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5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4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5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6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7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8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9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50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1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2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3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4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5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6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7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8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9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60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1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62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3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4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5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6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67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8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9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ason\Documents\TNWRRC\TMAT\Spreadsheets\TMAT_Spreadsheet_Tools\"/>
    </mc:Choice>
  </mc:AlternateContent>
  <xr:revisionPtr revIDLastSave="0" documentId="13_ncr:1_{F6B57AC2-78AC-4190-B455-16A9224C4E40}" xr6:coauthVersionLast="47" xr6:coauthVersionMax="47" xr10:uidLastSave="{00000000-0000-0000-0000-000000000000}"/>
  <bookViews>
    <workbookView xWindow="-108" yWindow="-108" windowWidth="23256" windowHeight="12456" tabRatio="915" xr2:uid="{40EC56FE-8821-4DD7-9869-1A5FAC80CECA}"/>
  </bookViews>
  <sheets>
    <sheet name="Project Assessment" sheetId="13" r:id="rId1"/>
    <sheet name="Assessment Tool R1" sheetId="10" r:id="rId2"/>
    <sheet name="Monitoring Data R1" sheetId="6" r:id="rId3"/>
    <sheet name="Data Summary R1" sheetId="11" r:id="rId4"/>
    <sheet name="Assessment Tool R2" sheetId="16" r:id="rId5"/>
    <sheet name="Monitoring Data R2" sheetId="15" r:id="rId6"/>
    <sheet name="Data Summary R2" sheetId="14" r:id="rId7"/>
    <sheet name="Assessment Tool R3" sheetId="23" r:id="rId8"/>
    <sheet name="Monitoring Data R3" sheetId="20" r:id="rId9"/>
    <sheet name="Data Summary R3" sheetId="17" r:id="rId10"/>
    <sheet name="Assessment Tool R4" sheetId="24" r:id="rId11"/>
    <sheet name="Monitoring Data R4" sheetId="21" r:id="rId12"/>
    <sheet name="Data Summary R4" sheetId="18" r:id="rId13"/>
    <sheet name="Assessment Tool R5" sheetId="25" r:id="rId14"/>
    <sheet name="Monitoring Data R5" sheetId="22" r:id="rId15"/>
    <sheet name="Data Summary R5" sheetId="19" r:id="rId16"/>
    <sheet name="Reference Standards" sheetId="1" r:id="rId17"/>
    <sheet name="Do Not Delete" sheetId="9" state="hidden" r:id="rId18"/>
  </sheets>
  <externalReferences>
    <externalReference r:id="rId19"/>
  </externalReferences>
  <definedNames>
    <definedName name="BedMaterial" localSheetId="3">#REF!</definedName>
    <definedName name="BedMaterial" localSheetId="6">#REF!</definedName>
    <definedName name="BedMaterial" localSheetId="9">#REF!</definedName>
    <definedName name="BedMaterial" localSheetId="12">#REF!</definedName>
    <definedName name="BedMaterial" localSheetId="15">#REF!</definedName>
    <definedName name="BedMaterial" localSheetId="0">'[1]Pull Down Notes'!$B$12:$B$17</definedName>
    <definedName name="BedMaterial">#REF!</definedName>
    <definedName name="BedType" localSheetId="3">#REF!</definedName>
    <definedName name="BedType" localSheetId="6">#REF!</definedName>
    <definedName name="BedType" localSheetId="9">#REF!</definedName>
    <definedName name="BedType" localSheetId="12">#REF!</definedName>
    <definedName name="BedType" localSheetId="15">#REF!</definedName>
    <definedName name="BedType" localSheetId="0">'[1]Pull Down Notes'!#REF!</definedName>
    <definedName name="BedType">#REF!</definedName>
    <definedName name="BEHI.NBS" localSheetId="3">#REF!</definedName>
    <definedName name="BEHI.NBS" localSheetId="6">#REF!</definedName>
    <definedName name="BEHI.NBS" localSheetId="9">#REF!</definedName>
    <definedName name="BEHI.NBS" localSheetId="12">#REF!</definedName>
    <definedName name="BEHI.NBS" localSheetId="15">#REF!</definedName>
    <definedName name="BEHI.NBS" localSheetId="0">'[1]Pull Down Notes'!$B$20:$B$49</definedName>
    <definedName name="BEHI.NBS">#REF!</definedName>
    <definedName name="CatchmentAssessment" localSheetId="3">#REF!</definedName>
    <definedName name="CatchmentAssessment" localSheetId="6">#REF!</definedName>
    <definedName name="CatchmentAssessment" localSheetId="9">#REF!</definedName>
    <definedName name="CatchmentAssessment" localSheetId="12">#REF!</definedName>
    <definedName name="CatchmentAssessment" localSheetId="15">#REF!</definedName>
    <definedName name="CatchmentAssessment" localSheetId="0">'[1]Pull Down Notes'!$B$88:$B$90</definedName>
    <definedName name="CatchmentAssessment">#REF!</definedName>
    <definedName name="CatchmentAssessmentQuat" localSheetId="3">#REF!</definedName>
    <definedName name="CatchmentAssessmentQuat" localSheetId="6">#REF!</definedName>
    <definedName name="CatchmentAssessmentQuat" localSheetId="9">#REF!</definedName>
    <definedName name="CatchmentAssessmentQuat" localSheetId="12">#REF!</definedName>
    <definedName name="CatchmentAssessmentQuat" localSheetId="15">#REF!</definedName>
    <definedName name="CatchmentAssessmentQuat" localSheetId="0">'[1]Pull Down Notes'!#REF!</definedName>
    <definedName name="CatchmentAssessmentQuat">#REF!</definedName>
    <definedName name="DrainageArea" localSheetId="3">#REF!</definedName>
    <definedName name="DrainageArea" localSheetId="6">#REF!</definedName>
    <definedName name="DrainageArea" localSheetId="9">#REF!</definedName>
    <definedName name="DrainageArea" localSheetId="12">#REF!</definedName>
    <definedName name="DrainageArea" localSheetId="15">#REF!</definedName>
    <definedName name="DrainageArea" localSheetId="0">'[1]Pull Down Notes'!#REF!</definedName>
    <definedName name="DrainageArea">#REF!</definedName>
    <definedName name="Flow.Type" localSheetId="3">#REF!</definedName>
    <definedName name="Flow.Type" localSheetId="6">#REF!</definedName>
    <definedName name="Flow.Type" localSheetId="9">#REF!</definedName>
    <definedName name="Flow.Type" localSheetId="12">#REF!</definedName>
    <definedName name="Flow.Type" localSheetId="15">#REF!</definedName>
    <definedName name="Flow.Type" localSheetId="0">'[1]Pull Down Notes'!#REF!</definedName>
    <definedName name="Flow.Type">#REF!</definedName>
    <definedName name="Level" localSheetId="3">#REF!</definedName>
    <definedName name="Level" localSheetId="6">#REF!</definedName>
    <definedName name="Level" localSheetId="9">#REF!</definedName>
    <definedName name="Level" localSheetId="12">#REF!</definedName>
    <definedName name="Level" localSheetId="15">#REF!</definedName>
    <definedName name="Level" localSheetId="0">'[1]Pull Down Notes'!#REF!</definedName>
    <definedName name="Level">#REF!</definedName>
    <definedName name="Region" localSheetId="3">#REF!</definedName>
    <definedName name="Region" localSheetId="6">#REF!</definedName>
    <definedName name="Region" localSheetId="9">#REF!</definedName>
    <definedName name="Region" localSheetId="12">#REF!</definedName>
    <definedName name="Region" localSheetId="15">#REF!</definedName>
    <definedName name="Region" localSheetId="0">'[1]Pull Down Notes'!$B$51:$B$75</definedName>
    <definedName name="Region">#REF!</definedName>
    <definedName name="RiverBasins" localSheetId="3">#REF!</definedName>
    <definedName name="RiverBasins" localSheetId="6">#REF!</definedName>
    <definedName name="RiverBasins" localSheetId="9">#REF!</definedName>
    <definedName name="RiverBasins" localSheetId="12">#REF!</definedName>
    <definedName name="RiverBasins" localSheetId="15">#REF!</definedName>
    <definedName name="RiverBasins" localSheetId="0">'[1]Pull Down Notes'!#REF!</definedName>
    <definedName name="RiverBasins">#REF!</definedName>
    <definedName name="StreamType" localSheetId="3">#REF!</definedName>
    <definedName name="StreamType" localSheetId="6">#REF!</definedName>
    <definedName name="StreamType" localSheetId="9">#REF!</definedName>
    <definedName name="StreamType" localSheetId="12">#REF!</definedName>
    <definedName name="StreamType" localSheetId="15">#REF!</definedName>
    <definedName name="StreamType" localSheetId="0">'[1]Pull Down Notes'!$B$1:$B$9</definedName>
    <definedName name="StreamType">#REF!</definedName>
    <definedName name="WaterTypes" localSheetId="3">#REF!</definedName>
    <definedName name="WaterTypes" localSheetId="6">#REF!</definedName>
    <definedName name="WaterTypes" localSheetId="9">#REF!</definedName>
    <definedName name="WaterTypes" localSheetId="12">#REF!</definedName>
    <definedName name="WaterTypes" localSheetId="15">#REF!</definedName>
    <definedName name="WaterTypes" localSheetId="0">'[1]Pull Down Notes'!#REF!</definedName>
    <definedName name="WaterType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379" i="22" l="1"/>
  <c r="F378" i="22"/>
  <c r="F377" i="22"/>
  <c r="F376" i="22"/>
  <c r="H359" i="22"/>
  <c r="J355" i="22" s="1"/>
  <c r="J356" i="22"/>
  <c r="F341" i="22"/>
  <c r="F340" i="22"/>
  <c r="F339" i="22"/>
  <c r="F338" i="22"/>
  <c r="H321" i="22"/>
  <c r="I321" i="22" s="1"/>
  <c r="J317" i="22"/>
  <c r="F303" i="22"/>
  <c r="F302" i="22"/>
  <c r="F301" i="22"/>
  <c r="F300" i="22"/>
  <c r="I283" i="22"/>
  <c r="H283" i="22"/>
  <c r="J279" i="22" s="1"/>
  <c r="J282" i="22"/>
  <c r="J280" i="22"/>
  <c r="F265" i="22"/>
  <c r="F264" i="22"/>
  <c r="F263" i="22"/>
  <c r="F262" i="22"/>
  <c r="J245" i="22"/>
  <c r="H245" i="22"/>
  <c r="J244" i="22" s="1"/>
  <c r="J242" i="22"/>
  <c r="J241" i="22"/>
  <c r="F227" i="22"/>
  <c r="F226" i="22"/>
  <c r="F225" i="22"/>
  <c r="F224" i="22"/>
  <c r="I207" i="22"/>
  <c r="H207" i="22"/>
  <c r="J207" i="22" s="1"/>
  <c r="J206" i="22"/>
  <c r="J204" i="22"/>
  <c r="F189" i="22"/>
  <c r="F188" i="22"/>
  <c r="F187" i="22"/>
  <c r="F186" i="22"/>
  <c r="H169" i="22"/>
  <c r="J166" i="22" s="1"/>
  <c r="F151" i="22"/>
  <c r="F150" i="22"/>
  <c r="F149" i="22"/>
  <c r="F148" i="22"/>
  <c r="H131" i="22"/>
  <c r="J127" i="22" s="1"/>
  <c r="J130" i="22"/>
  <c r="J128" i="22"/>
  <c r="F113" i="22"/>
  <c r="F112" i="22"/>
  <c r="F111" i="22"/>
  <c r="F110" i="22"/>
  <c r="H93" i="22"/>
  <c r="J93" i="22" s="1"/>
  <c r="F75" i="22"/>
  <c r="F74" i="22"/>
  <c r="F73" i="22"/>
  <c r="F72" i="22"/>
  <c r="J55" i="22"/>
  <c r="I55" i="22"/>
  <c r="H55" i="22"/>
  <c r="J54" i="22"/>
  <c r="J52" i="22"/>
  <c r="J51" i="22"/>
  <c r="F37" i="22"/>
  <c r="F36" i="22"/>
  <c r="F35" i="22"/>
  <c r="F34" i="22"/>
  <c r="H17" i="22"/>
  <c r="I17" i="22" s="1"/>
  <c r="J13" i="22"/>
  <c r="G100" i="25"/>
  <c r="G99" i="25"/>
  <c r="G98" i="25"/>
  <c r="G97" i="25"/>
  <c r="J80" i="25"/>
  <c r="I80" i="25"/>
  <c r="K76" i="25" s="1"/>
  <c r="K79" i="25"/>
  <c r="G62" i="25"/>
  <c r="G61" i="25"/>
  <c r="G60" i="25"/>
  <c r="G59" i="25"/>
  <c r="K42" i="25"/>
  <c r="I42" i="25"/>
  <c r="J42" i="25" s="1"/>
  <c r="K41" i="25"/>
  <c r="K39" i="25"/>
  <c r="K38" i="25"/>
  <c r="F379" i="21"/>
  <c r="F378" i="21"/>
  <c r="F377" i="21"/>
  <c r="F376" i="21"/>
  <c r="I359" i="21"/>
  <c r="H359" i="21"/>
  <c r="J359" i="21" s="1"/>
  <c r="J358" i="21"/>
  <c r="J356" i="21"/>
  <c r="F341" i="21"/>
  <c r="F340" i="21"/>
  <c r="F339" i="21"/>
  <c r="F338" i="21"/>
  <c r="H321" i="21"/>
  <c r="J318" i="21" s="1"/>
  <c r="F303" i="21"/>
  <c r="F302" i="21"/>
  <c r="F301" i="21"/>
  <c r="F300" i="21"/>
  <c r="H283" i="21"/>
  <c r="J279" i="21" s="1"/>
  <c r="J282" i="21"/>
  <c r="J280" i="21"/>
  <c r="F265" i="21"/>
  <c r="F264" i="21"/>
  <c r="F263" i="21"/>
  <c r="F262" i="21"/>
  <c r="H245" i="21"/>
  <c r="J245" i="21" s="1"/>
  <c r="F227" i="21"/>
  <c r="F226" i="21"/>
  <c r="F225" i="21"/>
  <c r="F224" i="21"/>
  <c r="I207" i="21"/>
  <c r="H207" i="21"/>
  <c r="J207" i="21" s="1"/>
  <c r="J206" i="21"/>
  <c r="J204" i="21"/>
  <c r="J203" i="21"/>
  <c r="F189" i="21"/>
  <c r="F188" i="21"/>
  <c r="F187" i="21"/>
  <c r="F186" i="21"/>
  <c r="H169" i="21"/>
  <c r="I169" i="21" s="1"/>
  <c r="J165" i="21"/>
  <c r="F151" i="21"/>
  <c r="F150" i="21"/>
  <c r="F149" i="21"/>
  <c r="F148" i="21"/>
  <c r="I131" i="21"/>
  <c r="H131" i="21"/>
  <c r="J131" i="21" s="1"/>
  <c r="J130" i="21"/>
  <c r="J127" i="21"/>
  <c r="F113" i="21"/>
  <c r="F112" i="21"/>
  <c r="F111" i="21"/>
  <c r="F110" i="21"/>
  <c r="J93" i="21"/>
  <c r="H93" i="21"/>
  <c r="I93" i="21" s="1"/>
  <c r="J92" i="21"/>
  <c r="J90" i="21"/>
  <c r="J89" i="21"/>
  <c r="F75" i="21"/>
  <c r="F74" i="21"/>
  <c r="F73" i="21"/>
  <c r="F72" i="21"/>
  <c r="I55" i="21"/>
  <c r="H55" i="21"/>
  <c r="J55" i="21" s="1"/>
  <c r="J54" i="21"/>
  <c r="J52" i="21"/>
  <c r="F37" i="21"/>
  <c r="F36" i="21"/>
  <c r="F35" i="21"/>
  <c r="F34" i="21"/>
  <c r="H17" i="21"/>
  <c r="J14" i="21" s="1"/>
  <c r="G100" i="24"/>
  <c r="G99" i="24"/>
  <c r="G98" i="24"/>
  <c r="G97" i="24"/>
  <c r="I80" i="24"/>
  <c r="K76" i="24" s="1"/>
  <c r="K79" i="24"/>
  <c r="K77" i="24"/>
  <c r="G62" i="24"/>
  <c r="G61" i="24"/>
  <c r="G60" i="24"/>
  <c r="G59" i="24"/>
  <c r="K42" i="24"/>
  <c r="I42" i="24"/>
  <c r="J42" i="24" s="1"/>
  <c r="F379" i="20"/>
  <c r="F378" i="20"/>
  <c r="F377" i="20"/>
  <c r="F376" i="20"/>
  <c r="I359" i="20"/>
  <c r="H359" i="20"/>
  <c r="J359" i="20" s="1"/>
  <c r="J358" i="20"/>
  <c r="J356" i="20"/>
  <c r="J355" i="20"/>
  <c r="F341" i="20"/>
  <c r="F340" i="20"/>
  <c r="F339" i="20"/>
  <c r="F338" i="20"/>
  <c r="H321" i="20"/>
  <c r="I321" i="20" s="1"/>
  <c r="J317" i="20"/>
  <c r="F303" i="20"/>
  <c r="F302" i="20"/>
  <c r="F301" i="20"/>
  <c r="F300" i="20"/>
  <c r="J283" i="20"/>
  <c r="I283" i="20"/>
  <c r="H283" i="20"/>
  <c r="J282" i="20"/>
  <c r="J280" i="20"/>
  <c r="J279" i="20"/>
  <c r="F265" i="20"/>
  <c r="F264" i="20"/>
  <c r="F263" i="20"/>
  <c r="F262" i="20"/>
  <c r="J245" i="20"/>
  <c r="H245" i="20"/>
  <c r="J244" i="20" s="1"/>
  <c r="J242" i="20"/>
  <c r="J241" i="20"/>
  <c r="F227" i="20"/>
  <c r="F226" i="20"/>
  <c r="F225" i="20"/>
  <c r="F224" i="20"/>
  <c r="I207" i="20"/>
  <c r="H207" i="20"/>
  <c r="J207" i="20" s="1"/>
  <c r="J206" i="20"/>
  <c r="J204" i="20"/>
  <c r="F189" i="20"/>
  <c r="F188" i="20"/>
  <c r="F187" i="20"/>
  <c r="F186" i="20"/>
  <c r="H169" i="20"/>
  <c r="J166" i="20" s="1"/>
  <c r="F151" i="20"/>
  <c r="F150" i="20"/>
  <c r="F149" i="20"/>
  <c r="F148" i="20"/>
  <c r="H131" i="20"/>
  <c r="J131" i="20" s="1"/>
  <c r="J130" i="20"/>
  <c r="J128" i="20"/>
  <c r="J127" i="20"/>
  <c r="F113" i="20"/>
  <c r="F112" i="20"/>
  <c r="F111" i="20"/>
  <c r="F110" i="20"/>
  <c r="H93" i="20"/>
  <c r="J93" i="20" s="1"/>
  <c r="F75" i="20"/>
  <c r="F74" i="20"/>
  <c r="F73" i="20"/>
  <c r="F72" i="20"/>
  <c r="I55" i="20"/>
  <c r="H55" i="20"/>
  <c r="J55" i="20" s="1"/>
  <c r="J52" i="20"/>
  <c r="J51" i="20"/>
  <c r="F37" i="20"/>
  <c r="F36" i="20"/>
  <c r="F35" i="20"/>
  <c r="F34" i="20"/>
  <c r="H17" i="20"/>
  <c r="I17" i="20" s="1"/>
  <c r="J13" i="20"/>
  <c r="G100" i="23"/>
  <c r="G99" i="23"/>
  <c r="G98" i="23"/>
  <c r="G97" i="23"/>
  <c r="J80" i="23"/>
  <c r="I80" i="23"/>
  <c r="K76" i="23" s="1"/>
  <c r="K79" i="23"/>
  <c r="G62" i="23"/>
  <c r="G61" i="23"/>
  <c r="G60" i="23"/>
  <c r="G59" i="23"/>
  <c r="K42" i="23"/>
  <c r="I42" i="23"/>
  <c r="K41" i="23" s="1"/>
  <c r="K39" i="23"/>
  <c r="K38" i="23"/>
  <c r="F379" i="15"/>
  <c r="F378" i="15"/>
  <c r="F377" i="15"/>
  <c r="F376" i="15"/>
  <c r="I359" i="15"/>
  <c r="H359" i="15"/>
  <c r="J359" i="15" s="1"/>
  <c r="J358" i="15"/>
  <c r="J356" i="15"/>
  <c r="F341" i="15"/>
  <c r="F340" i="15"/>
  <c r="F339" i="15"/>
  <c r="F338" i="15"/>
  <c r="H321" i="15"/>
  <c r="J318" i="15" s="1"/>
  <c r="F303" i="15"/>
  <c r="F302" i="15"/>
  <c r="F301" i="15"/>
  <c r="F300" i="15"/>
  <c r="H283" i="15"/>
  <c r="J283" i="15" s="1"/>
  <c r="J282" i="15"/>
  <c r="J280" i="15"/>
  <c r="J279" i="15"/>
  <c r="F265" i="15"/>
  <c r="F264" i="15"/>
  <c r="F263" i="15"/>
  <c r="F262" i="15"/>
  <c r="H245" i="15"/>
  <c r="I245" i="15" s="1"/>
  <c r="F227" i="15"/>
  <c r="F226" i="15"/>
  <c r="F225" i="15"/>
  <c r="F224" i="15"/>
  <c r="I207" i="15"/>
  <c r="H207" i="15"/>
  <c r="J207" i="15" s="1"/>
  <c r="J204" i="15"/>
  <c r="J203" i="15"/>
  <c r="F189" i="15"/>
  <c r="F188" i="15"/>
  <c r="F187" i="15"/>
  <c r="F186" i="15"/>
  <c r="H169" i="15"/>
  <c r="I169" i="15" s="1"/>
  <c r="J165" i="15"/>
  <c r="F151" i="15"/>
  <c r="F150" i="15"/>
  <c r="F149" i="15"/>
  <c r="F148" i="15"/>
  <c r="J131" i="15"/>
  <c r="I131" i="15"/>
  <c r="H131" i="15"/>
  <c r="J130" i="15"/>
  <c r="J128" i="15"/>
  <c r="J127" i="15"/>
  <c r="F113" i="15"/>
  <c r="F112" i="15"/>
  <c r="F111" i="15"/>
  <c r="F110" i="15"/>
  <c r="J93" i="15"/>
  <c r="H93" i="15"/>
  <c r="I93" i="15" s="1"/>
  <c r="J92" i="15"/>
  <c r="J90" i="15"/>
  <c r="J89" i="15"/>
  <c r="F75" i="15"/>
  <c r="F74" i="15"/>
  <c r="F73" i="15"/>
  <c r="F72" i="15"/>
  <c r="I55" i="15"/>
  <c r="H55" i="15"/>
  <c r="J55" i="15" s="1"/>
  <c r="J54" i="15"/>
  <c r="J52" i="15"/>
  <c r="F37" i="15"/>
  <c r="F36" i="15"/>
  <c r="F35" i="15"/>
  <c r="F34" i="15"/>
  <c r="H17" i="15"/>
  <c r="J14" i="15" s="1"/>
  <c r="G100" i="16"/>
  <c r="G99" i="16"/>
  <c r="G98" i="16"/>
  <c r="G97" i="16"/>
  <c r="J80" i="16"/>
  <c r="I80" i="16"/>
  <c r="K76" i="16" s="1"/>
  <c r="K79" i="16"/>
  <c r="K77" i="16"/>
  <c r="G62" i="16"/>
  <c r="G61" i="16"/>
  <c r="G60" i="16"/>
  <c r="G59" i="16"/>
  <c r="I42" i="16"/>
  <c r="K42" i="16" s="1"/>
  <c r="F379" i="6"/>
  <c r="F378" i="6"/>
  <c r="F377" i="6"/>
  <c r="F376" i="6"/>
  <c r="I359" i="6"/>
  <c r="H359" i="6"/>
  <c r="J355" i="6" s="1"/>
  <c r="J356" i="6"/>
  <c r="F341" i="6"/>
  <c r="F340" i="6"/>
  <c r="F339" i="6"/>
  <c r="F338" i="6"/>
  <c r="H321" i="6"/>
  <c r="I321" i="6" s="1"/>
  <c r="J317" i="6"/>
  <c r="F303" i="6"/>
  <c r="F302" i="6"/>
  <c r="F301" i="6"/>
  <c r="F300" i="6"/>
  <c r="I283" i="6"/>
  <c r="H283" i="6"/>
  <c r="J283" i="6" s="1"/>
  <c r="J282" i="6"/>
  <c r="J280" i="6"/>
  <c r="J279" i="6"/>
  <c r="F265" i="6"/>
  <c r="F264" i="6"/>
  <c r="F263" i="6"/>
  <c r="F262" i="6"/>
  <c r="J245" i="6"/>
  <c r="I245" i="6"/>
  <c r="H245" i="6"/>
  <c r="J244" i="6" s="1"/>
  <c r="J242" i="6"/>
  <c r="J241" i="6"/>
  <c r="F227" i="6"/>
  <c r="F226" i="6"/>
  <c r="F225" i="6"/>
  <c r="F224" i="6"/>
  <c r="I207" i="6"/>
  <c r="H207" i="6"/>
  <c r="J207" i="6" s="1"/>
  <c r="J206" i="6"/>
  <c r="J204" i="6"/>
  <c r="J203" i="6"/>
  <c r="F189" i="6"/>
  <c r="F188" i="6"/>
  <c r="F187" i="6"/>
  <c r="F186" i="6"/>
  <c r="H169" i="6"/>
  <c r="J166" i="6" s="1"/>
  <c r="F151" i="6"/>
  <c r="F150" i="6"/>
  <c r="F149" i="6"/>
  <c r="F148" i="6"/>
  <c r="J131" i="6"/>
  <c r="H131" i="6"/>
  <c r="J127" i="6" s="1"/>
  <c r="J130" i="6"/>
  <c r="J128" i="6"/>
  <c r="F113" i="6"/>
  <c r="F112" i="6"/>
  <c r="F111" i="6"/>
  <c r="F110" i="6"/>
  <c r="H93" i="6"/>
  <c r="J93" i="6" s="1"/>
  <c r="F75" i="6"/>
  <c r="F74" i="6"/>
  <c r="F73" i="6"/>
  <c r="F72" i="6"/>
  <c r="I55" i="6"/>
  <c r="H55" i="6"/>
  <c r="J51" i="6" s="1"/>
  <c r="J52" i="6"/>
  <c r="F37" i="6"/>
  <c r="F36" i="6"/>
  <c r="F35" i="6"/>
  <c r="F34" i="6"/>
  <c r="H17" i="6"/>
  <c r="I17" i="6" s="1"/>
  <c r="J13" i="6"/>
  <c r="G100" i="10"/>
  <c r="G99" i="10"/>
  <c r="G98" i="10"/>
  <c r="G97" i="10"/>
  <c r="J80" i="10"/>
  <c r="I80" i="10"/>
  <c r="K76" i="10" s="1"/>
  <c r="K79" i="10"/>
  <c r="G62" i="10"/>
  <c r="G61" i="10"/>
  <c r="G60" i="10"/>
  <c r="G59" i="10"/>
  <c r="I42" i="10"/>
  <c r="J42" i="10" s="1"/>
  <c r="K41" i="10"/>
  <c r="H367" i="22" a="1"/>
  <c r="H367" i="22" s="1"/>
  <c r="H329" i="22" a="1"/>
  <c r="H329" i="22" s="1"/>
  <c r="H291" i="22" a="1"/>
  <c r="H291" i="22" s="1"/>
  <c r="H253" i="22" a="1"/>
  <c r="H253" i="22" s="1"/>
  <c r="H215" i="22" a="1"/>
  <c r="H215" i="22" s="1"/>
  <c r="H177" i="22" a="1"/>
  <c r="H177" i="22" s="1"/>
  <c r="H139" i="22" a="1"/>
  <c r="H139" i="22" s="1"/>
  <c r="H101" i="22" a="1"/>
  <c r="H101" i="22" s="1"/>
  <c r="H63" i="22" a="1"/>
  <c r="H63" i="22" s="1"/>
  <c r="H25" i="22" a="1"/>
  <c r="H25" i="22" s="1"/>
  <c r="I88" i="25" a="1"/>
  <c r="I88" i="25" s="1"/>
  <c r="I50" i="25" a="1"/>
  <c r="I50" i="25" s="1"/>
  <c r="H367" i="21" a="1"/>
  <c r="H367" i="21" s="1"/>
  <c r="H329" i="21" a="1"/>
  <c r="H329" i="21" s="1"/>
  <c r="H291" i="21" a="1"/>
  <c r="H291" i="21" s="1"/>
  <c r="H253" i="21" a="1"/>
  <c r="H253" i="21" s="1"/>
  <c r="H215" i="21" a="1"/>
  <c r="H215" i="21" s="1"/>
  <c r="H177" i="21" a="1"/>
  <c r="H177" i="21" s="1"/>
  <c r="H139" i="21" a="1"/>
  <c r="H139" i="21" s="1"/>
  <c r="H101" i="21" a="1"/>
  <c r="H101" i="21" s="1"/>
  <c r="H63" i="21" a="1"/>
  <c r="H63" i="21" s="1"/>
  <c r="H25" i="21" a="1"/>
  <c r="H25" i="21" s="1"/>
  <c r="I88" i="24" a="1"/>
  <c r="I88" i="24" s="1"/>
  <c r="I50" i="24" a="1"/>
  <c r="I50" i="24" s="1"/>
  <c r="H367" i="20" a="1"/>
  <c r="H367" i="20" s="1"/>
  <c r="H329" i="20" a="1"/>
  <c r="H329" i="20" s="1"/>
  <c r="H291" i="20" a="1"/>
  <c r="H291" i="20" s="1"/>
  <c r="H253" i="20" a="1"/>
  <c r="H253" i="20" s="1"/>
  <c r="H215" i="20" a="1"/>
  <c r="H215" i="20" s="1"/>
  <c r="H177" i="20" a="1"/>
  <c r="H177" i="20" s="1"/>
  <c r="H139" i="20" a="1"/>
  <c r="H139" i="20" s="1"/>
  <c r="H101" i="20" a="1"/>
  <c r="H101" i="20" s="1"/>
  <c r="H63" i="20" a="1"/>
  <c r="H63" i="20" s="1"/>
  <c r="H25" i="20" a="1"/>
  <c r="H25" i="20" s="1"/>
  <c r="I88" i="23" a="1"/>
  <c r="I88" i="23" s="1"/>
  <c r="I50" i="23" a="1"/>
  <c r="I50" i="23" s="1"/>
  <c r="H367" i="15" a="1"/>
  <c r="H367" i="15" s="1"/>
  <c r="H329" i="15" a="1"/>
  <c r="H329" i="15" s="1"/>
  <c r="H291" i="15" a="1"/>
  <c r="H291" i="15" s="1"/>
  <c r="H253" i="15" a="1"/>
  <c r="H253" i="15" s="1"/>
  <c r="H215" i="15" a="1"/>
  <c r="H215" i="15" s="1"/>
  <c r="H177" i="15" a="1"/>
  <c r="H177" i="15" s="1"/>
  <c r="H139" i="15" a="1"/>
  <c r="H139" i="15" s="1"/>
  <c r="H101" i="15" a="1"/>
  <c r="H101" i="15" s="1"/>
  <c r="H63" i="15" a="1"/>
  <c r="H63" i="15" s="1"/>
  <c r="H25" i="15" a="1"/>
  <c r="H25" i="15" s="1"/>
  <c r="I88" i="16" a="1"/>
  <c r="I88" i="16" s="1"/>
  <c r="I50" i="16" a="1"/>
  <c r="I50" i="16" s="1"/>
  <c r="H367" i="6" a="1"/>
  <c r="H367" i="6" s="1"/>
  <c r="H329" i="6" a="1"/>
  <c r="H329" i="6" s="1"/>
  <c r="H291" i="6" a="1"/>
  <c r="H291" i="6" s="1"/>
  <c r="H253" i="6" a="1"/>
  <c r="H253" i="6" s="1"/>
  <c r="H215" i="6" a="1"/>
  <c r="H215" i="6" s="1"/>
  <c r="H177" i="6" a="1"/>
  <c r="H177" i="6" s="1"/>
  <c r="H139" i="6" a="1"/>
  <c r="H139" i="6" s="1"/>
  <c r="H101" i="6" a="1"/>
  <c r="H101" i="6" s="1"/>
  <c r="H63" i="6" a="1"/>
  <c r="H63" i="6" s="1"/>
  <c r="H25" i="6" a="1"/>
  <c r="H25" i="6" s="1"/>
  <c r="I88" i="10" a="1"/>
  <c r="I88" i="10" s="1"/>
  <c r="I50" i="10" a="1"/>
  <c r="I50" i="10" s="1"/>
  <c r="J169" i="6" l="1"/>
  <c r="J245" i="15"/>
  <c r="K77" i="10"/>
  <c r="J17" i="6"/>
  <c r="J54" i="6"/>
  <c r="J89" i="6"/>
  <c r="I131" i="6"/>
  <c r="J321" i="6"/>
  <c r="J358" i="6"/>
  <c r="K38" i="16"/>
  <c r="J169" i="15"/>
  <c r="J206" i="15"/>
  <c r="J241" i="15"/>
  <c r="I283" i="15"/>
  <c r="K77" i="23"/>
  <c r="J17" i="20"/>
  <c r="J54" i="20"/>
  <c r="J89" i="20"/>
  <c r="I131" i="20"/>
  <c r="J321" i="20"/>
  <c r="K38" i="24"/>
  <c r="J80" i="24"/>
  <c r="J128" i="21"/>
  <c r="J169" i="21"/>
  <c r="J241" i="21"/>
  <c r="I283" i="21"/>
  <c r="K77" i="25"/>
  <c r="J17" i="22"/>
  <c r="J89" i="22"/>
  <c r="I131" i="22"/>
  <c r="J321" i="22"/>
  <c r="J358" i="22"/>
  <c r="K42" i="10"/>
  <c r="J165" i="6"/>
  <c r="J13" i="15"/>
  <c r="J317" i="15"/>
  <c r="J90" i="6"/>
  <c r="J168" i="6"/>
  <c r="K39" i="16"/>
  <c r="K80" i="16"/>
  <c r="J16" i="15"/>
  <c r="J51" i="15"/>
  <c r="J242" i="15"/>
  <c r="J320" i="15"/>
  <c r="J355" i="15"/>
  <c r="J42" i="23"/>
  <c r="J90" i="20"/>
  <c r="J168" i="20"/>
  <c r="J203" i="20"/>
  <c r="I245" i="20"/>
  <c r="K39" i="24"/>
  <c r="K80" i="24"/>
  <c r="J16" i="21"/>
  <c r="J51" i="21"/>
  <c r="J242" i="21"/>
  <c r="J283" i="21"/>
  <c r="J320" i="21"/>
  <c r="J355" i="21"/>
  <c r="J90" i="22"/>
  <c r="J131" i="22"/>
  <c r="J168" i="22"/>
  <c r="J203" i="22"/>
  <c r="I245" i="22"/>
  <c r="I359" i="22"/>
  <c r="J14" i="6"/>
  <c r="J55" i="6"/>
  <c r="J92" i="6"/>
  <c r="I169" i="6"/>
  <c r="J318" i="6"/>
  <c r="J359" i="6"/>
  <c r="K41" i="16"/>
  <c r="I17" i="15"/>
  <c r="J166" i="15"/>
  <c r="J244" i="15"/>
  <c r="I321" i="15"/>
  <c r="J14" i="20"/>
  <c r="J92" i="20"/>
  <c r="I169" i="20"/>
  <c r="J318" i="20"/>
  <c r="K41" i="24"/>
  <c r="I17" i="21"/>
  <c r="J166" i="21"/>
  <c r="J244" i="21"/>
  <c r="I321" i="21"/>
  <c r="J14" i="22"/>
  <c r="J92" i="22"/>
  <c r="I169" i="22"/>
  <c r="J318" i="22"/>
  <c r="J359" i="22"/>
  <c r="J17" i="15"/>
  <c r="J17" i="21"/>
  <c r="J321" i="21"/>
  <c r="J169" i="22"/>
  <c r="J321" i="15"/>
  <c r="J169" i="20"/>
  <c r="K80" i="10"/>
  <c r="J16" i="6"/>
  <c r="I93" i="6"/>
  <c r="J320" i="6"/>
  <c r="J42" i="16"/>
  <c r="J168" i="15"/>
  <c r="K80" i="23"/>
  <c r="J16" i="20"/>
  <c r="I93" i="20"/>
  <c r="J320" i="20"/>
  <c r="J168" i="21"/>
  <c r="I245" i="21"/>
  <c r="K80" i="25"/>
  <c r="J16" i="22"/>
  <c r="I93" i="22"/>
  <c r="J283" i="22"/>
  <c r="J320" i="22"/>
  <c r="J165" i="20"/>
  <c r="J13" i="21"/>
  <c r="J317" i="21"/>
  <c r="J165" i="22"/>
  <c r="I23" i="22"/>
  <c r="H33" i="22"/>
  <c r="H297" i="22"/>
  <c r="H261" i="22"/>
  <c r="H260" i="22"/>
  <c r="H259" i="22"/>
  <c r="H223" i="22"/>
  <c r="H222" i="22"/>
  <c r="H221" i="22"/>
  <c r="H185" i="22"/>
  <c r="H184" i="22"/>
  <c r="H183" i="22"/>
  <c r="H147" i="22"/>
  <c r="H146" i="22"/>
  <c r="H145" i="22"/>
  <c r="H109" i="22"/>
  <c r="H108" i="22"/>
  <c r="H107" i="22"/>
  <c r="H71" i="22"/>
  <c r="H70" i="22"/>
  <c r="H69" i="22"/>
  <c r="H32" i="22"/>
  <c r="H31" i="22"/>
  <c r="H297" i="21"/>
  <c r="H261" i="21"/>
  <c r="H260" i="21"/>
  <c r="H259" i="21"/>
  <c r="H223" i="21"/>
  <c r="H222" i="21"/>
  <c r="H221" i="21"/>
  <c r="H185" i="21"/>
  <c r="H184" i="21"/>
  <c r="H183" i="21"/>
  <c r="H147" i="21"/>
  <c r="H146" i="21"/>
  <c r="H145" i="21"/>
  <c r="H109" i="21"/>
  <c r="H108" i="21"/>
  <c r="H107" i="21"/>
  <c r="H71" i="21"/>
  <c r="H70" i="21"/>
  <c r="H69" i="21"/>
  <c r="H33" i="21"/>
  <c r="H32" i="21"/>
  <c r="H31" i="21"/>
  <c r="H297" i="20"/>
  <c r="H261" i="20"/>
  <c r="H260" i="20"/>
  <c r="H259" i="20"/>
  <c r="H223" i="20"/>
  <c r="H222" i="20"/>
  <c r="H221" i="20"/>
  <c r="H185" i="20"/>
  <c r="H184" i="20"/>
  <c r="H183" i="20"/>
  <c r="H147" i="20"/>
  <c r="H146" i="20"/>
  <c r="H145" i="20"/>
  <c r="H109" i="20"/>
  <c r="H108" i="20"/>
  <c r="H107" i="20"/>
  <c r="H71" i="20"/>
  <c r="H70" i="20"/>
  <c r="H69" i="20"/>
  <c r="H33" i="20"/>
  <c r="H32" i="20"/>
  <c r="H31" i="20"/>
  <c r="H297" i="15"/>
  <c r="H261" i="15"/>
  <c r="H260" i="15"/>
  <c r="H259" i="15"/>
  <c r="H223" i="15"/>
  <c r="H222" i="15"/>
  <c r="H221" i="15"/>
  <c r="H185" i="15"/>
  <c r="H184" i="15"/>
  <c r="H183" i="15"/>
  <c r="H147" i="15"/>
  <c r="H146" i="15"/>
  <c r="H145" i="15"/>
  <c r="H109" i="15"/>
  <c r="H108" i="15"/>
  <c r="H107" i="15"/>
  <c r="H71" i="15"/>
  <c r="H70" i="15"/>
  <c r="H69" i="15"/>
  <c r="H33" i="15"/>
  <c r="H32" i="15"/>
  <c r="H31" i="15"/>
  <c r="H297" i="6"/>
  <c r="H261" i="6"/>
  <c r="H260" i="6"/>
  <c r="H259" i="6"/>
  <c r="H223" i="6"/>
  <c r="H222" i="6"/>
  <c r="H221" i="6"/>
  <c r="H185" i="6"/>
  <c r="H184" i="6"/>
  <c r="H183" i="6"/>
  <c r="H147" i="6"/>
  <c r="H146" i="6"/>
  <c r="H145" i="6"/>
  <c r="H109" i="6"/>
  <c r="H108" i="6"/>
  <c r="H107" i="6"/>
  <c r="H71" i="6"/>
  <c r="H70" i="6"/>
  <c r="H69" i="6"/>
  <c r="H33" i="6"/>
  <c r="H32" i="6"/>
  <c r="H31" i="6"/>
  <c r="I96" i="10"/>
  <c r="I95" i="10"/>
  <c r="I94" i="10"/>
  <c r="I58" i="10"/>
  <c r="I57" i="10"/>
  <c r="I56" i="10"/>
  <c r="H375" i="6"/>
  <c r="H374" i="6"/>
  <c r="H373" i="6"/>
  <c r="H337" i="6"/>
  <c r="H336" i="6"/>
  <c r="H335" i="6"/>
  <c r="H299" i="6"/>
  <c r="H298" i="6"/>
  <c r="I96" i="16"/>
  <c r="I95" i="16"/>
  <c r="I94" i="16"/>
  <c r="I58" i="16"/>
  <c r="I57" i="16"/>
  <c r="I56" i="16"/>
  <c r="H375" i="15"/>
  <c r="H374" i="15"/>
  <c r="H373" i="15"/>
  <c r="H337" i="15"/>
  <c r="H336" i="15"/>
  <c r="H335" i="15"/>
  <c r="H299" i="15"/>
  <c r="H298" i="15"/>
  <c r="I96" i="23"/>
  <c r="I95" i="23"/>
  <c r="I94" i="23"/>
  <c r="I58" i="23"/>
  <c r="I57" i="23"/>
  <c r="I56" i="23"/>
  <c r="H375" i="20"/>
  <c r="H374" i="20"/>
  <c r="H373" i="20"/>
  <c r="H337" i="20"/>
  <c r="H336" i="20"/>
  <c r="H335" i="20"/>
  <c r="H299" i="20"/>
  <c r="H298" i="20"/>
  <c r="I96" i="24"/>
  <c r="I95" i="24"/>
  <c r="I94" i="24"/>
  <c r="I58" i="24"/>
  <c r="I57" i="24"/>
  <c r="I56" i="24"/>
  <c r="H375" i="21"/>
  <c r="H374" i="21"/>
  <c r="H373" i="21"/>
  <c r="H337" i="21"/>
  <c r="H336" i="21"/>
  <c r="H335" i="21"/>
  <c r="H299" i="21"/>
  <c r="H298" i="21"/>
  <c r="I96" i="25"/>
  <c r="I95" i="25"/>
  <c r="I94" i="25"/>
  <c r="I58" i="25"/>
  <c r="I57" i="25"/>
  <c r="I56" i="25"/>
  <c r="H375" i="22"/>
  <c r="H374" i="22"/>
  <c r="H373" i="22"/>
  <c r="H337" i="22"/>
  <c r="H336" i="22"/>
  <c r="H335" i="22"/>
  <c r="H299" i="22"/>
  <c r="H298" i="22"/>
  <c r="H179" i="22"/>
  <c r="H141" i="22"/>
  <c r="H103" i="22"/>
  <c r="H65" i="22"/>
  <c r="H27" i="22"/>
  <c r="H179" i="21"/>
  <c r="H141" i="21"/>
  <c r="H103" i="21"/>
  <c r="H65" i="21"/>
  <c r="H27" i="21"/>
  <c r="H179" i="20"/>
  <c r="H141" i="20"/>
  <c r="H103" i="20"/>
  <c r="H65" i="20"/>
  <c r="H27" i="20"/>
  <c r="H179" i="15"/>
  <c r="H141" i="15"/>
  <c r="H103" i="15"/>
  <c r="H65" i="15"/>
  <c r="H27" i="15"/>
  <c r="H179" i="6"/>
  <c r="H141" i="6"/>
  <c r="H103" i="6"/>
  <c r="H65" i="6"/>
  <c r="H27" i="6"/>
  <c r="I90" i="10"/>
  <c r="I52" i="10"/>
  <c r="H369" i="6"/>
  <c r="H331" i="6"/>
  <c r="H293" i="6"/>
  <c r="H255" i="6"/>
  <c r="H217" i="6"/>
  <c r="I90" i="16"/>
  <c r="I52" i="16"/>
  <c r="H369" i="15"/>
  <c r="H331" i="15"/>
  <c r="H293" i="15"/>
  <c r="H255" i="15"/>
  <c r="H217" i="15"/>
  <c r="I90" i="23"/>
  <c r="I52" i="23"/>
  <c r="H369" i="20"/>
  <c r="H331" i="20"/>
  <c r="H293" i="20"/>
  <c r="H255" i="20"/>
  <c r="H217" i="20"/>
  <c r="I90" i="24"/>
  <c r="I52" i="24"/>
  <c r="H369" i="21"/>
  <c r="H331" i="21"/>
  <c r="H293" i="21"/>
  <c r="H255" i="21"/>
  <c r="H217" i="21"/>
  <c r="I90" i="25"/>
  <c r="I52" i="25"/>
  <c r="H369" i="22"/>
  <c r="H331" i="22"/>
  <c r="H293" i="22"/>
  <c r="H255" i="22"/>
  <c r="H217" i="22"/>
  <c r="H15" i="22" l="1" a="1"/>
  <c r="H15" i="22" s="1"/>
  <c r="I15" i="22" s="1"/>
  <c r="J15" i="22" s="1"/>
  <c r="H357" i="22" a="1"/>
  <c r="H357" i="22" s="1"/>
  <c r="H319" i="22" a="1"/>
  <c r="H319" i="22" s="1"/>
  <c r="H281" i="22" a="1"/>
  <c r="H281" i="22" s="1"/>
  <c r="H243" i="22" a="1"/>
  <c r="H243" i="22" s="1"/>
  <c r="I243" i="22" s="1"/>
  <c r="J243" i="22" s="1"/>
  <c r="H205" i="22" a="1"/>
  <c r="H205" i="22" s="1"/>
  <c r="I205" i="22" s="1"/>
  <c r="J205" i="22" s="1"/>
  <c r="H167" i="22" a="1"/>
  <c r="H167" i="22" s="1"/>
  <c r="H129" i="22" a="1"/>
  <c r="H129" i="22" s="1"/>
  <c r="H91" i="22" a="1"/>
  <c r="H91" i="22"/>
  <c r="H53" i="22" a="1"/>
  <c r="H53" i="22" s="1"/>
  <c r="I78" i="25" a="1"/>
  <c r="I78" i="25" s="1"/>
  <c r="I40" i="25" a="1"/>
  <c r="I40" i="25" s="1"/>
  <c r="J40" i="25" s="1"/>
  <c r="K40" i="25" s="1"/>
  <c r="H281" i="21" a="1"/>
  <c r="H281" i="21" s="1"/>
  <c r="I281" i="21" s="1"/>
  <c r="J281" i="21" s="1"/>
  <c r="H357" i="21" a="1"/>
  <c r="H357" i="21" s="1"/>
  <c r="I357" i="21" s="1"/>
  <c r="J357" i="21" s="1"/>
  <c r="H319" i="21" a="1"/>
  <c r="H319" i="21" s="1"/>
  <c r="I78" i="10" a="1"/>
  <c r="I78" i="10"/>
  <c r="H243" i="21" a="1"/>
  <c r="H243" i="21" s="1"/>
  <c r="I243" i="21" s="1"/>
  <c r="J243" i="21" s="1"/>
  <c r="H205" i="21" a="1"/>
  <c r="H205" i="21"/>
  <c r="H167" i="21" a="1"/>
  <c r="H167" i="21" s="1"/>
  <c r="H129" i="21" a="1"/>
  <c r="H129" i="21" s="1"/>
  <c r="I129" i="21" s="1"/>
  <c r="J129" i="21" s="1"/>
  <c r="H91" i="21" a="1"/>
  <c r="H91" i="21" s="1"/>
  <c r="H53" i="21" a="1"/>
  <c r="H53" i="21" s="1"/>
  <c r="I53" i="21" s="1"/>
  <c r="J53" i="21" s="1"/>
  <c r="H15" i="21" a="1"/>
  <c r="H15" i="21" s="1"/>
  <c r="I15" i="21" s="1"/>
  <c r="J15" i="21" s="1"/>
  <c r="I78" i="24" a="1"/>
  <c r="I78" i="24" s="1"/>
  <c r="I40" i="24" a="1"/>
  <c r="I40" i="24" s="1"/>
  <c r="J40" i="24" s="1"/>
  <c r="K40" i="24" s="1"/>
  <c r="H53" i="20" a="1"/>
  <c r="H53" i="20" s="1"/>
  <c r="H15" i="20" a="1"/>
  <c r="H15" i="20" s="1"/>
  <c r="H357" i="20" a="1"/>
  <c r="H357" i="20" s="1"/>
  <c r="I357" i="20" s="1"/>
  <c r="J357" i="20" s="1"/>
  <c r="H319" i="20" a="1"/>
  <c r="H319" i="20" s="1"/>
  <c r="H281" i="20" a="1"/>
  <c r="H281" i="20" s="1"/>
  <c r="H243" i="20" a="1"/>
  <c r="H243" i="20" s="1"/>
  <c r="I243" i="20" s="1"/>
  <c r="J243" i="20" s="1"/>
  <c r="H205" i="20" a="1"/>
  <c r="H205" i="20" s="1"/>
  <c r="H167" i="20" a="1"/>
  <c r="H167" i="20" s="1"/>
  <c r="H129" i="20" a="1"/>
  <c r="H129" i="20"/>
  <c r="H91" i="20" a="1"/>
  <c r="H91" i="20" s="1"/>
  <c r="I91" i="20" s="1"/>
  <c r="J91" i="20" s="1"/>
  <c r="I78" i="23" a="1"/>
  <c r="I78" i="23" s="1"/>
  <c r="J78" i="23" s="1"/>
  <c r="K78" i="23" s="1"/>
  <c r="I40" i="23" a="1"/>
  <c r="I40" i="23" s="1"/>
  <c r="H357" i="15" a="1"/>
  <c r="H357" i="15" s="1"/>
  <c r="H319" i="15" a="1"/>
  <c r="H319" i="15" s="1"/>
  <c r="I319" i="15" s="1"/>
  <c r="J319" i="15" s="1"/>
  <c r="H281" i="15" a="1"/>
  <c r="H281" i="15" s="1"/>
  <c r="H243" i="15" a="1"/>
  <c r="H243" i="15" s="1"/>
  <c r="I243" i="15" s="1"/>
  <c r="J243" i="15" s="1"/>
  <c r="H205" i="15" a="1"/>
  <c r="H205" i="15" s="1"/>
  <c r="H167" i="15" a="1"/>
  <c r="H167" i="15" s="1"/>
  <c r="H129" i="15" a="1"/>
  <c r="H129" i="15" s="1"/>
  <c r="H91" i="15" a="1"/>
  <c r="H91" i="15"/>
  <c r="H53" i="15" a="1"/>
  <c r="H53" i="15" s="1"/>
  <c r="H15" i="15" a="1"/>
  <c r="H15" i="15" s="1"/>
  <c r="I78" i="16" a="1"/>
  <c r="I78" i="16" s="1"/>
  <c r="J78" i="16" s="1"/>
  <c r="K78" i="16" s="1"/>
  <c r="I40" i="16" a="1"/>
  <c r="I40" i="16" s="1"/>
  <c r="H357" i="6" a="1"/>
  <c r="H357" i="6" s="1"/>
  <c r="H319" i="6" a="1"/>
  <c r="H319" i="6" s="1"/>
  <c r="H281" i="6" a="1"/>
  <c r="H281" i="6"/>
  <c r="H243" i="6" a="1"/>
  <c r="H243" i="6" s="1"/>
  <c r="H205" i="6" a="1"/>
  <c r="H205" i="6" s="1"/>
  <c r="H167" i="6" a="1"/>
  <c r="H167" i="6" s="1"/>
  <c r="H129" i="6" a="1"/>
  <c r="H129" i="6" s="1"/>
  <c r="I129" i="6" s="1"/>
  <c r="J129" i="6" s="1"/>
  <c r="H91" i="6" a="1"/>
  <c r="H91" i="6" s="1"/>
  <c r="I91" i="6" s="1"/>
  <c r="J91" i="6" s="1"/>
  <c r="H53" i="6" a="1"/>
  <c r="H53" i="6" s="1"/>
  <c r="I53" i="6" s="1"/>
  <c r="J53" i="6" s="1"/>
  <c r="H15" i="6" a="1"/>
  <c r="H15" i="6" s="1"/>
  <c r="I40" i="10" a="1"/>
  <c r="I40" i="10" s="1"/>
  <c r="H280" i="20" a="1"/>
  <c r="H280" i="20" s="1"/>
  <c r="H204" i="20" a="1"/>
  <c r="H204" i="20" s="1"/>
  <c r="I77" i="23" a="1"/>
  <c r="I77" i="23" s="1"/>
  <c r="H280" i="15" a="1"/>
  <c r="H280" i="15" s="1"/>
  <c r="H14" i="22" a="1"/>
  <c r="H14" i="22" s="1"/>
  <c r="H356" i="22" a="1"/>
  <c r="H356" i="22"/>
  <c r="H318" i="22" a="1"/>
  <c r="H318" i="22" s="1"/>
  <c r="H280" i="22" a="1"/>
  <c r="H280" i="22" s="1"/>
  <c r="H242" i="22" a="1"/>
  <c r="H242" i="22" s="1"/>
  <c r="H204" i="22" a="1"/>
  <c r="H204" i="22" s="1"/>
  <c r="H166" i="22" a="1"/>
  <c r="H166" i="22" s="1"/>
  <c r="H128" i="22" a="1"/>
  <c r="H128" i="22" s="1"/>
  <c r="H90" i="22" a="1"/>
  <c r="H90" i="22" s="1"/>
  <c r="H52" i="22" a="1"/>
  <c r="H52" i="22" s="1"/>
  <c r="I77" i="25" a="1"/>
  <c r="I77" i="25" s="1"/>
  <c r="I39" i="25" a="1"/>
  <c r="I39" i="25"/>
  <c r="H356" i="21" a="1"/>
  <c r="H356" i="21" s="1"/>
  <c r="H318" i="21" a="1"/>
  <c r="H318" i="21" s="1"/>
  <c r="H280" i="21" a="1"/>
  <c r="H280" i="21" s="1"/>
  <c r="H242" i="21" a="1"/>
  <c r="H242" i="21" s="1"/>
  <c r="H204" i="21" a="1"/>
  <c r="H204" i="21" s="1"/>
  <c r="H166" i="21" a="1"/>
  <c r="H166" i="21" s="1"/>
  <c r="H128" i="21" a="1"/>
  <c r="H128" i="21" s="1"/>
  <c r="H90" i="21" a="1"/>
  <c r="H90" i="21" s="1"/>
  <c r="H52" i="21" a="1"/>
  <c r="H52" i="21" s="1"/>
  <c r="H14" i="21" a="1"/>
  <c r="H14" i="21" s="1"/>
  <c r="I77" i="24" a="1"/>
  <c r="I77" i="24" s="1"/>
  <c r="I39" i="24" a="1"/>
  <c r="I39" i="24" s="1"/>
  <c r="H356" i="20" a="1"/>
  <c r="H356" i="20" s="1"/>
  <c r="H318" i="20" a="1"/>
  <c r="H318" i="20" s="1"/>
  <c r="H242" i="20" a="1"/>
  <c r="H242" i="20" s="1"/>
  <c r="H166" i="20" a="1"/>
  <c r="H166" i="20" s="1"/>
  <c r="H128" i="20" a="1"/>
  <c r="H128" i="20" s="1"/>
  <c r="H90" i="20" a="1"/>
  <c r="H90" i="20" s="1"/>
  <c r="H52" i="20" a="1"/>
  <c r="H52" i="20" s="1"/>
  <c r="H14" i="20" a="1"/>
  <c r="H14" i="20" s="1"/>
  <c r="I39" i="23" a="1"/>
  <c r="I39" i="23" s="1"/>
  <c r="H356" i="15" a="1"/>
  <c r="H356" i="15" s="1"/>
  <c r="H318" i="15" a="1"/>
  <c r="H318" i="15" s="1"/>
  <c r="H242" i="15" a="1"/>
  <c r="H242" i="15" s="1"/>
  <c r="H204" i="15" a="1"/>
  <c r="H204" i="15" s="1"/>
  <c r="H166" i="15" a="1"/>
  <c r="H166" i="15" s="1"/>
  <c r="H128" i="15" a="1"/>
  <c r="H128" i="15"/>
  <c r="H90" i="15" a="1"/>
  <c r="H90" i="15" s="1"/>
  <c r="H52" i="15" a="1"/>
  <c r="H52" i="15"/>
  <c r="H14" i="15" a="1"/>
  <c r="H14" i="15" s="1"/>
  <c r="I77" i="16" a="1"/>
  <c r="I77" i="16"/>
  <c r="I39" i="16" a="1"/>
  <c r="I39" i="16" s="1"/>
  <c r="H356" i="6" a="1"/>
  <c r="H356" i="6" s="1"/>
  <c r="H318" i="6" a="1"/>
  <c r="H318" i="6" s="1"/>
  <c r="H280" i="6" a="1"/>
  <c r="H280" i="6" s="1"/>
  <c r="H242" i="6" a="1"/>
  <c r="H242" i="6" s="1"/>
  <c r="H204" i="6" a="1"/>
  <c r="H204" i="6"/>
  <c r="H166" i="6" a="1"/>
  <c r="H166" i="6" s="1"/>
  <c r="H128" i="6" a="1"/>
  <c r="H128" i="6"/>
  <c r="H90" i="6" a="1"/>
  <c r="H90" i="6" s="1"/>
  <c r="H52" i="6" a="1"/>
  <c r="H52" i="6"/>
  <c r="H14" i="6" a="1"/>
  <c r="H14" i="6" s="1"/>
  <c r="I77" i="10" a="1"/>
  <c r="I77" i="10" s="1"/>
  <c r="I39" i="10" a="1"/>
  <c r="I39" i="10" s="1"/>
  <c r="K39" i="10" s="1"/>
  <c r="H358" i="22" a="1"/>
  <c r="H358" i="22" s="1"/>
  <c r="H355" i="22"/>
  <c r="I355" i="22" s="1"/>
  <c r="H320" i="22" a="1"/>
  <c r="H320" i="22" s="1"/>
  <c r="I320" i="22" s="1"/>
  <c r="H317" i="22"/>
  <c r="H282" i="22" a="1"/>
  <c r="H282" i="22" s="1"/>
  <c r="I282" i="22" s="1"/>
  <c r="H279" i="22"/>
  <c r="I279" i="22" s="1"/>
  <c r="H244" i="22" a="1"/>
  <c r="H244" i="22" s="1"/>
  <c r="I241" i="22"/>
  <c r="H241" i="22"/>
  <c r="I206" i="22"/>
  <c r="H206" i="22"/>
  <c r="H206" i="22" a="1"/>
  <c r="I203" i="22"/>
  <c r="H203" i="22"/>
  <c r="H168" i="22" a="1"/>
  <c r="H168" i="22" s="1"/>
  <c r="H165" i="22"/>
  <c r="I165" i="22" s="1"/>
  <c r="H130" i="22" a="1"/>
  <c r="H130" i="22" s="1"/>
  <c r="H127" i="22"/>
  <c r="H92" i="22"/>
  <c r="H92" i="22" a="1"/>
  <c r="H89" i="22"/>
  <c r="I89" i="22" s="1"/>
  <c r="H54" i="22" a="1"/>
  <c r="H54" i="22" s="1"/>
  <c r="H51" i="22"/>
  <c r="I51" i="22" s="1"/>
  <c r="I16" i="22"/>
  <c r="H16" i="22"/>
  <c r="H16" i="22" a="1"/>
  <c r="H13" i="22"/>
  <c r="I79" i="25" a="1"/>
  <c r="I79" i="25" s="1"/>
  <c r="I76" i="25"/>
  <c r="J41" i="25"/>
  <c r="I41" i="25" a="1"/>
  <c r="I41" i="25" s="1"/>
  <c r="I38" i="25"/>
  <c r="J38" i="25" s="1"/>
  <c r="H358" i="21" a="1"/>
  <c r="H358" i="21" s="1"/>
  <c r="I355" i="21"/>
  <c r="H355" i="21"/>
  <c r="H320" i="21" a="1"/>
  <c r="H320" i="21" s="1"/>
  <c r="H317" i="21"/>
  <c r="I317" i="21" s="1"/>
  <c r="H282" i="21" a="1"/>
  <c r="H282" i="21" s="1"/>
  <c r="I279" i="21"/>
  <c r="H279" i="21"/>
  <c r="I244" i="21"/>
  <c r="H244" i="21" a="1"/>
  <c r="H244" i="21" s="1"/>
  <c r="H241" i="21"/>
  <c r="I241" i="21" s="1"/>
  <c r="H206" i="21" a="1"/>
  <c r="H206" i="21" s="1"/>
  <c r="I206" i="21" s="1"/>
  <c r="H203" i="21"/>
  <c r="I203" i="21" s="1"/>
  <c r="H168" i="21" a="1"/>
  <c r="H168" i="21" s="1"/>
  <c r="I165" i="21"/>
  <c r="H165" i="21"/>
  <c r="H130" i="21" a="1"/>
  <c r="H130" i="21" s="1"/>
  <c r="I127" i="21"/>
  <c r="H127" i="21"/>
  <c r="H92" i="21" a="1"/>
  <c r="H92" i="21" s="1"/>
  <c r="H89" i="21"/>
  <c r="H54" i="21"/>
  <c r="H54" i="21" a="1"/>
  <c r="I51" i="21"/>
  <c r="H51" i="21"/>
  <c r="H16" i="21" a="1"/>
  <c r="H16" i="21" s="1"/>
  <c r="I13" i="21"/>
  <c r="H13" i="21"/>
  <c r="I79" i="24" a="1"/>
  <c r="I79" i="24" s="1"/>
  <c r="J79" i="24" s="1"/>
  <c r="I76" i="24"/>
  <c r="J76" i="24" s="1"/>
  <c r="J41" i="24"/>
  <c r="I41" i="24" a="1"/>
  <c r="I41" i="24" s="1"/>
  <c r="I38" i="24"/>
  <c r="H358" i="20" a="1"/>
  <c r="H358" i="20" s="1"/>
  <c r="I358" i="20" s="1"/>
  <c r="I355" i="20"/>
  <c r="H355" i="20"/>
  <c r="H320" i="20" a="1"/>
  <c r="H320" i="20" s="1"/>
  <c r="H317" i="20"/>
  <c r="H282" i="20" a="1"/>
  <c r="H282" i="20" s="1"/>
  <c r="H279" i="20"/>
  <c r="I279" i="20" s="1"/>
  <c r="H244" i="20" a="1"/>
  <c r="H244" i="20" s="1"/>
  <c r="I241" i="20"/>
  <c r="H241" i="20"/>
  <c r="H206" i="20" a="1"/>
  <c r="H206" i="20" s="1"/>
  <c r="H203" i="20"/>
  <c r="I203" i="20" s="1"/>
  <c r="H200" i="20" a="1"/>
  <c r="H200" i="20"/>
  <c r="I200" i="20" s="1"/>
  <c r="H201" i="20"/>
  <c r="I201" i="20" s="1"/>
  <c r="H202" i="20" a="1"/>
  <c r="H202" i="20" s="1"/>
  <c r="I202" i="20" s="1"/>
  <c r="H168" i="20" a="1"/>
  <c r="H168" i="20" s="1"/>
  <c r="H165" i="20"/>
  <c r="I165" i="20" s="1"/>
  <c r="H130" i="20" a="1"/>
  <c r="H130" i="20" s="1"/>
  <c r="I130" i="20" s="1"/>
  <c r="H127" i="20"/>
  <c r="I127" i="20" s="1"/>
  <c r="I92" i="20"/>
  <c r="H92" i="20"/>
  <c r="H92" i="20" a="1"/>
  <c r="I89" i="20"/>
  <c r="H89" i="20"/>
  <c r="H54" i="20" a="1"/>
  <c r="H54" i="20" s="1"/>
  <c r="H51" i="20"/>
  <c r="H16" i="20" a="1"/>
  <c r="H16" i="20" s="1"/>
  <c r="I16" i="20" s="1"/>
  <c r="H13" i="20"/>
  <c r="I13" i="20" s="1"/>
  <c r="I79" i="23" a="1"/>
  <c r="I79" i="23" s="1"/>
  <c r="J76" i="23"/>
  <c r="I76" i="23"/>
  <c r="I41" i="23" a="1"/>
  <c r="I41" i="23" s="1"/>
  <c r="J41" i="23" s="1"/>
  <c r="I38" i="23"/>
  <c r="J38" i="23" s="1"/>
  <c r="H358" i="15" a="1"/>
  <c r="H358" i="15" s="1"/>
  <c r="I358" i="15" s="1"/>
  <c r="H355" i="15"/>
  <c r="I355" i="15" s="1"/>
  <c r="H320" i="15" a="1"/>
  <c r="H320" i="15" s="1"/>
  <c r="I320" i="15" s="1"/>
  <c r="H317" i="15"/>
  <c r="H282" i="15" a="1"/>
  <c r="H282" i="15" s="1"/>
  <c r="I282" i="15" s="1"/>
  <c r="H279" i="15"/>
  <c r="I279" i="15" s="1"/>
  <c r="H244" i="15" a="1"/>
  <c r="H244" i="15" s="1"/>
  <c r="H241" i="15"/>
  <c r="I241" i="15" s="1"/>
  <c r="H206" i="15" a="1"/>
  <c r="H206" i="15" s="1"/>
  <c r="I203" i="15"/>
  <c r="H203" i="15"/>
  <c r="H168" i="15" a="1"/>
  <c r="H168" i="15" s="1"/>
  <c r="I165" i="15"/>
  <c r="H165" i="15"/>
  <c r="H130" i="15" a="1"/>
  <c r="H130" i="15" s="1"/>
  <c r="I127" i="15"/>
  <c r="H127" i="15"/>
  <c r="H92" i="15" a="1"/>
  <c r="H92" i="15" s="1"/>
  <c r="H89" i="15"/>
  <c r="I89" i="15" s="1"/>
  <c r="H54" i="15" a="1"/>
  <c r="H54" i="15" s="1"/>
  <c r="I54" i="15" s="1"/>
  <c r="H51" i="15"/>
  <c r="I51" i="15" s="1"/>
  <c r="H16" i="15" a="1"/>
  <c r="H16" i="15" s="1"/>
  <c r="H13" i="15"/>
  <c r="I13" i="15" s="1"/>
  <c r="I79" i="16" a="1"/>
  <c r="I79" i="16" s="1"/>
  <c r="J79" i="16" s="1"/>
  <c r="J76" i="16"/>
  <c r="I76" i="16"/>
  <c r="I41" i="16" a="1"/>
  <c r="I41" i="16" s="1"/>
  <c r="J41" i="16" s="1"/>
  <c r="I38" i="16"/>
  <c r="J38" i="16" s="1"/>
  <c r="H358" i="6" a="1"/>
  <c r="H358" i="6" s="1"/>
  <c r="H355" i="6"/>
  <c r="I355" i="6" s="1"/>
  <c r="H320" i="6" a="1"/>
  <c r="H320" i="6" s="1"/>
  <c r="H317" i="6"/>
  <c r="I317" i="6" s="1"/>
  <c r="H282" i="6" a="1"/>
  <c r="H282" i="6" s="1"/>
  <c r="I281" i="6"/>
  <c r="J281" i="6" s="1"/>
  <c r="I279" i="6"/>
  <c r="H279" i="6"/>
  <c r="H244" i="6" a="1"/>
  <c r="H244" i="6" s="1"/>
  <c r="H241" i="6"/>
  <c r="I241" i="6" s="1"/>
  <c r="H206" i="6" a="1"/>
  <c r="H206" i="6" s="1"/>
  <c r="I206" i="6" s="1"/>
  <c r="H203" i="6"/>
  <c r="I203" i="6" s="1"/>
  <c r="H168" i="6" a="1"/>
  <c r="H168" i="6" s="1"/>
  <c r="H165" i="6"/>
  <c r="H130" i="6" a="1"/>
  <c r="H130" i="6" s="1"/>
  <c r="I127" i="6"/>
  <c r="H127" i="6"/>
  <c r="H92" i="6" a="1"/>
  <c r="H92" i="6" s="1"/>
  <c r="H89" i="6"/>
  <c r="I89" i="6" s="1"/>
  <c r="H54" i="6" a="1"/>
  <c r="H54" i="6" s="1"/>
  <c r="I54" i="6" s="1"/>
  <c r="H51" i="6"/>
  <c r="I51" i="6" s="1"/>
  <c r="H16" i="6" a="1"/>
  <c r="H16" i="6" s="1"/>
  <c r="I16" i="6" s="1"/>
  <c r="H13" i="6"/>
  <c r="I13" i="6" s="1"/>
  <c r="I79" i="10" a="1"/>
  <c r="I79" i="10" s="1"/>
  <c r="J78" i="10"/>
  <c r="K78" i="10" s="1"/>
  <c r="I76" i="10"/>
  <c r="J76" i="10" s="1"/>
  <c r="H379" i="22"/>
  <c r="H378" i="22"/>
  <c r="H377" i="22"/>
  <c r="H376" i="22"/>
  <c r="I376" i="22" s="1"/>
  <c r="F373" i="22"/>
  <c r="H372" i="22"/>
  <c r="F372" i="22"/>
  <c r="H371" i="22"/>
  <c r="F371" i="22"/>
  <c r="H370" i="22"/>
  <c r="I368" i="22" s="1" a="1"/>
  <c r="I368" i="22" s="1"/>
  <c r="F370" i="22"/>
  <c r="F369" i="22"/>
  <c r="J368" i="22"/>
  <c r="H368" i="22"/>
  <c r="F368" i="22"/>
  <c r="H366" i="22"/>
  <c r="J365" i="22"/>
  <c r="H365" i="22" a="1"/>
  <c r="H365" i="22" s="1"/>
  <c r="I365" i="22" s="1"/>
  <c r="H364" i="22"/>
  <c r="H363" i="22" a="1"/>
  <c r="H363" i="22" s="1"/>
  <c r="H362" i="22"/>
  <c r="H361" i="22"/>
  <c r="I361" i="22" s="1"/>
  <c r="H361" i="22" a="1"/>
  <c r="I360" i="22"/>
  <c r="H360" i="22"/>
  <c r="F359" i="22"/>
  <c r="F358" i="22"/>
  <c r="F357" i="22" a="1"/>
  <c r="F357" i="22" s="1"/>
  <c r="F356" i="22"/>
  <c r="F355" i="22"/>
  <c r="H354" i="22"/>
  <c r="I354" i="22" s="1"/>
  <c r="H354" i="22" a="1"/>
  <c r="F354" i="22"/>
  <c r="H353" i="22"/>
  <c r="I353" i="22" s="1"/>
  <c r="H352" i="22" a="1"/>
  <c r="H352" i="22" s="1"/>
  <c r="I352" i="22" s="1"/>
  <c r="K352" i="22" s="1"/>
  <c r="H341" i="22"/>
  <c r="H340" i="22"/>
  <c r="H339" i="22"/>
  <c r="I338" i="22"/>
  <c r="I334" i="22" s="1"/>
  <c r="K334" i="22" s="1"/>
  <c r="H338" i="22"/>
  <c r="F335" i="22"/>
  <c r="H334" i="22"/>
  <c r="F334" i="22"/>
  <c r="H333" i="22"/>
  <c r="F333" i="22"/>
  <c r="H332" i="22"/>
  <c r="F332" i="22"/>
  <c r="I330" i="22" a="1"/>
  <c r="I330" i="22" s="1"/>
  <c r="F331" i="22"/>
  <c r="J330" i="22"/>
  <c r="H330" i="22"/>
  <c r="F330" i="22"/>
  <c r="I327" i="22"/>
  <c r="K327" i="22" s="1"/>
  <c r="H328" i="22"/>
  <c r="J327" i="22"/>
  <c r="H327" i="22"/>
  <c r="H327" i="22" a="1"/>
  <c r="H326" i="22"/>
  <c r="H325" i="22"/>
  <c r="H325" i="22" a="1"/>
  <c r="H324" i="22"/>
  <c r="H323" i="22"/>
  <c r="I323" i="22" s="1"/>
  <c r="H323" i="22" a="1"/>
  <c r="H322" i="22"/>
  <c r="I322" i="22" s="1"/>
  <c r="F321" i="22"/>
  <c r="F320" i="22"/>
  <c r="F319" i="22"/>
  <c r="F319" i="22" a="1"/>
  <c r="F318" i="22"/>
  <c r="F317" i="22"/>
  <c r="H316" i="22"/>
  <c r="I316" i="22" s="1"/>
  <c r="H316" i="22" a="1"/>
  <c r="F316" i="22"/>
  <c r="I315" i="22"/>
  <c r="H315" i="22"/>
  <c r="I314" i="22"/>
  <c r="H314" i="22"/>
  <c r="H314" i="22" a="1"/>
  <c r="H303" i="22"/>
  <c r="H302" i="22"/>
  <c r="H301" i="22"/>
  <c r="H300" i="22"/>
  <c r="I300" i="22" s="1"/>
  <c r="F297" i="22"/>
  <c r="H296" i="22"/>
  <c r="F296" i="22"/>
  <c r="H295" i="22"/>
  <c r="F295" i="22"/>
  <c r="H294" i="22"/>
  <c r="F294" i="22"/>
  <c r="F293" i="22"/>
  <c r="J292" i="22"/>
  <c r="H292" i="22"/>
  <c r="I292" i="22" s="1" a="1"/>
  <c r="I292" i="22" s="1"/>
  <c r="F292" i="22"/>
  <c r="H290" i="22"/>
  <c r="J289" i="22"/>
  <c r="H289" i="22"/>
  <c r="I289" i="22" s="1"/>
  <c r="H289" i="22" a="1"/>
  <c r="H288" i="22"/>
  <c r="H287" i="22" a="1"/>
  <c r="H287" i="22" s="1"/>
  <c r="H286" i="22"/>
  <c r="H285" i="22" a="1"/>
  <c r="H285" i="22" s="1"/>
  <c r="I284" i="22"/>
  <c r="H284" i="22"/>
  <c r="F283" i="22"/>
  <c r="F282" i="22"/>
  <c r="F281" i="22" a="1"/>
  <c r="F281" i="22" s="1"/>
  <c r="F280" i="22"/>
  <c r="F279" i="22"/>
  <c r="H278" i="22" a="1"/>
  <c r="H278" i="22" s="1"/>
  <c r="I278" i="22" s="1"/>
  <c r="F278" i="22"/>
  <c r="H277" i="22"/>
  <c r="I277" i="22" s="1"/>
  <c r="H276" i="22"/>
  <c r="I276" i="22" s="1"/>
  <c r="H276" i="22" a="1"/>
  <c r="H265" i="22"/>
  <c r="H264" i="22"/>
  <c r="H263" i="22"/>
  <c r="I262" i="22"/>
  <c r="I258" i="22" s="1"/>
  <c r="K258" i="22" s="1"/>
  <c r="H262" i="22"/>
  <c r="F259" i="22"/>
  <c r="J258" i="22"/>
  <c r="H258" i="22"/>
  <c r="F258" i="22"/>
  <c r="H257" i="22"/>
  <c r="F257" i="22"/>
  <c r="H256" i="22"/>
  <c r="F256" i="22"/>
  <c r="F255" i="22"/>
  <c r="J254" i="22"/>
  <c r="H254" i="22"/>
  <c r="I254" i="22" s="1" a="1"/>
  <c r="I254" i="22" s="1"/>
  <c r="F254" i="22"/>
  <c r="H252" i="22"/>
  <c r="J251" i="22"/>
  <c r="H251" i="22"/>
  <c r="I251" i="22" s="1"/>
  <c r="H251" i="22" a="1"/>
  <c r="H250" i="22"/>
  <c r="H249" i="22"/>
  <c r="H249" i="22" a="1"/>
  <c r="H248" i="22"/>
  <c r="H247" i="22" a="1"/>
  <c r="H247" i="22" s="1"/>
  <c r="I247" i="22" s="1"/>
  <c r="H246" i="22"/>
  <c r="I246" i="22" s="1"/>
  <c r="F245" i="22"/>
  <c r="F244" i="22"/>
  <c r="F243" i="22"/>
  <c r="F243" i="22" a="1"/>
  <c r="F242" i="22"/>
  <c r="F241" i="22"/>
  <c r="H240" i="22" a="1"/>
  <c r="H240" i="22" s="1"/>
  <c r="I240" i="22" s="1"/>
  <c r="F240" i="22"/>
  <c r="I239" i="22"/>
  <c r="H239" i="22"/>
  <c r="H238" i="22"/>
  <c r="I238" i="22" s="1"/>
  <c r="H238" i="22" a="1"/>
  <c r="H227" i="22"/>
  <c r="H226" i="22"/>
  <c r="H225" i="22"/>
  <c r="H224" i="22"/>
  <c r="I224" i="22" s="1"/>
  <c r="F221" i="22"/>
  <c r="H220" i="22"/>
  <c r="F220" i="22"/>
  <c r="H219" i="22"/>
  <c r="F219" i="22"/>
  <c r="H218" i="22"/>
  <c r="F218" i="22"/>
  <c r="F217" i="22"/>
  <c r="J216" i="22"/>
  <c r="I216" i="22" a="1"/>
  <c r="I216" i="22" s="1"/>
  <c r="H216" i="22"/>
  <c r="F216" i="22"/>
  <c r="H214" i="22"/>
  <c r="J213" i="22"/>
  <c r="H213" i="22" a="1"/>
  <c r="H213" i="22" s="1"/>
  <c r="I213" i="22" s="1"/>
  <c r="H212" i="22"/>
  <c r="H211" i="22" a="1"/>
  <c r="H211" i="22" s="1"/>
  <c r="H210" i="22"/>
  <c r="H209" i="22"/>
  <c r="H209" i="22" a="1"/>
  <c r="I208" i="22"/>
  <c r="H208" i="22"/>
  <c r="F207" i="22"/>
  <c r="F206" i="22"/>
  <c r="F205" i="22" a="1"/>
  <c r="F205" i="22" s="1"/>
  <c r="F204" i="22"/>
  <c r="F203" i="22"/>
  <c r="H202" i="22"/>
  <c r="I202" i="22" s="1"/>
  <c r="H202" i="22" a="1"/>
  <c r="F202" i="22"/>
  <c r="H201" i="22"/>
  <c r="I201" i="22" s="1"/>
  <c r="H200" i="22" a="1"/>
  <c r="H200" i="22" s="1"/>
  <c r="I200" i="22" s="1"/>
  <c r="K200" i="22" s="1"/>
  <c r="H189" i="22"/>
  <c r="H188" i="22"/>
  <c r="H187" i="22"/>
  <c r="H186" i="22"/>
  <c r="I186" i="22" s="1"/>
  <c r="F183" i="22"/>
  <c r="H182" i="22"/>
  <c r="F182" i="22"/>
  <c r="H181" i="22"/>
  <c r="F181" i="22"/>
  <c r="H180" i="22"/>
  <c r="F180" i="22"/>
  <c r="F179" i="22"/>
  <c r="J178" i="22"/>
  <c r="I178" i="22" a="1"/>
  <c r="I178" i="22" s="1"/>
  <c r="H178" i="22"/>
  <c r="F178" i="22"/>
  <c r="I175" i="22"/>
  <c r="H176" i="22"/>
  <c r="J175" i="22"/>
  <c r="H175" i="22"/>
  <c r="H175" i="22" a="1"/>
  <c r="H174" i="22"/>
  <c r="H173" i="22" a="1"/>
  <c r="H173" i="22" s="1"/>
  <c r="H172" i="22"/>
  <c r="H171" i="22"/>
  <c r="I171" i="22" s="1"/>
  <c r="H171" i="22" a="1"/>
  <c r="I170" i="22"/>
  <c r="H170" i="22"/>
  <c r="F169" i="22"/>
  <c r="F168" i="22"/>
  <c r="F167" i="22" a="1"/>
  <c r="F167" i="22" s="1"/>
  <c r="F166" i="22"/>
  <c r="F165" i="22"/>
  <c r="H164" i="22"/>
  <c r="I164" i="22" s="1"/>
  <c r="H164" i="22" a="1"/>
  <c r="F164" i="22"/>
  <c r="H163" i="22"/>
  <c r="I163" i="22" s="1"/>
  <c r="I162" i="22"/>
  <c r="K162" i="22" s="1"/>
  <c r="H162" i="22"/>
  <c r="H162" i="22" a="1"/>
  <c r="H151" i="22"/>
  <c r="H150" i="22"/>
  <c r="H149" i="22"/>
  <c r="I148" i="22"/>
  <c r="I144" i="22" s="1"/>
  <c r="K144" i="22" s="1"/>
  <c r="H148" i="22"/>
  <c r="F145" i="22"/>
  <c r="J144" i="22"/>
  <c r="H144" i="22"/>
  <c r="F144" i="22"/>
  <c r="H143" i="22"/>
  <c r="F143" i="22"/>
  <c r="H142" i="22"/>
  <c r="F142" i="22"/>
  <c r="I140" i="22" a="1"/>
  <c r="I140" i="22" s="1"/>
  <c r="F141" i="22"/>
  <c r="J140" i="22"/>
  <c r="H140" i="22"/>
  <c r="F140" i="22"/>
  <c r="H138" i="22"/>
  <c r="J137" i="22"/>
  <c r="H137" i="22" a="1"/>
  <c r="H137" i="22" s="1"/>
  <c r="I137" i="22" s="1"/>
  <c r="H136" i="22"/>
  <c r="H135" i="22"/>
  <c r="H135" i="22" a="1"/>
  <c r="H134" i="22"/>
  <c r="H133" i="22"/>
  <c r="I133" i="22" s="1"/>
  <c r="H133" i="22" a="1"/>
  <c r="H132" i="22"/>
  <c r="I132" i="22" s="1"/>
  <c r="F131" i="22"/>
  <c r="F130" i="22"/>
  <c r="F129" i="22"/>
  <c r="F129" i="22" a="1"/>
  <c r="F128" i="22"/>
  <c r="F127" i="22"/>
  <c r="H126" i="22"/>
  <c r="I126" i="22" s="1"/>
  <c r="H126" i="22" a="1"/>
  <c r="F126" i="22"/>
  <c r="I125" i="22"/>
  <c r="H125" i="22"/>
  <c r="H124" i="22" a="1"/>
  <c r="H124" i="22" s="1"/>
  <c r="I124" i="22" s="1"/>
  <c r="K124" i="22" s="1"/>
  <c r="H113" i="22"/>
  <c r="H112" i="22"/>
  <c r="H111" i="22"/>
  <c r="H110" i="22"/>
  <c r="I110" i="22" s="1"/>
  <c r="F107" i="22"/>
  <c r="H106" i="22"/>
  <c r="F106" i="22"/>
  <c r="H105" i="22"/>
  <c r="F105" i="22"/>
  <c r="H104" i="22"/>
  <c r="F104" i="22"/>
  <c r="F103" i="22"/>
  <c r="J102" i="22"/>
  <c r="I102" i="22" a="1"/>
  <c r="I102" i="22" s="1"/>
  <c r="H102" i="22"/>
  <c r="F102" i="22"/>
  <c r="H100" i="22"/>
  <c r="J99" i="22"/>
  <c r="H99" i="22" a="1"/>
  <c r="H99" i="22" s="1"/>
  <c r="I99" i="22" s="1"/>
  <c r="H98" i="22"/>
  <c r="H97" i="22" a="1"/>
  <c r="H97" i="22" s="1"/>
  <c r="H96" i="22"/>
  <c r="H95" i="22"/>
  <c r="H95" i="22" a="1"/>
  <c r="I94" i="22"/>
  <c r="H94" i="22"/>
  <c r="F93" i="22"/>
  <c r="F92" i="22"/>
  <c r="F91" i="22" a="1"/>
  <c r="F91" i="22" s="1"/>
  <c r="F90" i="22"/>
  <c r="F89" i="22"/>
  <c r="H88" i="22"/>
  <c r="I88" i="22" s="1"/>
  <c r="H88" i="22" a="1"/>
  <c r="F88" i="22"/>
  <c r="H87" i="22"/>
  <c r="I87" i="22" s="1"/>
  <c r="H86" i="22" a="1"/>
  <c r="H86" i="22" s="1"/>
  <c r="I86" i="22" s="1"/>
  <c r="H75" i="22"/>
  <c r="H74" i="22"/>
  <c r="H73" i="22"/>
  <c r="H72" i="22"/>
  <c r="I72" i="22" s="1"/>
  <c r="F69" i="22"/>
  <c r="H68" i="22"/>
  <c r="F68" i="22"/>
  <c r="H67" i="22"/>
  <c r="F67" i="22"/>
  <c r="H66" i="22"/>
  <c r="I64" i="22" s="1" a="1"/>
  <c r="I64" i="22" s="1"/>
  <c r="F66" i="22"/>
  <c r="F65" i="22"/>
  <c r="J64" i="22"/>
  <c r="H64" i="22"/>
  <c r="F64" i="22"/>
  <c r="H62" i="22"/>
  <c r="J61" i="22"/>
  <c r="H61" i="22" a="1"/>
  <c r="H61" i="22" s="1"/>
  <c r="I61" i="22" s="1"/>
  <c r="H60" i="22"/>
  <c r="H59" i="22" a="1"/>
  <c r="H59" i="22" s="1"/>
  <c r="H58" i="22"/>
  <c r="H57" i="22"/>
  <c r="I57" i="22" s="1"/>
  <c r="H57" i="22" a="1"/>
  <c r="I56" i="22"/>
  <c r="H56" i="22"/>
  <c r="F55" i="22"/>
  <c r="F54" i="22"/>
  <c r="F53" i="22" a="1"/>
  <c r="F53" i="22" s="1"/>
  <c r="F52" i="22"/>
  <c r="F51" i="22"/>
  <c r="H50" i="22"/>
  <c r="I50" i="22" s="1"/>
  <c r="H50" i="22" a="1"/>
  <c r="F50" i="22"/>
  <c r="H49" i="22"/>
  <c r="I49" i="22" s="1"/>
  <c r="H48" i="22" a="1"/>
  <c r="H48" i="22" s="1"/>
  <c r="I48" i="22" s="1"/>
  <c r="H37" i="22"/>
  <c r="H36" i="22"/>
  <c r="H35" i="22"/>
  <c r="H34" i="22"/>
  <c r="I34" i="22" s="1"/>
  <c r="F31" i="22"/>
  <c r="H30" i="22"/>
  <c r="F30" i="22"/>
  <c r="H29" i="22"/>
  <c r="F29" i="22"/>
  <c r="H28" i="22"/>
  <c r="I26" i="22" s="1" a="1"/>
  <c r="I26" i="22" s="1"/>
  <c r="F28" i="22"/>
  <c r="F27" i="22"/>
  <c r="J26" i="22"/>
  <c r="H26" i="22"/>
  <c r="F26" i="22"/>
  <c r="H24" i="22"/>
  <c r="J23" i="22"/>
  <c r="H23" i="22" a="1"/>
  <c r="H23" i="22" s="1"/>
  <c r="H22" i="22"/>
  <c r="H21" i="22" a="1"/>
  <c r="H21" i="22" s="1"/>
  <c r="H20" i="22"/>
  <c r="H19" i="22"/>
  <c r="H19" i="22" a="1"/>
  <c r="I18" i="22"/>
  <c r="H18" i="22"/>
  <c r="F17" i="22"/>
  <c r="F16" i="22"/>
  <c r="F15" i="22" a="1"/>
  <c r="F15" i="22" s="1"/>
  <c r="F14" i="22"/>
  <c r="F13" i="22"/>
  <c r="H12" i="22" a="1"/>
  <c r="H12" i="22" s="1"/>
  <c r="I12" i="22" s="1"/>
  <c r="F12" i="22"/>
  <c r="I11" i="22"/>
  <c r="H11" i="22"/>
  <c r="H10" i="22" a="1"/>
  <c r="H10" i="22" s="1"/>
  <c r="I10" i="22" s="1"/>
  <c r="I100" i="25"/>
  <c r="I99" i="25"/>
  <c r="I98" i="25"/>
  <c r="I97" i="25"/>
  <c r="J97" i="25" s="1"/>
  <c r="G94" i="25"/>
  <c r="I93" i="25"/>
  <c r="G93" i="25"/>
  <c r="I92" i="25"/>
  <c r="G92" i="25"/>
  <c r="I91" i="25"/>
  <c r="G91" i="25"/>
  <c r="G90" i="25"/>
  <c r="K89" i="25"/>
  <c r="I89" i="25"/>
  <c r="J89" i="25" s="1" a="1"/>
  <c r="J89" i="25" s="1"/>
  <c r="G89" i="25"/>
  <c r="I87" i="25"/>
  <c r="K86" i="25"/>
  <c r="I86" i="25"/>
  <c r="J86" i="25" s="1"/>
  <c r="I86" i="25" a="1"/>
  <c r="I85" i="25"/>
  <c r="I84" i="25" a="1"/>
  <c r="I84" i="25" s="1"/>
  <c r="I83" i="25"/>
  <c r="I82" i="25" a="1"/>
  <c r="I82" i="25" s="1"/>
  <c r="J81" i="25"/>
  <c r="I81" i="25"/>
  <c r="G80" i="25"/>
  <c r="G79" i="25"/>
  <c r="G78" i="25" a="1"/>
  <c r="G78" i="25" s="1"/>
  <c r="G77" i="25"/>
  <c r="G76" i="25"/>
  <c r="I75" i="25" a="1"/>
  <c r="I75" i="25" s="1"/>
  <c r="J75" i="25" s="1"/>
  <c r="G75" i="25"/>
  <c r="I74" i="25"/>
  <c r="J74" i="25" s="1"/>
  <c r="I73" i="25"/>
  <c r="J73" i="25" s="1"/>
  <c r="I73" i="25" a="1"/>
  <c r="I62" i="25"/>
  <c r="I61" i="25"/>
  <c r="I60" i="25"/>
  <c r="I59" i="25"/>
  <c r="J59" i="25" s="1"/>
  <c r="G56" i="25"/>
  <c r="I55" i="25"/>
  <c r="G55" i="25"/>
  <c r="I54" i="25"/>
  <c r="G54" i="25"/>
  <c r="I53" i="25"/>
  <c r="G53" i="25"/>
  <c r="G52" i="25"/>
  <c r="K51" i="25"/>
  <c r="J51" i="25" a="1"/>
  <c r="J51" i="25" s="1"/>
  <c r="I51" i="25"/>
  <c r="G51" i="25"/>
  <c r="I49" i="25"/>
  <c r="K48" i="25"/>
  <c r="I48" i="25" a="1"/>
  <c r="I48" i="25" s="1"/>
  <c r="J48" i="25" s="1"/>
  <c r="I47" i="25"/>
  <c r="I46" i="25" a="1"/>
  <c r="I46" i="25" s="1"/>
  <c r="I45" i="25"/>
  <c r="I44" i="25"/>
  <c r="I44" i="25" a="1"/>
  <c r="J43" i="25"/>
  <c r="I43" i="25"/>
  <c r="G42" i="25"/>
  <c r="G41" i="25"/>
  <c r="G40" i="25" a="1"/>
  <c r="G40" i="25" s="1"/>
  <c r="G39" i="25"/>
  <c r="G38" i="25"/>
  <c r="I37" i="25"/>
  <c r="J37" i="25" s="1"/>
  <c r="I37" i="25" a="1"/>
  <c r="G37" i="25"/>
  <c r="I36" i="25"/>
  <c r="J36" i="25" s="1"/>
  <c r="I35" i="25" a="1"/>
  <c r="I35" i="25" s="1"/>
  <c r="J35" i="25" s="1"/>
  <c r="H379" i="21"/>
  <c r="H378" i="21"/>
  <c r="H377" i="21"/>
  <c r="I376" i="21"/>
  <c r="I372" i="21" s="1"/>
  <c r="K372" i="21" s="1"/>
  <c r="H376" i="21"/>
  <c r="F373" i="21"/>
  <c r="H372" i="21"/>
  <c r="F372" i="21"/>
  <c r="H371" i="21"/>
  <c r="F371" i="21"/>
  <c r="H370" i="21"/>
  <c r="F370" i="21"/>
  <c r="I368" i="21" a="1"/>
  <c r="I368" i="21" s="1"/>
  <c r="F369" i="21"/>
  <c r="J368" i="21"/>
  <c r="H368" i="21"/>
  <c r="F368" i="21"/>
  <c r="I365" i="21"/>
  <c r="H366" i="21"/>
  <c r="J365" i="21"/>
  <c r="H365" i="21"/>
  <c r="H365" i="21" a="1"/>
  <c r="H364" i="21"/>
  <c r="H363" i="21"/>
  <c r="H363" i="21" a="1"/>
  <c r="H362" i="21"/>
  <c r="H361" i="21"/>
  <c r="I361" i="21" s="1"/>
  <c r="H361" i="21" a="1"/>
  <c r="H360" i="21"/>
  <c r="I360" i="21" s="1"/>
  <c r="K360" i="21" s="1"/>
  <c r="F359" i="21"/>
  <c r="F358" i="21"/>
  <c r="F357" i="21" a="1"/>
  <c r="F357" i="21" s="1"/>
  <c r="F356" i="21"/>
  <c r="F355" i="21"/>
  <c r="H354" i="21"/>
  <c r="I354" i="21" s="1"/>
  <c r="H354" i="21" a="1"/>
  <c r="F354" i="21"/>
  <c r="I353" i="21"/>
  <c r="H353" i="21"/>
  <c r="I352" i="21"/>
  <c r="H352" i="21"/>
  <c r="H352" i="21" a="1"/>
  <c r="H341" i="21"/>
  <c r="H340" i="21"/>
  <c r="H339" i="21"/>
  <c r="H338" i="21"/>
  <c r="I338" i="21" s="1"/>
  <c r="F335" i="21"/>
  <c r="H334" i="21"/>
  <c r="F334" i="21"/>
  <c r="H333" i="21"/>
  <c r="F333" i="21"/>
  <c r="H332" i="21"/>
  <c r="F332" i="21"/>
  <c r="F331" i="21"/>
  <c r="J330" i="21"/>
  <c r="I330" i="21" a="1"/>
  <c r="I330" i="21" s="1"/>
  <c r="H330" i="21"/>
  <c r="F330" i="21"/>
  <c r="H328" i="21"/>
  <c r="J327" i="21"/>
  <c r="H327" i="21" a="1"/>
  <c r="H327" i="21" s="1"/>
  <c r="I327" i="21" s="1"/>
  <c r="H326" i="21"/>
  <c r="H325" i="21" a="1"/>
  <c r="H325" i="21" s="1"/>
  <c r="H324" i="21"/>
  <c r="H323" i="21"/>
  <c r="H323" i="21" a="1"/>
  <c r="I322" i="21"/>
  <c r="H322" i="21"/>
  <c r="F321" i="21"/>
  <c r="F320" i="21"/>
  <c r="F319" i="21" a="1"/>
  <c r="F319" i="21" s="1"/>
  <c r="F318" i="21"/>
  <c r="F317" i="21"/>
  <c r="H316" i="21"/>
  <c r="I316" i="21" s="1"/>
  <c r="H316" i="21" a="1"/>
  <c r="F316" i="21"/>
  <c r="H315" i="21"/>
  <c r="I315" i="21" s="1"/>
  <c r="H314" i="21" a="1"/>
  <c r="H314" i="21" s="1"/>
  <c r="I314" i="21" s="1"/>
  <c r="K314" i="21" s="1"/>
  <c r="H303" i="21"/>
  <c r="H302" i="21"/>
  <c r="H301" i="21"/>
  <c r="I300" i="21" s="1"/>
  <c r="H300" i="21"/>
  <c r="F297" i="21"/>
  <c r="H296" i="21"/>
  <c r="F296" i="21"/>
  <c r="H295" i="21"/>
  <c r="F295" i="21"/>
  <c r="H294" i="21"/>
  <c r="F294" i="21"/>
  <c r="F293" i="21"/>
  <c r="J292" i="21"/>
  <c r="H292" i="21"/>
  <c r="I292" i="21" s="1" a="1"/>
  <c r="I292" i="21" s="1"/>
  <c r="F292" i="21"/>
  <c r="H290" i="21"/>
  <c r="J289" i="21"/>
  <c r="H289" i="21"/>
  <c r="I289" i="21" s="1"/>
  <c r="H289" i="21" a="1"/>
  <c r="H288" i="21"/>
  <c r="H287" i="21" a="1"/>
  <c r="H287" i="21" s="1"/>
  <c r="H286" i="21"/>
  <c r="H285" i="21" a="1"/>
  <c r="H285" i="21" s="1"/>
  <c r="H284" i="21"/>
  <c r="I284" i="21" s="1"/>
  <c r="F283" i="21"/>
  <c r="F282" i="21"/>
  <c r="F281" i="21" a="1"/>
  <c r="F281" i="21" s="1"/>
  <c r="F280" i="21"/>
  <c r="F279" i="21"/>
  <c r="H278" i="21" a="1"/>
  <c r="H278" i="21" s="1"/>
  <c r="I278" i="21" s="1"/>
  <c r="F278" i="21"/>
  <c r="H277" i="21"/>
  <c r="I277" i="21" s="1"/>
  <c r="H276" i="21"/>
  <c r="I276" i="21" s="1"/>
  <c r="K276" i="21" s="1"/>
  <c r="H276" i="21" a="1"/>
  <c r="H265" i="21"/>
  <c r="H264" i="21"/>
  <c r="H263" i="21"/>
  <c r="I262" i="21"/>
  <c r="I258" i="21" s="1"/>
  <c r="K258" i="21" s="1"/>
  <c r="H262" i="21"/>
  <c r="F259" i="21"/>
  <c r="H258" i="21"/>
  <c r="F258" i="21"/>
  <c r="H257" i="21"/>
  <c r="F257" i="21"/>
  <c r="H256" i="21"/>
  <c r="F256" i="21"/>
  <c r="F255" i="21"/>
  <c r="J254" i="21"/>
  <c r="I254" i="21" a="1"/>
  <c r="I254" i="21" s="1"/>
  <c r="H254" i="21"/>
  <c r="F254" i="21"/>
  <c r="H252" i="21"/>
  <c r="J251" i="21"/>
  <c r="H251" i="21" a="1"/>
  <c r="H251" i="21" s="1"/>
  <c r="H250" i="21"/>
  <c r="H249" i="21"/>
  <c r="H249" i="21" a="1"/>
  <c r="H248" i="21"/>
  <c r="H247" i="21"/>
  <c r="I247" i="21" s="1"/>
  <c r="H247" i="21" a="1"/>
  <c r="H246" i="21"/>
  <c r="I246" i="21" s="1"/>
  <c r="F245" i="21"/>
  <c r="F244" i="21"/>
  <c r="F243" i="21"/>
  <c r="F243" i="21" a="1"/>
  <c r="F242" i="21"/>
  <c r="F241" i="21"/>
  <c r="H240" i="21"/>
  <c r="I240" i="21" s="1"/>
  <c r="H240" i="21" a="1"/>
  <c r="F240" i="21"/>
  <c r="I239" i="21"/>
  <c r="H239" i="21"/>
  <c r="I238" i="21"/>
  <c r="K238" i="21" s="1"/>
  <c r="H238" i="21"/>
  <c r="H238" i="21" a="1"/>
  <c r="H227" i="21"/>
  <c r="H226" i="21"/>
  <c r="H225" i="21"/>
  <c r="H224" i="21"/>
  <c r="I224" i="21" s="1"/>
  <c r="F221" i="21"/>
  <c r="H220" i="21"/>
  <c r="F220" i="21"/>
  <c r="H219" i="21"/>
  <c r="F219" i="21"/>
  <c r="H218" i="21"/>
  <c r="F218" i="21"/>
  <c r="F217" i="21"/>
  <c r="J216" i="21"/>
  <c r="H216" i="21"/>
  <c r="I216" i="21" s="1" a="1"/>
  <c r="I216" i="21" s="1"/>
  <c r="F216" i="21"/>
  <c r="H214" i="21"/>
  <c r="J213" i="21"/>
  <c r="H213" i="21" a="1"/>
  <c r="H213" i="21" s="1"/>
  <c r="I213" i="21" s="1"/>
  <c r="H212" i="21"/>
  <c r="H211" i="21" a="1"/>
  <c r="H211" i="21" s="1"/>
  <c r="H210" i="21"/>
  <c r="H209" i="21" a="1"/>
  <c r="H209" i="21" s="1"/>
  <c r="I208" i="21"/>
  <c r="H208" i="21"/>
  <c r="F207" i="21"/>
  <c r="F206" i="21"/>
  <c r="F205" i="21" a="1"/>
  <c r="F205" i="21" s="1"/>
  <c r="F204" i="21"/>
  <c r="F203" i="21"/>
  <c r="H202" i="21" a="1"/>
  <c r="H202" i="21" s="1"/>
  <c r="I202" i="21" s="1"/>
  <c r="F202" i="21"/>
  <c r="H201" i="21"/>
  <c r="I201" i="21" s="1"/>
  <c r="H200" i="21" a="1"/>
  <c r="H200" i="21" s="1"/>
  <c r="I200" i="21" s="1"/>
  <c r="H189" i="21"/>
  <c r="H188" i="21"/>
  <c r="H187" i="21"/>
  <c r="H186" i="21"/>
  <c r="I186" i="21" s="1"/>
  <c r="F183" i="21"/>
  <c r="H182" i="21"/>
  <c r="F182" i="21"/>
  <c r="H181" i="21"/>
  <c r="F181" i="21"/>
  <c r="H180" i="21"/>
  <c r="F180" i="21"/>
  <c r="I178" i="21" a="1"/>
  <c r="I178" i="21" s="1"/>
  <c r="F179" i="21"/>
  <c r="J178" i="21"/>
  <c r="H178" i="21"/>
  <c r="F178" i="21"/>
  <c r="H176" i="21"/>
  <c r="J175" i="21"/>
  <c r="H175" i="21" a="1"/>
  <c r="H175" i="21" s="1"/>
  <c r="I175" i="21" s="1"/>
  <c r="H174" i="21"/>
  <c r="H173" i="21" a="1"/>
  <c r="H173" i="21" s="1"/>
  <c r="H172" i="21"/>
  <c r="I171" i="21" s="1"/>
  <c r="H171" i="21"/>
  <c r="H171" i="21" a="1"/>
  <c r="H170" i="21"/>
  <c r="I170" i="21" s="1"/>
  <c r="K170" i="21" s="1"/>
  <c r="F169" i="21"/>
  <c r="F168" i="21"/>
  <c r="F167" i="21"/>
  <c r="F167" i="21" a="1"/>
  <c r="F166" i="21"/>
  <c r="F165" i="21"/>
  <c r="H164" i="21" a="1"/>
  <c r="H164" i="21" s="1"/>
  <c r="I164" i="21" s="1"/>
  <c r="F164" i="21"/>
  <c r="H163" i="21"/>
  <c r="I163" i="21" s="1"/>
  <c r="H162" i="21" a="1"/>
  <c r="H162" i="21" s="1"/>
  <c r="I162" i="21" s="1"/>
  <c r="H151" i="21"/>
  <c r="H150" i="21"/>
  <c r="H149" i="21"/>
  <c r="I148" i="21"/>
  <c r="I144" i="21" s="1"/>
  <c r="K144" i="21" s="1"/>
  <c r="H148" i="21"/>
  <c r="F145" i="21"/>
  <c r="H144" i="21"/>
  <c r="F144" i="21"/>
  <c r="H143" i="21"/>
  <c r="F143" i="21"/>
  <c r="H142" i="21"/>
  <c r="F142" i="21"/>
  <c r="I140" i="21" a="1"/>
  <c r="I140" i="21" s="1"/>
  <c r="F141" i="21"/>
  <c r="J140" i="21"/>
  <c r="H140" i="21"/>
  <c r="F140" i="21"/>
  <c r="H138" i="21"/>
  <c r="I137" i="21" s="1"/>
  <c r="J137" i="21"/>
  <c r="H137" i="21"/>
  <c r="H137" i="21" a="1"/>
  <c r="H136" i="21"/>
  <c r="H135" i="21"/>
  <c r="H135" i="21" a="1"/>
  <c r="H134" i="21"/>
  <c r="H133" i="21"/>
  <c r="I133" i="21" s="1"/>
  <c r="H133" i="21" a="1"/>
  <c r="H132" i="21"/>
  <c r="I132" i="21" s="1"/>
  <c r="K132" i="21" s="1"/>
  <c r="F131" i="21"/>
  <c r="F130" i="21"/>
  <c r="F129" i="21" a="1"/>
  <c r="F129" i="21" s="1"/>
  <c r="F128" i="21"/>
  <c r="F127" i="21"/>
  <c r="H126" i="21"/>
  <c r="I126" i="21" s="1"/>
  <c r="H126" i="21" a="1"/>
  <c r="F126" i="21"/>
  <c r="I125" i="21"/>
  <c r="H125" i="21"/>
  <c r="I124" i="21"/>
  <c r="K124" i="21" s="1"/>
  <c r="H124" i="21"/>
  <c r="H124" i="21" a="1"/>
  <c r="H113" i="21"/>
  <c r="H112" i="21"/>
  <c r="H111" i="21"/>
  <c r="H110" i="21"/>
  <c r="I110" i="21" s="1"/>
  <c r="F107" i="21"/>
  <c r="H106" i="21"/>
  <c r="F106" i="21"/>
  <c r="H105" i="21"/>
  <c r="F105" i="21"/>
  <c r="H104" i="21"/>
  <c r="F104" i="21"/>
  <c r="I102" i="21" a="1"/>
  <c r="I102" i="21" s="1"/>
  <c r="F103" i="21"/>
  <c r="J102" i="21"/>
  <c r="H102" i="21"/>
  <c r="F102" i="21"/>
  <c r="H100" i="21"/>
  <c r="I99" i="21" s="1"/>
  <c r="J99" i="21"/>
  <c r="H99" i="21"/>
  <c r="H99" i="21" a="1"/>
  <c r="H98" i="21"/>
  <c r="H97" i="21" a="1"/>
  <c r="H97" i="21" s="1"/>
  <c r="I95" i="21" s="1"/>
  <c r="H96" i="21"/>
  <c r="H95" i="21"/>
  <c r="H95" i="21" a="1"/>
  <c r="H94" i="21"/>
  <c r="I94" i="21" s="1"/>
  <c r="K94" i="21" s="1"/>
  <c r="F93" i="21"/>
  <c r="F92" i="21"/>
  <c r="F91" i="21"/>
  <c r="F91" i="21" a="1"/>
  <c r="F90" i="21"/>
  <c r="F89" i="21"/>
  <c r="I88" i="21"/>
  <c r="J88" i="21" s="1"/>
  <c r="H88" i="21"/>
  <c r="H88" i="21" a="1"/>
  <c r="F88" i="21"/>
  <c r="H87" i="21"/>
  <c r="I87" i="21" s="1"/>
  <c r="J86" i="21"/>
  <c r="I86" i="21"/>
  <c r="K86" i="21" s="1"/>
  <c r="H86" i="21"/>
  <c r="H86" i="21" a="1"/>
  <c r="H75" i="21"/>
  <c r="H74" i="21"/>
  <c r="H73" i="21"/>
  <c r="H72" i="21"/>
  <c r="I72" i="21" s="1"/>
  <c r="F69" i="21"/>
  <c r="H68" i="21"/>
  <c r="F68" i="21"/>
  <c r="H67" i="21"/>
  <c r="F67" i="21"/>
  <c r="H66" i="21"/>
  <c r="F66" i="21"/>
  <c r="F65" i="21"/>
  <c r="J64" i="21"/>
  <c r="H64" i="21"/>
  <c r="I64" i="21" s="1" a="1"/>
  <c r="I64" i="21" s="1"/>
  <c r="F64" i="21"/>
  <c r="H62" i="21"/>
  <c r="J61" i="21"/>
  <c r="H61" i="21" a="1"/>
  <c r="H61" i="21" s="1"/>
  <c r="I61" i="21" s="1"/>
  <c r="H60" i="21"/>
  <c r="H59" i="21" a="1"/>
  <c r="H59" i="21" s="1"/>
  <c r="H58" i="21"/>
  <c r="H57" i="21" a="1"/>
  <c r="H57" i="21" s="1"/>
  <c r="I57" i="21" s="1"/>
  <c r="I56" i="21"/>
  <c r="H56" i="21"/>
  <c r="F55" i="21"/>
  <c r="F54" i="21"/>
  <c r="F53" i="21" a="1"/>
  <c r="F53" i="21" s="1"/>
  <c r="F52" i="21"/>
  <c r="F51" i="21"/>
  <c r="H50" i="21" a="1"/>
  <c r="H50" i="21" s="1"/>
  <c r="I50" i="21" s="1"/>
  <c r="F50" i="21"/>
  <c r="H49" i="21"/>
  <c r="I49" i="21" s="1"/>
  <c r="H48" i="21" a="1"/>
  <c r="H48" i="21" s="1"/>
  <c r="I48" i="21" s="1"/>
  <c r="H37" i="21"/>
  <c r="H36" i="21"/>
  <c r="H35" i="21"/>
  <c r="H34" i="21"/>
  <c r="I34" i="21" s="1"/>
  <c r="F31" i="21"/>
  <c r="H30" i="21"/>
  <c r="F30" i="21"/>
  <c r="H29" i="21"/>
  <c r="F29" i="21"/>
  <c r="H28" i="21"/>
  <c r="F28" i="21"/>
  <c r="F27" i="21"/>
  <c r="J26" i="21"/>
  <c r="I26" i="21" a="1"/>
  <c r="I26" i="21" s="1"/>
  <c r="H26" i="21"/>
  <c r="F26" i="21"/>
  <c r="H24" i="21"/>
  <c r="J23" i="21"/>
  <c r="H23" i="21" a="1"/>
  <c r="H23" i="21" s="1"/>
  <c r="I23" i="21" s="1"/>
  <c r="H22" i="21"/>
  <c r="H21" i="21" a="1"/>
  <c r="H21" i="21" s="1"/>
  <c r="H20" i="21"/>
  <c r="H19" i="21"/>
  <c r="H19" i="21" a="1"/>
  <c r="I18" i="21"/>
  <c r="H18" i="21"/>
  <c r="F17" i="21"/>
  <c r="F16" i="21"/>
  <c r="F15" i="21" a="1"/>
  <c r="F15" i="21" s="1"/>
  <c r="F14" i="21"/>
  <c r="F13" i="21"/>
  <c r="H12" i="21"/>
  <c r="I12" i="21" s="1"/>
  <c r="H12" i="21" a="1"/>
  <c r="F12" i="21"/>
  <c r="H11" i="21"/>
  <c r="I11" i="21" s="1"/>
  <c r="H10" i="21" a="1"/>
  <c r="H10" i="21" s="1"/>
  <c r="I10" i="21" s="1"/>
  <c r="K10" i="21" s="1"/>
  <c r="I100" i="24"/>
  <c r="I99" i="24"/>
  <c r="I98" i="24"/>
  <c r="I97" i="24"/>
  <c r="J97" i="24" s="1"/>
  <c r="G94" i="24"/>
  <c r="I93" i="24"/>
  <c r="G93" i="24"/>
  <c r="I92" i="24"/>
  <c r="G92" i="24"/>
  <c r="I91" i="24"/>
  <c r="G91" i="24"/>
  <c r="G90" i="24"/>
  <c r="K89" i="24"/>
  <c r="I89" i="24"/>
  <c r="J89" i="24" s="1" a="1"/>
  <c r="J89" i="24" s="1"/>
  <c r="G89" i="24"/>
  <c r="I87" i="24"/>
  <c r="K86" i="24"/>
  <c r="I86" i="24" a="1"/>
  <c r="I86" i="24" s="1"/>
  <c r="J86" i="24" s="1"/>
  <c r="I85" i="24"/>
  <c r="I84" i="24" a="1"/>
  <c r="I84" i="24" s="1"/>
  <c r="I83" i="24"/>
  <c r="I82" i="24" a="1"/>
  <c r="I82" i="24" s="1"/>
  <c r="J82" i="24" s="1"/>
  <c r="J81" i="24"/>
  <c r="L81" i="24" s="1"/>
  <c r="I81" i="24"/>
  <c r="G80" i="24"/>
  <c r="G79" i="24"/>
  <c r="G78" i="24" a="1"/>
  <c r="G78" i="24" s="1"/>
  <c r="G77" i="24"/>
  <c r="G76" i="24"/>
  <c r="I75" i="24" a="1"/>
  <c r="I75" i="24" s="1"/>
  <c r="J75" i="24" s="1"/>
  <c r="G75" i="24"/>
  <c r="I74" i="24"/>
  <c r="J74" i="24" s="1"/>
  <c r="I73" i="24" a="1"/>
  <c r="I73" i="24" s="1"/>
  <c r="J73" i="24" s="1"/>
  <c r="I62" i="24"/>
  <c r="I61" i="24"/>
  <c r="I60" i="24"/>
  <c r="I59" i="24"/>
  <c r="J59" i="24" s="1"/>
  <c r="G56" i="24"/>
  <c r="I55" i="24"/>
  <c r="G55" i="24"/>
  <c r="I54" i="24"/>
  <c r="G54" i="24"/>
  <c r="I53" i="24"/>
  <c r="J51" i="24" s="1" a="1"/>
  <c r="J51" i="24" s="1"/>
  <c r="G53" i="24"/>
  <c r="G52" i="24"/>
  <c r="K51" i="24"/>
  <c r="I51" i="24"/>
  <c r="G51" i="24"/>
  <c r="I49" i="24"/>
  <c r="K48" i="24"/>
  <c r="I48" i="24" a="1"/>
  <c r="I48" i="24" s="1"/>
  <c r="I47" i="24"/>
  <c r="I46" i="24" a="1"/>
  <c r="I46" i="24" s="1"/>
  <c r="I45" i="24"/>
  <c r="I44" i="24"/>
  <c r="J44" i="24" s="1"/>
  <c r="I44" i="24" a="1"/>
  <c r="I43" i="24"/>
  <c r="J43" i="24" s="1"/>
  <c r="L43" i="24" s="1"/>
  <c r="G42" i="24"/>
  <c r="G41" i="24"/>
  <c r="G40" i="24"/>
  <c r="G40" i="24" a="1"/>
  <c r="G39" i="24"/>
  <c r="G38" i="24"/>
  <c r="I37" i="24"/>
  <c r="J37" i="24" s="1"/>
  <c r="I37" i="24" a="1"/>
  <c r="G37" i="24"/>
  <c r="I36" i="24"/>
  <c r="J36" i="24" s="1"/>
  <c r="I35" i="24" a="1"/>
  <c r="I35" i="24" s="1"/>
  <c r="J35" i="24" s="1"/>
  <c r="L35" i="24" s="1"/>
  <c r="H379" i="20"/>
  <c r="H378" i="20"/>
  <c r="H377" i="20"/>
  <c r="H376" i="20"/>
  <c r="I376" i="20" s="1"/>
  <c r="F373" i="20"/>
  <c r="H372" i="20"/>
  <c r="F372" i="20"/>
  <c r="H371" i="20"/>
  <c r="F371" i="20"/>
  <c r="H370" i="20"/>
  <c r="F370" i="20"/>
  <c r="F369" i="20"/>
  <c r="J368" i="20"/>
  <c r="I368" i="20" a="1"/>
  <c r="I368" i="20" s="1"/>
  <c r="H368" i="20"/>
  <c r="F368" i="20"/>
  <c r="I365" i="20"/>
  <c r="K365" i="20" s="1"/>
  <c r="H366" i="20"/>
  <c r="J365" i="20"/>
  <c r="H365" i="20"/>
  <c r="H365" i="20" a="1"/>
  <c r="H364" i="20"/>
  <c r="H363" i="20" a="1"/>
  <c r="H363" i="20" s="1"/>
  <c r="H362" i="20"/>
  <c r="H361" i="20"/>
  <c r="H361" i="20" a="1"/>
  <c r="H360" i="20"/>
  <c r="I360" i="20" s="1"/>
  <c r="F359" i="20"/>
  <c r="F358" i="20"/>
  <c r="F357" i="20"/>
  <c r="F357" i="20" a="1"/>
  <c r="F356" i="20"/>
  <c r="F355" i="20"/>
  <c r="H354" i="20"/>
  <c r="I354" i="20" s="1"/>
  <c r="H354" i="20" a="1"/>
  <c r="F354" i="20"/>
  <c r="H353" i="20"/>
  <c r="I353" i="20" s="1"/>
  <c r="I352" i="20"/>
  <c r="H352" i="20"/>
  <c r="H352" i="20" a="1"/>
  <c r="H341" i="20"/>
  <c r="H340" i="20"/>
  <c r="H339" i="20"/>
  <c r="H338" i="20"/>
  <c r="I338" i="20" s="1"/>
  <c r="F335" i="20"/>
  <c r="H334" i="20"/>
  <c r="F334" i="20"/>
  <c r="H333" i="20"/>
  <c r="F333" i="20"/>
  <c r="H332" i="20"/>
  <c r="F332" i="20"/>
  <c r="F331" i="20"/>
  <c r="J330" i="20"/>
  <c r="H330" i="20"/>
  <c r="I330" i="20" s="1" a="1"/>
  <c r="I330" i="20" s="1"/>
  <c r="F330" i="20"/>
  <c r="H328" i="20"/>
  <c r="J327" i="20"/>
  <c r="H327" i="20" a="1"/>
  <c r="H327" i="20" s="1"/>
  <c r="I327" i="20" s="1"/>
  <c r="H326" i="20"/>
  <c r="H325" i="20" a="1"/>
  <c r="H325" i="20" s="1"/>
  <c r="H324" i="20"/>
  <c r="H323" i="20" a="1"/>
  <c r="H323" i="20" s="1"/>
  <c r="I322" i="20"/>
  <c r="H322" i="20"/>
  <c r="F321" i="20"/>
  <c r="F320" i="20"/>
  <c r="F319" i="20" a="1"/>
  <c r="F319" i="20" s="1"/>
  <c r="F318" i="20"/>
  <c r="F317" i="20"/>
  <c r="H316" i="20" a="1"/>
  <c r="H316" i="20" s="1"/>
  <c r="I316" i="20" s="1"/>
  <c r="F316" i="20"/>
  <c r="H315" i="20"/>
  <c r="I315" i="20" s="1"/>
  <c r="H314" i="20" a="1"/>
  <c r="H314" i="20" s="1"/>
  <c r="I314" i="20" s="1"/>
  <c r="H303" i="20"/>
  <c r="H302" i="20"/>
  <c r="H301" i="20"/>
  <c r="I300" i="20"/>
  <c r="I296" i="20" s="1"/>
  <c r="K296" i="20" s="1"/>
  <c r="H300" i="20"/>
  <c r="F297" i="20"/>
  <c r="H296" i="20"/>
  <c r="F296" i="20"/>
  <c r="H295" i="20"/>
  <c r="F295" i="20"/>
  <c r="H294" i="20"/>
  <c r="F294" i="20"/>
  <c r="F293" i="20"/>
  <c r="J292" i="20"/>
  <c r="H292" i="20"/>
  <c r="I292" i="20" s="1" a="1"/>
  <c r="I292" i="20" s="1"/>
  <c r="F292" i="20"/>
  <c r="H290" i="20"/>
  <c r="J289" i="20"/>
  <c r="H289" i="20" a="1"/>
  <c r="H289" i="20" s="1"/>
  <c r="I289" i="20" s="1"/>
  <c r="H288" i="20"/>
  <c r="H287" i="20"/>
  <c r="H287" i="20" a="1"/>
  <c r="H286" i="20"/>
  <c r="H285" i="20" a="1"/>
  <c r="H285" i="20" s="1"/>
  <c r="I285" i="20" s="1"/>
  <c r="H284" i="20"/>
  <c r="I284" i="20" s="1"/>
  <c r="F283" i="20"/>
  <c r="F282" i="20"/>
  <c r="F281" i="20" a="1"/>
  <c r="F281" i="20" s="1"/>
  <c r="F280" i="20"/>
  <c r="F279" i="20"/>
  <c r="H278" i="20" a="1"/>
  <c r="H278" i="20" s="1"/>
  <c r="I278" i="20" s="1"/>
  <c r="F278" i="20"/>
  <c r="I277" i="20"/>
  <c r="H277" i="20"/>
  <c r="H276" i="20"/>
  <c r="I276" i="20" s="1"/>
  <c r="H276" i="20" a="1"/>
  <c r="H265" i="20"/>
  <c r="H264" i="20"/>
  <c r="H263" i="20"/>
  <c r="H262" i="20"/>
  <c r="I262" i="20" s="1"/>
  <c r="F259" i="20"/>
  <c r="H258" i="20"/>
  <c r="F258" i="20"/>
  <c r="H257" i="20"/>
  <c r="F257" i="20"/>
  <c r="H256" i="20"/>
  <c r="F256" i="20"/>
  <c r="F255" i="20"/>
  <c r="J254" i="20"/>
  <c r="H254" i="20"/>
  <c r="I254" i="20" s="1" a="1"/>
  <c r="I254" i="20" s="1"/>
  <c r="F254" i="20"/>
  <c r="H252" i="20"/>
  <c r="J251" i="20"/>
  <c r="H251" i="20" a="1"/>
  <c r="H251" i="20" s="1"/>
  <c r="I251" i="20" s="1"/>
  <c r="H250" i="20"/>
  <c r="H249" i="20" a="1"/>
  <c r="H249" i="20" s="1"/>
  <c r="H248" i="20"/>
  <c r="H247" i="20" a="1"/>
  <c r="H247" i="20" s="1"/>
  <c r="I246" i="20"/>
  <c r="H246" i="20"/>
  <c r="F245" i="20"/>
  <c r="F244" i="20"/>
  <c r="F243" i="20" a="1"/>
  <c r="F243" i="20" s="1"/>
  <c r="F242" i="20"/>
  <c r="F241" i="20"/>
  <c r="H240" i="20" a="1"/>
  <c r="H240" i="20" s="1"/>
  <c r="I240" i="20" s="1"/>
  <c r="F240" i="20"/>
  <c r="H239" i="20"/>
  <c r="I239" i="20" s="1"/>
  <c r="H238" i="20" a="1"/>
  <c r="H238" i="20" s="1"/>
  <c r="I238" i="20" s="1"/>
  <c r="K238" i="20" s="1"/>
  <c r="H227" i="20"/>
  <c r="H226" i="20"/>
  <c r="H225" i="20"/>
  <c r="H224" i="20"/>
  <c r="I224" i="20" s="1"/>
  <c r="F221" i="20"/>
  <c r="H220" i="20"/>
  <c r="F220" i="20"/>
  <c r="H219" i="20"/>
  <c r="F219" i="20"/>
  <c r="H218" i="20"/>
  <c r="F218" i="20"/>
  <c r="F217" i="20"/>
  <c r="J216" i="20"/>
  <c r="I216" i="20" a="1"/>
  <c r="I216" i="20" s="1"/>
  <c r="H216" i="20"/>
  <c r="F216" i="20"/>
  <c r="I213" i="20"/>
  <c r="H214" i="20"/>
  <c r="J213" i="20"/>
  <c r="H213" i="20"/>
  <c r="H213" i="20" a="1"/>
  <c r="H212" i="20"/>
  <c r="H211" i="20" a="1"/>
  <c r="H211" i="20" s="1"/>
  <c r="H210" i="20"/>
  <c r="H209" i="20"/>
  <c r="I209" i="20" s="1"/>
  <c r="H209" i="20" a="1"/>
  <c r="H208" i="20"/>
  <c r="I208" i="20" s="1"/>
  <c r="F207" i="20"/>
  <c r="F206" i="20"/>
  <c r="F205" i="20"/>
  <c r="F205" i="20" a="1"/>
  <c r="F204" i="20"/>
  <c r="F203" i="20"/>
  <c r="F202" i="20"/>
  <c r="H189" i="20"/>
  <c r="H188" i="20"/>
  <c r="H187" i="20"/>
  <c r="H186" i="20"/>
  <c r="I186" i="20" s="1"/>
  <c r="F183" i="20"/>
  <c r="H182" i="20"/>
  <c r="F182" i="20"/>
  <c r="H181" i="20"/>
  <c r="F181" i="20"/>
  <c r="H180" i="20"/>
  <c r="F180" i="20"/>
  <c r="F179" i="20"/>
  <c r="J178" i="20"/>
  <c r="I178" i="20" a="1"/>
  <c r="I178" i="20" s="1"/>
  <c r="H178" i="20"/>
  <c r="F178" i="20"/>
  <c r="H176" i="20"/>
  <c r="J175" i="20"/>
  <c r="H175" i="20" a="1"/>
  <c r="H175" i="20" s="1"/>
  <c r="I175" i="20" s="1"/>
  <c r="H174" i="20"/>
  <c r="H173" i="20" a="1"/>
  <c r="H173" i="20" s="1"/>
  <c r="H172" i="20"/>
  <c r="H171" i="20"/>
  <c r="H171" i="20" a="1"/>
  <c r="I170" i="20"/>
  <c r="H170" i="20"/>
  <c r="F169" i="20"/>
  <c r="F168" i="20"/>
  <c r="F167" i="20" a="1"/>
  <c r="F167" i="20" s="1"/>
  <c r="F166" i="20"/>
  <c r="F165" i="20"/>
  <c r="H164" i="20"/>
  <c r="I164" i="20" s="1"/>
  <c r="H164" i="20" a="1"/>
  <c r="F164" i="20"/>
  <c r="H163" i="20"/>
  <c r="I163" i="20" s="1"/>
  <c r="H162" i="20" a="1"/>
  <c r="H162" i="20" s="1"/>
  <c r="I162" i="20" s="1"/>
  <c r="K162" i="20" s="1"/>
  <c r="H151" i="20"/>
  <c r="H150" i="20"/>
  <c r="H149" i="20"/>
  <c r="H148" i="20"/>
  <c r="I148" i="20" s="1"/>
  <c r="F145" i="20"/>
  <c r="H144" i="20"/>
  <c r="F144" i="20"/>
  <c r="H143" i="20"/>
  <c r="F143" i="20"/>
  <c r="H142" i="20"/>
  <c r="F142" i="20"/>
  <c r="F141" i="20"/>
  <c r="J140" i="20"/>
  <c r="I140" i="20" a="1"/>
  <c r="I140" i="20" s="1"/>
  <c r="H140" i="20"/>
  <c r="F140" i="20"/>
  <c r="H138" i="20"/>
  <c r="J137" i="20"/>
  <c r="H137" i="20" a="1"/>
  <c r="H137" i="20" s="1"/>
  <c r="I137" i="20" s="1"/>
  <c r="H136" i="20"/>
  <c r="H135" i="20" a="1"/>
  <c r="H135" i="20" s="1"/>
  <c r="H134" i="20"/>
  <c r="H133" i="20"/>
  <c r="I133" i="20" s="1"/>
  <c r="H133" i="20" a="1"/>
  <c r="I132" i="20"/>
  <c r="K132" i="20" s="1"/>
  <c r="H132" i="20"/>
  <c r="F131" i="20"/>
  <c r="F130" i="20"/>
  <c r="F129" i="20" a="1"/>
  <c r="F129" i="20" s="1"/>
  <c r="F128" i="20"/>
  <c r="F127" i="20"/>
  <c r="H126" i="20"/>
  <c r="I126" i="20" s="1"/>
  <c r="H126" i="20" a="1"/>
  <c r="F126" i="20"/>
  <c r="H125" i="20"/>
  <c r="I125" i="20" s="1"/>
  <c r="H124" i="20" a="1"/>
  <c r="H124" i="20" s="1"/>
  <c r="I124" i="20" s="1"/>
  <c r="K124" i="20" s="1"/>
  <c r="H113" i="20"/>
  <c r="H112" i="20"/>
  <c r="H111" i="20"/>
  <c r="H110" i="20"/>
  <c r="I110" i="20" s="1"/>
  <c r="F107" i="20"/>
  <c r="H106" i="20"/>
  <c r="F106" i="20"/>
  <c r="H105" i="20"/>
  <c r="F105" i="20"/>
  <c r="H104" i="20"/>
  <c r="F104" i="20"/>
  <c r="F103" i="20"/>
  <c r="J102" i="20"/>
  <c r="H102" i="20"/>
  <c r="I102" i="20" s="1" a="1"/>
  <c r="I102" i="20" s="1"/>
  <c r="F102" i="20"/>
  <c r="H100" i="20"/>
  <c r="J99" i="20"/>
  <c r="H99" i="20" a="1"/>
  <c r="H99" i="20" s="1"/>
  <c r="H98" i="20"/>
  <c r="H97" i="20" a="1"/>
  <c r="H97" i="20" s="1"/>
  <c r="H96" i="20"/>
  <c r="H95" i="20" a="1"/>
  <c r="H95" i="20" s="1"/>
  <c r="I95" i="20" s="1"/>
  <c r="H94" i="20"/>
  <c r="I94" i="20" s="1"/>
  <c r="F93" i="20"/>
  <c r="F92" i="20"/>
  <c r="F91" i="20"/>
  <c r="F91" i="20" a="1"/>
  <c r="F90" i="20"/>
  <c r="F89" i="20"/>
  <c r="H88" i="20" a="1"/>
  <c r="H88" i="20" s="1"/>
  <c r="I88" i="20" s="1"/>
  <c r="F88" i="20"/>
  <c r="H87" i="20"/>
  <c r="I87" i="20" s="1"/>
  <c r="H86" i="20" a="1"/>
  <c r="H86" i="20" s="1"/>
  <c r="I86" i="20" s="1"/>
  <c r="K86" i="20" s="1"/>
  <c r="H75" i="20"/>
  <c r="H74" i="20"/>
  <c r="H73" i="20"/>
  <c r="H72" i="20"/>
  <c r="I72" i="20" s="1"/>
  <c r="F69" i="20"/>
  <c r="H68" i="20"/>
  <c r="F68" i="20"/>
  <c r="H67" i="20"/>
  <c r="F67" i="20"/>
  <c r="H66" i="20"/>
  <c r="F66" i="20"/>
  <c r="F65" i="20"/>
  <c r="J64" i="20"/>
  <c r="H64" i="20"/>
  <c r="I64" i="20" s="1" a="1"/>
  <c r="I64" i="20" s="1"/>
  <c r="F64" i="20"/>
  <c r="H62" i="20"/>
  <c r="J61" i="20"/>
  <c r="H61" i="20"/>
  <c r="I61" i="20" s="1"/>
  <c r="H61" i="20" a="1"/>
  <c r="H60" i="20"/>
  <c r="H59" i="20" a="1"/>
  <c r="H59" i="20" s="1"/>
  <c r="H58" i="20"/>
  <c r="H57" i="20" a="1"/>
  <c r="H57" i="20" s="1"/>
  <c r="I57" i="20" s="1"/>
  <c r="I56" i="20"/>
  <c r="H56" i="20"/>
  <c r="F55" i="20"/>
  <c r="F54" i="20"/>
  <c r="F53" i="20" a="1"/>
  <c r="F53" i="20" s="1"/>
  <c r="F52" i="20"/>
  <c r="F51" i="20"/>
  <c r="H50" i="20" a="1"/>
  <c r="H50" i="20" s="1"/>
  <c r="I50" i="20" s="1"/>
  <c r="F50" i="20"/>
  <c r="H49" i="20"/>
  <c r="I49" i="20" s="1"/>
  <c r="H48" i="20"/>
  <c r="I48" i="20" s="1"/>
  <c r="H48" i="20" a="1"/>
  <c r="H37" i="20"/>
  <c r="H36" i="20"/>
  <c r="H35" i="20"/>
  <c r="H34" i="20"/>
  <c r="I34" i="20" s="1"/>
  <c r="F31" i="20"/>
  <c r="H30" i="20"/>
  <c r="F30" i="20"/>
  <c r="H29" i="20"/>
  <c r="F29" i="20"/>
  <c r="H28" i="20"/>
  <c r="I26" i="20" s="1" a="1"/>
  <c r="I26" i="20" s="1"/>
  <c r="F28" i="20"/>
  <c r="F27" i="20"/>
  <c r="J26" i="20"/>
  <c r="H26" i="20"/>
  <c r="F26" i="20"/>
  <c r="H24" i="20"/>
  <c r="J23" i="20"/>
  <c r="H23" i="20" a="1"/>
  <c r="H23" i="20" s="1"/>
  <c r="I23" i="20" s="1"/>
  <c r="H22" i="20"/>
  <c r="H21" i="20" a="1"/>
  <c r="H21" i="20" s="1"/>
  <c r="I19" i="20" s="1"/>
  <c r="H20" i="20"/>
  <c r="H19" i="20"/>
  <c r="H19" i="20" a="1"/>
  <c r="I18" i="20"/>
  <c r="H18" i="20"/>
  <c r="F17" i="20"/>
  <c r="F16" i="20"/>
  <c r="F15" i="20" a="1"/>
  <c r="F15" i="20" s="1"/>
  <c r="F14" i="20"/>
  <c r="F13" i="20"/>
  <c r="I12" i="20"/>
  <c r="J12" i="20" s="1"/>
  <c r="H12" i="20"/>
  <c r="H12" i="20" a="1"/>
  <c r="F12" i="20"/>
  <c r="H11" i="20"/>
  <c r="I11" i="20" s="1"/>
  <c r="H10" i="20" a="1"/>
  <c r="H10" i="20" s="1"/>
  <c r="I10" i="20" s="1"/>
  <c r="K10" i="20" s="1"/>
  <c r="I100" i="23"/>
  <c r="I99" i="23"/>
  <c r="I98" i="23"/>
  <c r="I97" i="23"/>
  <c r="J97" i="23" s="1"/>
  <c r="G94" i="23"/>
  <c r="I93" i="23"/>
  <c r="G93" i="23"/>
  <c r="I92" i="23"/>
  <c r="G92" i="23"/>
  <c r="I91" i="23"/>
  <c r="G91" i="23"/>
  <c r="G90" i="23"/>
  <c r="K89" i="23"/>
  <c r="J89" i="23" a="1"/>
  <c r="J89" i="23" s="1"/>
  <c r="I89" i="23"/>
  <c r="G89" i="23"/>
  <c r="I87" i="23"/>
  <c r="K86" i="23"/>
  <c r="I86" i="23" a="1"/>
  <c r="I86" i="23" s="1"/>
  <c r="J86" i="23" s="1"/>
  <c r="I85" i="23"/>
  <c r="I84" i="23" a="1"/>
  <c r="I84" i="23" s="1"/>
  <c r="I83" i="23"/>
  <c r="I82" i="23"/>
  <c r="I82" i="23" a="1"/>
  <c r="J81" i="23"/>
  <c r="I81" i="23"/>
  <c r="G80" i="23"/>
  <c r="G79" i="23"/>
  <c r="G78" i="23" a="1"/>
  <c r="G78" i="23" s="1"/>
  <c r="G77" i="23"/>
  <c r="G76" i="23"/>
  <c r="J75" i="23"/>
  <c r="K74" i="23" s="1"/>
  <c r="I75" i="23"/>
  <c r="I75" i="23" a="1"/>
  <c r="G75" i="23"/>
  <c r="I74" i="23"/>
  <c r="J74" i="23" s="1"/>
  <c r="I73" i="23" a="1"/>
  <c r="I73" i="23" s="1"/>
  <c r="J73" i="23" s="1"/>
  <c r="I62" i="23"/>
  <c r="I61" i="23"/>
  <c r="I60" i="23"/>
  <c r="I59" i="23"/>
  <c r="J59" i="23" s="1"/>
  <c r="G56" i="23"/>
  <c r="I55" i="23"/>
  <c r="G55" i="23"/>
  <c r="I54" i="23"/>
  <c r="G54" i="23"/>
  <c r="I53" i="23"/>
  <c r="G53" i="23"/>
  <c r="J51" i="23" a="1"/>
  <c r="J51" i="23" s="1"/>
  <c r="G52" i="23"/>
  <c r="K51" i="23"/>
  <c r="I51" i="23"/>
  <c r="G51" i="23"/>
  <c r="I49" i="23"/>
  <c r="K48" i="23"/>
  <c r="I48" i="23" a="1"/>
  <c r="I48" i="23" s="1"/>
  <c r="J48" i="23" s="1"/>
  <c r="I47" i="23"/>
  <c r="I46" i="23" a="1"/>
  <c r="I46" i="23" s="1"/>
  <c r="J44" i="23" s="1"/>
  <c r="I45" i="23"/>
  <c r="I44" i="23"/>
  <c r="I44" i="23" a="1"/>
  <c r="I43" i="23"/>
  <c r="J43" i="23" s="1"/>
  <c r="L43" i="23" s="1"/>
  <c r="G42" i="23"/>
  <c r="G41" i="23"/>
  <c r="G40" i="23"/>
  <c r="G40" i="23" a="1"/>
  <c r="G39" i="23"/>
  <c r="G38" i="23"/>
  <c r="J37" i="23"/>
  <c r="K35" i="23" s="1"/>
  <c r="I37" i="23"/>
  <c r="I37" i="23" a="1"/>
  <c r="G37" i="23"/>
  <c r="I36" i="23"/>
  <c r="J36" i="23" s="1"/>
  <c r="I35" i="23" a="1"/>
  <c r="I35" i="23" s="1"/>
  <c r="J35" i="23" s="1"/>
  <c r="L35" i="23" s="1"/>
  <c r="H379" i="15"/>
  <c r="H378" i="15"/>
  <c r="H377" i="15"/>
  <c r="H376" i="15"/>
  <c r="I376" i="15" s="1"/>
  <c r="F373" i="15"/>
  <c r="H372" i="15"/>
  <c r="F372" i="15"/>
  <c r="H371" i="15"/>
  <c r="F371" i="15"/>
  <c r="H370" i="15"/>
  <c r="F370" i="15"/>
  <c r="F369" i="15"/>
  <c r="J368" i="15"/>
  <c r="I368" i="15" a="1"/>
  <c r="I368" i="15" s="1"/>
  <c r="H368" i="15"/>
  <c r="F368" i="15"/>
  <c r="H366" i="15"/>
  <c r="J365" i="15"/>
  <c r="H365" i="15" a="1"/>
  <c r="H365" i="15" s="1"/>
  <c r="I365" i="15" s="1"/>
  <c r="H364" i="15"/>
  <c r="H363" i="15" a="1"/>
  <c r="H363" i="15" s="1"/>
  <c r="H362" i="15"/>
  <c r="H361" i="15"/>
  <c r="H361" i="15" a="1"/>
  <c r="I360" i="15"/>
  <c r="H360" i="15"/>
  <c r="F359" i="15"/>
  <c r="F358" i="15"/>
  <c r="F357" i="15" a="1"/>
  <c r="F357" i="15" s="1"/>
  <c r="F356" i="15"/>
  <c r="F355" i="15"/>
  <c r="H354" i="15"/>
  <c r="I354" i="15" s="1"/>
  <c r="H354" i="15" a="1"/>
  <c r="F354" i="15"/>
  <c r="H353" i="15"/>
  <c r="I353" i="15" s="1"/>
  <c r="H352" i="15" a="1"/>
  <c r="H352" i="15" s="1"/>
  <c r="I352" i="15" s="1"/>
  <c r="K352" i="15" s="1"/>
  <c r="H341" i="15"/>
  <c r="H340" i="15"/>
  <c r="H339" i="15"/>
  <c r="H338" i="15"/>
  <c r="I338" i="15" s="1"/>
  <c r="F335" i="15"/>
  <c r="H334" i="15"/>
  <c r="F334" i="15"/>
  <c r="H333" i="15"/>
  <c r="F333" i="15"/>
  <c r="H332" i="15"/>
  <c r="F332" i="15"/>
  <c r="F331" i="15"/>
  <c r="J330" i="15"/>
  <c r="I330" i="15" a="1"/>
  <c r="I330" i="15" s="1"/>
  <c r="H330" i="15"/>
  <c r="F330" i="15"/>
  <c r="H328" i="15"/>
  <c r="J327" i="15"/>
  <c r="H327" i="15" a="1"/>
  <c r="H327" i="15" s="1"/>
  <c r="I327" i="15" s="1"/>
  <c r="H326" i="15"/>
  <c r="H325" i="15" a="1"/>
  <c r="H325" i="15" s="1"/>
  <c r="I323" i="15" s="1"/>
  <c r="H324" i="15"/>
  <c r="H323" i="15"/>
  <c r="H323" i="15" a="1"/>
  <c r="I322" i="15"/>
  <c r="H322" i="15"/>
  <c r="F321" i="15"/>
  <c r="F320" i="15"/>
  <c r="F319" i="15" a="1"/>
  <c r="F319" i="15" s="1"/>
  <c r="F318" i="15"/>
  <c r="F317" i="15"/>
  <c r="I316" i="15"/>
  <c r="J316" i="15" s="1"/>
  <c r="H316" i="15"/>
  <c r="H316" i="15" a="1"/>
  <c r="F316" i="15"/>
  <c r="H315" i="15"/>
  <c r="I315" i="15" s="1"/>
  <c r="J314" i="15"/>
  <c r="I314" i="15"/>
  <c r="K314" i="15" s="1"/>
  <c r="H314" i="15"/>
  <c r="H314" i="15" a="1"/>
  <c r="H303" i="15"/>
  <c r="H302" i="15"/>
  <c r="H301" i="15"/>
  <c r="H300" i="15"/>
  <c r="I300" i="15" s="1"/>
  <c r="F297" i="15"/>
  <c r="H296" i="15"/>
  <c r="F296" i="15"/>
  <c r="H295" i="15"/>
  <c r="F295" i="15"/>
  <c r="H294" i="15"/>
  <c r="F294" i="15"/>
  <c r="F293" i="15"/>
  <c r="J292" i="15"/>
  <c r="H292" i="15"/>
  <c r="I292" i="15" s="1" a="1"/>
  <c r="I292" i="15" s="1"/>
  <c r="F292" i="15"/>
  <c r="H290" i="15"/>
  <c r="J289" i="15"/>
  <c r="H289" i="15" a="1"/>
  <c r="H289" i="15" s="1"/>
  <c r="I289" i="15" s="1"/>
  <c r="H288" i="15"/>
  <c r="H287" i="15" a="1"/>
  <c r="H287" i="15" s="1"/>
  <c r="H286" i="15"/>
  <c r="H285" i="15" a="1"/>
  <c r="H285" i="15" s="1"/>
  <c r="I285" i="15" s="1"/>
  <c r="I284" i="15"/>
  <c r="K284" i="15" s="1"/>
  <c r="H284" i="15"/>
  <c r="F283" i="15"/>
  <c r="F282" i="15"/>
  <c r="F281" i="15" a="1"/>
  <c r="F281" i="15" s="1"/>
  <c r="F280" i="15"/>
  <c r="F279" i="15"/>
  <c r="H278" i="15" a="1"/>
  <c r="H278" i="15" s="1"/>
  <c r="I278" i="15" s="1"/>
  <c r="F278" i="15"/>
  <c r="I277" i="15"/>
  <c r="H277" i="15"/>
  <c r="H276" i="15"/>
  <c r="I276" i="15" s="1"/>
  <c r="H276" i="15" a="1"/>
  <c r="H265" i="15"/>
  <c r="H264" i="15"/>
  <c r="H263" i="15"/>
  <c r="H262" i="15"/>
  <c r="I262" i="15" s="1"/>
  <c r="F259" i="15"/>
  <c r="H258" i="15"/>
  <c r="F258" i="15"/>
  <c r="H257" i="15"/>
  <c r="F257" i="15"/>
  <c r="H256" i="15"/>
  <c r="F256" i="15"/>
  <c r="F255" i="15"/>
  <c r="J254" i="15"/>
  <c r="I254" i="15" a="1"/>
  <c r="I254" i="15" s="1"/>
  <c r="H254" i="15"/>
  <c r="F254" i="15"/>
  <c r="H252" i="15"/>
  <c r="J251" i="15"/>
  <c r="H251" i="15" a="1"/>
  <c r="H251" i="15" s="1"/>
  <c r="I251" i="15" s="1"/>
  <c r="H250" i="15"/>
  <c r="H249" i="15" a="1"/>
  <c r="H249" i="15" s="1"/>
  <c r="H248" i="15"/>
  <c r="H247" i="15"/>
  <c r="H247" i="15" a="1"/>
  <c r="I246" i="15"/>
  <c r="H246" i="15"/>
  <c r="F245" i="15"/>
  <c r="F244" i="15"/>
  <c r="F243" i="15" a="1"/>
  <c r="F243" i="15" s="1"/>
  <c r="F242" i="15"/>
  <c r="F241" i="15"/>
  <c r="H240" i="15"/>
  <c r="I240" i="15" s="1"/>
  <c r="H240" i="15" a="1"/>
  <c r="F240" i="15"/>
  <c r="H239" i="15"/>
  <c r="I239" i="15" s="1"/>
  <c r="H238" i="15" a="1"/>
  <c r="H238" i="15" s="1"/>
  <c r="I238" i="15" s="1"/>
  <c r="H227" i="15"/>
  <c r="H226" i="15"/>
  <c r="H225" i="15"/>
  <c r="H224" i="15"/>
  <c r="I224" i="15" s="1"/>
  <c r="F221" i="15"/>
  <c r="H220" i="15"/>
  <c r="F220" i="15"/>
  <c r="H219" i="15"/>
  <c r="F219" i="15"/>
  <c r="H218" i="15"/>
  <c r="F218" i="15"/>
  <c r="F217" i="15"/>
  <c r="J216" i="15"/>
  <c r="I216" i="15" a="1"/>
  <c r="I216" i="15" s="1"/>
  <c r="H216" i="15"/>
  <c r="F216" i="15"/>
  <c r="H214" i="15"/>
  <c r="J213" i="15"/>
  <c r="H213" i="15" a="1"/>
  <c r="H213" i="15" s="1"/>
  <c r="I213" i="15" s="1"/>
  <c r="H212" i="15"/>
  <c r="H211" i="15" a="1"/>
  <c r="H211" i="15" s="1"/>
  <c r="H210" i="15"/>
  <c r="H209" i="15"/>
  <c r="I209" i="15" s="1"/>
  <c r="H209" i="15" a="1"/>
  <c r="I208" i="15"/>
  <c r="H208" i="15"/>
  <c r="F207" i="15"/>
  <c r="F206" i="15"/>
  <c r="F205" i="15" a="1"/>
  <c r="F205" i="15" s="1"/>
  <c r="F204" i="15"/>
  <c r="F203" i="15"/>
  <c r="H202" i="15"/>
  <c r="I202" i="15" s="1"/>
  <c r="H202" i="15" a="1"/>
  <c r="F202" i="15"/>
  <c r="H201" i="15"/>
  <c r="I201" i="15" s="1"/>
  <c r="H200" i="15" a="1"/>
  <c r="H200" i="15" s="1"/>
  <c r="I200" i="15" s="1"/>
  <c r="H189" i="15"/>
  <c r="H188" i="15"/>
  <c r="H187" i="15"/>
  <c r="H186" i="15"/>
  <c r="I186" i="15" s="1"/>
  <c r="F183" i="15"/>
  <c r="H182" i="15"/>
  <c r="F182" i="15"/>
  <c r="H181" i="15"/>
  <c r="F181" i="15"/>
  <c r="H180" i="15"/>
  <c r="F180" i="15"/>
  <c r="F179" i="15"/>
  <c r="J178" i="15"/>
  <c r="H178" i="15"/>
  <c r="I178" i="15" s="1" a="1"/>
  <c r="I178" i="15" s="1"/>
  <c r="F178" i="15"/>
  <c r="H176" i="15"/>
  <c r="J175" i="15"/>
  <c r="H175" i="15" a="1"/>
  <c r="H175" i="15" s="1"/>
  <c r="I175" i="15" s="1"/>
  <c r="H174" i="15"/>
  <c r="H173" i="15" a="1"/>
  <c r="H173" i="15" s="1"/>
  <c r="H172" i="15"/>
  <c r="H171" i="15" a="1"/>
  <c r="H171" i="15" s="1"/>
  <c r="I170" i="15"/>
  <c r="H170" i="15"/>
  <c r="F169" i="15"/>
  <c r="F168" i="15"/>
  <c r="F167" i="15" a="1"/>
  <c r="F167" i="15" s="1"/>
  <c r="F166" i="15"/>
  <c r="F165" i="15"/>
  <c r="H164" i="15" a="1"/>
  <c r="H164" i="15" s="1"/>
  <c r="I164" i="15" s="1"/>
  <c r="F164" i="15"/>
  <c r="I163" i="15"/>
  <c r="H163" i="15"/>
  <c r="H162" i="15"/>
  <c r="I162" i="15" s="1"/>
  <c r="H162" i="15" a="1"/>
  <c r="H151" i="15"/>
  <c r="H150" i="15"/>
  <c r="H149" i="15"/>
  <c r="I148" i="15" s="1"/>
  <c r="H148" i="15"/>
  <c r="F145" i="15"/>
  <c r="H144" i="15"/>
  <c r="F144" i="15"/>
  <c r="H143" i="15"/>
  <c r="F143" i="15"/>
  <c r="H142" i="15"/>
  <c r="F142" i="15"/>
  <c r="F141" i="15"/>
  <c r="J140" i="15"/>
  <c r="H140" i="15"/>
  <c r="I140" i="15" s="1" a="1"/>
  <c r="I140" i="15" s="1"/>
  <c r="F140" i="15"/>
  <c r="H138" i="15"/>
  <c r="J137" i="15"/>
  <c r="H137" i="15"/>
  <c r="H137" i="15" a="1"/>
  <c r="H136" i="15"/>
  <c r="H135" i="15"/>
  <c r="H135" i="15" a="1"/>
  <c r="H134" i="15"/>
  <c r="H133" i="15" a="1"/>
  <c r="H133" i="15" s="1"/>
  <c r="I133" i="15" s="1"/>
  <c r="H132" i="15"/>
  <c r="I132" i="15" s="1"/>
  <c r="F131" i="15"/>
  <c r="F130" i="15"/>
  <c r="F129" i="15"/>
  <c r="F129" i="15" a="1"/>
  <c r="F128" i="15"/>
  <c r="F127" i="15"/>
  <c r="H126" i="15" a="1"/>
  <c r="H126" i="15" s="1"/>
  <c r="I126" i="15" s="1"/>
  <c r="F126" i="15"/>
  <c r="I125" i="15"/>
  <c r="H125" i="15"/>
  <c r="H124" i="15"/>
  <c r="I124" i="15" s="1"/>
  <c r="H124" i="15" a="1"/>
  <c r="H113" i="15"/>
  <c r="H112" i="15"/>
  <c r="H111" i="15"/>
  <c r="H110" i="15"/>
  <c r="I110" i="15" s="1"/>
  <c r="F107" i="15"/>
  <c r="H106" i="15"/>
  <c r="F106" i="15"/>
  <c r="H105" i="15"/>
  <c r="F105" i="15"/>
  <c r="H104" i="15"/>
  <c r="F104" i="15"/>
  <c r="F103" i="15"/>
  <c r="J102" i="15"/>
  <c r="H102" i="15"/>
  <c r="I102" i="15" s="1" a="1"/>
  <c r="I102" i="15" s="1"/>
  <c r="F102" i="15"/>
  <c r="H100" i="15"/>
  <c r="J99" i="15"/>
  <c r="H99" i="15"/>
  <c r="H99" i="15" a="1"/>
  <c r="H98" i="15"/>
  <c r="H97" i="15" a="1"/>
  <c r="H97" i="15" s="1"/>
  <c r="H96" i="15"/>
  <c r="H95" i="15" a="1"/>
  <c r="H95" i="15" s="1"/>
  <c r="H94" i="15"/>
  <c r="I94" i="15" s="1"/>
  <c r="F93" i="15"/>
  <c r="F92" i="15"/>
  <c r="F91" i="15"/>
  <c r="F91" i="15" a="1"/>
  <c r="F90" i="15"/>
  <c r="F89" i="15"/>
  <c r="H88" i="15" a="1"/>
  <c r="H88" i="15" s="1"/>
  <c r="I88" i="15" s="1"/>
  <c r="F88" i="15"/>
  <c r="H87" i="15"/>
  <c r="I87" i="15" s="1"/>
  <c r="H86" i="15"/>
  <c r="I86" i="15" s="1"/>
  <c r="K86" i="15" s="1"/>
  <c r="H86" i="15" a="1"/>
  <c r="H75" i="15"/>
  <c r="H74" i="15"/>
  <c r="H73" i="15"/>
  <c r="H72" i="15"/>
  <c r="I72" i="15" s="1"/>
  <c r="F69" i="15"/>
  <c r="H68" i="15"/>
  <c r="F68" i="15"/>
  <c r="H67" i="15"/>
  <c r="F67" i="15"/>
  <c r="H66" i="15"/>
  <c r="I64" i="15" s="1" a="1"/>
  <c r="I64" i="15" s="1"/>
  <c r="F66" i="15"/>
  <c r="F65" i="15"/>
  <c r="J64" i="15"/>
  <c r="H64" i="15"/>
  <c r="F64" i="15"/>
  <c r="H62" i="15"/>
  <c r="J61" i="15"/>
  <c r="H61" i="15" a="1"/>
  <c r="H61" i="15" s="1"/>
  <c r="I61" i="15" s="1"/>
  <c r="H60" i="15"/>
  <c r="H59" i="15" a="1"/>
  <c r="H59" i="15" s="1"/>
  <c r="I57" i="15" s="1"/>
  <c r="H58" i="15"/>
  <c r="H57" i="15"/>
  <c r="H57" i="15" a="1"/>
  <c r="I56" i="15"/>
  <c r="H56" i="15"/>
  <c r="F55" i="15"/>
  <c r="F54" i="15"/>
  <c r="F53" i="15" a="1"/>
  <c r="F53" i="15" s="1"/>
  <c r="F52" i="15"/>
  <c r="F51" i="15"/>
  <c r="I50" i="15"/>
  <c r="J48" i="15" s="1"/>
  <c r="H50" i="15"/>
  <c r="H50" i="15" a="1"/>
  <c r="F50" i="15"/>
  <c r="H49" i="15"/>
  <c r="I49" i="15" s="1"/>
  <c r="H48" i="15" a="1"/>
  <c r="H48" i="15" s="1"/>
  <c r="I48" i="15" s="1"/>
  <c r="H37" i="15"/>
  <c r="H36" i="15"/>
  <c r="H35" i="15"/>
  <c r="H34" i="15"/>
  <c r="I34" i="15" s="1"/>
  <c r="F31" i="15"/>
  <c r="H30" i="15"/>
  <c r="F30" i="15"/>
  <c r="H29" i="15"/>
  <c r="F29" i="15"/>
  <c r="H28" i="15"/>
  <c r="F28" i="15"/>
  <c r="F27" i="15"/>
  <c r="J26" i="15"/>
  <c r="H26" i="15"/>
  <c r="I26" i="15" s="1" a="1"/>
  <c r="I26" i="15" s="1"/>
  <c r="F26" i="15"/>
  <c r="H24" i="15"/>
  <c r="J23" i="15"/>
  <c r="H23" i="15"/>
  <c r="I23" i="15" s="1"/>
  <c r="H23" i="15" a="1"/>
  <c r="H22" i="15"/>
  <c r="H21" i="15" a="1"/>
  <c r="H21" i="15" s="1"/>
  <c r="H20" i="15"/>
  <c r="H19" i="15" a="1"/>
  <c r="H19" i="15" s="1"/>
  <c r="I19" i="15" s="1"/>
  <c r="I18" i="15"/>
  <c r="H18" i="15"/>
  <c r="F17" i="15"/>
  <c r="F16" i="15"/>
  <c r="F15" i="15" a="1"/>
  <c r="F15" i="15" s="1"/>
  <c r="F14" i="15"/>
  <c r="F13" i="15"/>
  <c r="H12" i="15" a="1"/>
  <c r="H12" i="15" s="1"/>
  <c r="I12" i="15" s="1"/>
  <c r="F12" i="15"/>
  <c r="H11" i="15"/>
  <c r="I11" i="15" s="1"/>
  <c r="H10" i="15"/>
  <c r="I10" i="15" s="1"/>
  <c r="H10" i="15" a="1"/>
  <c r="I100" i="16"/>
  <c r="I99" i="16"/>
  <c r="I98" i="16"/>
  <c r="I97" i="16"/>
  <c r="J97" i="16" s="1"/>
  <c r="G94" i="16"/>
  <c r="I93" i="16"/>
  <c r="G93" i="16"/>
  <c r="I92" i="16"/>
  <c r="G92" i="16"/>
  <c r="I91" i="16"/>
  <c r="J89" i="16" s="1" a="1"/>
  <c r="J89" i="16" s="1"/>
  <c r="G91" i="16"/>
  <c r="G90" i="16"/>
  <c r="K89" i="16"/>
  <c r="I89" i="16"/>
  <c r="G89" i="16"/>
  <c r="I87" i="16"/>
  <c r="K86" i="16"/>
  <c r="I86" i="16" a="1"/>
  <c r="I86" i="16" s="1"/>
  <c r="J86" i="16" s="1"/>
  <c r="I85" i="16"/>
  <c r="I84" i="16" a="1"/>
  <c r="I84" i="16" s="1"/>
  <c r="J82" i="16" s="1"/>
  <c r="I83" i="16"/>
  <c r="I82" i="16"/>
  <c r="I82" i="16" a="1"/>
  <c r="J81" i="16"/>
  <c r="I81" i="16"/>
  <c r="G80" i="16"/>
  <c r="G79" i="16"/>
  <c r="G78" i="16" a="1"/>
  <c r="G78" i="16" s="1"/>
  <c r="G77" i="16"/>
  <c r="G76" i="16"/>
  <c r="J75" i="16"/>
  <c r="K74" i="16" s="1"/>
  <c r="I75" i="16"/>
  <c r="I75" i="16" a="1"/>
  <c r="G75" i="16"/>
  <c r="I74" i="16"/>
  <c r="J74" i="16" s="1"/>
  <c r="I73" i="16" a="1"/>
  <c r="I73" i="16" s="1"/>
  <c r="J73" i="16" s="1"/>
  <c r="I62" i="16"/>
  <c r="I61" i="16"/>
  <c r="I60" i="16"/>
  <c r="I59" i="16"/>
  <c r="J59" i="16" s="1"/>
  <c r="G56" i="16"/>
  <c r="I55" i="16"/>
  <c r="G55" i="16"/>
  <c r="I54" i="16"/>
  <c r="G54" i="16"/>
  <c r="I53" i="16"/>
  <c r="J51" i="16" s="1" a="1"/>
  <c r="J51" i="16" s="1"/>
  <c r="G53" i="16"/>
  <c r="G52" i="16"/>
  <c r="K51" i="16"/>
  <c r="I51" i="16"/>
  <c r="G51" i="16"/>
  <c r="I49" i="16"/>
  <c r="K48" i="16"/>
  <c r="I48" i="16" a="1"/>
  <c r="I48" i="16" s="1"/>
  <c r="I47" i="16"/>
  <c r="I46" i="16" a="1"/>
  <c r="I46" i="16" s="1"/>
  <c r="I45" i="16"/>
  <c r="I44" i="16"/>
  <c r="J44" i="16" s="1"/>
  <c r="I44" i="16" a="1"/>
  <c r="I43" i="16"/>
  <c r="J43" i="16" s="1"/>
  <c r="L43" i="16" s="1"/>
  <c r="G42" i="16"/>
  <c r="G41" i="16"/>
  <c r="G40" i="16"/>
  <c r="G40" i="16" a="1"/>
  <c r="G39" i="16"/>
  <c r="G38" i="16"/>
  <c r="I37" i="16"/>
  <c r="J37" i="16" s="1"/>
  <c r="I37" i="16" a="1"/>
  <c r="G37" i="16"/>
  <c r="I36" i="16"/>
  <c r="J36" i="16" s="1"/>
  <c r="I35" i="16" a="1"/>
  <c r="I35" i="16" s="1"/>
  <c r="J35" i="16" s="1"/>
  <c r="L35" i="16" s="1"/>
  <c r="H379" i="6"/>
  <c r="H378" i="6"/>
  <c r="H377" i="6"/>
  <c r="H376" i="6"/>
  <c r="I376" i="6" s="1"/>
  <c r="F373" i="6"/>
  <c r="H372" i="6"/>
  <c r="F372" i="6"/>
  <c r="H371" i="6"/>
  <c r="F371" i="6"/>
  <c r="H370" i="6"/>
  <c r="F370" i="6"/>
  <c r="F369" i="6"/>
  <c r="J368" i="6"/>
  <c r="I368" i="6" a="1"/>
  <c r="I368" i="6" s="1"/>
  <c r="H368" i="6"/>
  <c r="F368" i="6"/>
  <c r="H366" i="6"/>
  <c r="J365" i="6"/>
  <c r="H365" i="6" a="1"/>
  <c r="H365" i="6" s="1"/>
  <c r="I365" i="6" s="1"/>
  <c r="H364" i="6"/>
  <c r="H363" i="6" a="1"/>
  <c r="H363" i="6" s="1"/>
  <c r="H362" i="6"/>
  <c r="H361" i="6"/>
  <c r="H361" i="6" a="1"/>
  <c r="I360" i="6"/>
  <c r="H360" i="6"/>
  <c r="F359" i="6"/>
  <c r="F358" i="6"/>
  <c r="F357" i="6" a="1"/>
  <c r="F357" i="6" s="1"/>
  <c r="F356" i="6"/>
  <c r="F355" i="6"/>
  <c r="H354" i="6"/>
  <c r="I354" i="6" s="1"/>
  <c r="H354" i="6" a="1"/>
  <c r="F354" i="6"/>
  <c r="H353" i="6"/>
  <c r="I353" i="6" s="1"/>
  <c r="H352" i="6" a="1"/>
  <c r="H352" i="6" s="1"/>
  <c r="I352" i="6" s="1"/>
  <c r="H341" i="6"/>
  <c r="H340" i="6"/>
  <c r="H339" i="6"/>
  <c r="H338" i="6"/>
  <c r="I338" i="6" s="1"/>
  <c r="F335" i="6"/>
  <c r="H334" i="6"/>
  <c r="F334" i="6"/>
  <c r="H333" i="6"/>
  <c r="F333" i="6"/>
  <c r="H332" i="6"/>
  <c r="F332" i="6"/>
  <c r="F331" i="6"/>
  <c r="J330" i="6"/>
  <c r="I330" i="6" a="1"/>
  <c r="I330" i="6" s="1"/>
  <c r="H330" i="6"/>
  <c r="F330" i="6"/>
  <c r="H328" i="6"/>
  <c r="J327" i="6"/>
  <c r="H327" i="6" a="1"/>
  <c r="H327" i="6" s="1"/>
  <c r="I327" i="6" s="1"/>
  <c r="H326" i="6"/>
  <c r="H325" i="6" a="1"/>
  <c r="H325" i="6" s="1"/>
  <c r="H324" i="6"/>
  <c r="H323" i="6"/>
  <c r="H323" i="6" a="1"/>
  <c r="H322" i="6"/>
  <c r="I322" i="6" s="1"/>
  <c r="F321" i="6"/>
  <c r="F320" i="6"/>
  <c r="F319" i="6"/>
  <c r="F319" i="6" a="1"/>
  <c r="F318" i="6"/>
  <c r="F317" i="6"/>
  <c r="H316" i="6"/>
  <c r="I316" i="6" s="1"/>
  <c r="H316" i="6" a="1"/>
  <c r="F316" i="6"/>
  <c r="H315" i="6"/>
  <c r="I315" i="6" s="1"/>
  <c r="H314" i="6" a="1"/>
  <c r="H314" i="6" s="1"/>
  <c r="I314" i="6" s="1"/>
  <c r="H303" i="6"/>
  <c r="H302" i="6"/>
  <c r="H301" i="6"/>
  <c r="H300" i="6"/>
  <c r="I300" i="6" s="1"/>
  <c r="F297" i="6"/>
  <c r="H296" i="6"/>
  <c r="F296" i="6"/>
  <c r="H295" i="6"/>
  <c r="F295" i="6"/>
  <c r="H294" i="6"/>
  <c r="F294" i="6"/>
  <c r="F293" i="6"/>
  <c r="J292" i="6"/>
  <c r="H292" i="6"/>
  <c r="I292" i="6" s="1" a="1"/>
  <c r="I292" i="6" s="1"/>
  <c r="F292" i="6"/>
  <c r="H290" i="6"/>
  <c r="J289" i="6"/>
  <c r="H289" i="6" a="1"/>
  <c r="H289" i="6" s="1"/>
  <c r="I289" i="6" s="1"/>
  <c r="H288" i="6"/>
  <c r="H287" i="6" a="1"/>
  <c r="H287" i="6" s="1"/>
  <c r="H286" i="6"/>
  <c r="H285" i="6" a="1"/>
  <c r="H285" i="6" s="1"/>
  <c r="I285" i="6" s="1"/>
  <c r="I284" i="6"/>
  <c r="H284" i="6"/>
  <c r="F283" i="6"/>
  <c r="F282" i="6"/>
  <c r="F281" i="6" a="1"/>
  <c r="F281" i="6" s="1"/>
  <c r="F280" i="6"/>
  <c r="F279" i="6"/>
  <c r="H278" i="6" a="1"/>
  <c r="H278" i="6" s="1"/>
  <c r="I278" i="6" s="1"/>
  <c r="F278" i="6"/>
  <c r="H277" i="6"/>
  <c r="I277" i="6" s="1"/>
  <c r="H276" i="6"/>
  <c r="I276" i="6" s="1"/>
  <c r="H276" i="6" a="1"/>
  <c r="H265" i="6"/>
  <c r="H264" i="6"/>
  <c r="H263" i="6"/>
  <c r="I262" i="6"/>
  <c r="I258" i="6" s="1"/>
  <c r="K258" i="6" s="1"/>
  <c r="H262" i="6"/>
  <c r="F259" i="6"/>
  <c r="J258" i="6"/>
  <c r="H258" i="6"/>
  <c r="F258" i="6"/>
  <c r="H257" i="6"/>
  <c r="F257" i="6"/>
  <c r="H256" i="6"/>
  <c r="F256" i="6"/>
  <c r="F255" i="6"/>
  <c r="J254" i="6"/>
  <c r="I254" i="6" a="1"/>
  <c r="I254" i="6" s="1"/>
  <c r="H254" i="6"/>
  <c r="F254" i="6"/>
  <c r="H252" i="6"/>
  <c r="J251" i="6"/>
  <c r="H251" i="6" a="1"/>
  <c r="H251" i="6" s="1"/>
  <c r="I251" i="6" s="1"/>
  <c r="H250" i="6"/>
  <c r="H249" i="6"/>
  <c r="H249" i="6" a="1"/>
  <c r="H248" i="6"/>
  <c r="H247" i="6"/>
  <c r="I247" i="6" s="1"/>
  <c r="H247" i="6" a="1"/>
  <c r="H246" i="6"/>
  <c r="I246" i="6" s="1"/>
  <c r="F245" i="6"/>
  <c r="F244" i="6"/>
  <c r="F243" i="6"/>
  <c r="F243" i="6" a="1"/>
  <c r="F242" i="6"/>
  <c r="F241" i="6"/>
  <c r="H240" i="6"/>
  <c r="I240" i="6" s="1"/>
  <c r="H240" i="6" a="1"/>
  <c r="F240" i="6"/>
  <c r="H239" i="6"/>
  <c r="I239" i="6" s="1"/>
  <c r="H238" i="6" a="1"/>
  <c r="H238" i="6" s="1"/>
  <c r="I238" i="6" s="1"/>
  <c r="H227" i="6"/>
  <c r="H226" i="6"/>
  <c r="H225" i="6"/>
  <c r="I224" i="6"/>
  <c r="I220" i="6" s="1"/>
  <c r="K220" i="6" s="1"/>
  <c r="H224" i="6"/>
  <c r="F221" i="6"/>
  <c r="H220" i="6"/>
  <c r="F220" i="6"/>
  <c r="H219" i="6"/>
  <c r="F219" i="6"/>
  <c r="H218" i="6"/>
  <c r="F218" i="6"/>
  <c r="F217" i="6"/>
  <c r="J216" i="6"/>
  <c r="I216" i="6" a="1"/>
  <c r="I216" i="6" s="1"/>
  <c r="H216" i="6"/>
  <c r="F216" i="6"/>
  <c r="I213" i="6"/>
  <c r="H214" i="6"/>
  <c r="J213" i="6"/>
  <c r="H213" i="6"/>
  <c r="H213" i="6" a="1"/>
  <c r="H212" i="6"/>
  <c r="H211" i="6" a="1"/>
  <c r="H211" i="6" s="1"/>
  <c r="H210" i="6"/>
  <c r="H209" i="6"/>
  <c r="H209" i="6" a="1"/>
  <c r="H208" i="6"/>
  <c r="I208" i="6" s="1"/>
  <c r="F207" i="6"/>
  <c r="F206" i="6"/>
  <c r="F205" i="6" a="1"/>
  <c r="F205" i="6" s="1"/>
  <c r="F204" i="6"/>
  <c r="F203" i="6"/>
  <c r="H202" i="6" a="1"/>
  <c r="H202" i="6" s="1"/>
  <c r="I202" i="6" s="1"/>
  <c r="F202" i="6"/>
  <c r="H201" i="6"/>
  <c r="I201" i="6" s="1"/>
  <c r="H200" i="6"/>
  <c r="I200" i="6" s="1"/>
  <c r="K200" i="6" s="1"/>
  <c r="H200" i="6" a="1"/>
  <c r="H189" i="6"/>
  <c r="H188" i="6"/>
  <c r="H187" i="6"/>
  <c r="H186" i="6"/>
  <c r="I186" i="6" s="1"/>
  <c r="F183" i="6"/>
  <c r="H182" i="6"/>
  <c r="F182" i="6"/>
  <c r="H181" i="6"/>
  <c r="F181" i="6"/>
  <c r="H180" i="6"/>
  <c r="I178" i="6" s="1" a="1"/>
  <c r="I178" i="6" s="1"/>
  <c r="F180" i="6"/>
  <c r="F179" i="6"/>
  <c r="J178" i="6"/>
  <c r="H178" i="6"/>
  <c r="F178" i="6"/>
  <c r="H176" i="6"/>
  <c r="J175" i="6"/>
  <c r="H175" i="6" a="1"/>
  <c r="H175" i="6" s="1"/>
  <c r="H174" i="6"/>
  <c r="H173" i="6" a="1"/>
  <c r="H173" i="6" s="1"/>
  <c r="H172" i="6"/>
  <c r="H171" i="6"/>
  <c r="I171" i="6" s="1"/>
  <c r="H171" i="6" a="1"/>
  <c r="H170" i="6"/>
  <c r="I170" i="6" s="1"/>
  <c r="K170" i="6" s="1"/>
  <c r="F169" i="6"/>
  <c r="F168" i="6"/>
  <c r="F167" i="6"/>
  <c r="F167" i="6" a="1"/>
  <c r="F166" i="6"/>
  <c r="F165" i="6"/>
  <c r="H164" i="6" a="1"/>
  <c r="H164" i="6" s="1"/>
  <c r="I164" i="6" s="1"/>
  <c r="F164" i="6"/>
  <c r="H163" i="6"/>
  <c r="I163" i="6" s="1"/>
  <c r="H162" i="6" a="1"/>
  <c r="H162" i="6" s="1"/>
  <c r="I162" i="6" s="1"/>
  <c r="H151" i="6"/>
  <c r="H150" i="6"/>
  <c r="H149" i="6"/>
  <c r="H148" i="6"/>
  <c r="I148" i="6" s="1"/>
  <c r="F145" i="6"/>
  <c r="H144" i="6"/>
  <c r="F144" i="6"/>
  <c r="H143" i="6"/>
  <c r="F143" i="6"/>
  <c r="H142" i="6"/>
  <c r="F142" i="6"/>
  <c r="F141" i="6"/>
  <c r="J140" i="6"/>
  <c r="H140" i="6"/>
  <c r="I140" i="6" s="1" a="1"/>
  <c r="I140" i="6" s="1"/>
  <c r="F140" i="6"/>
  <c r="H138" i="6"/>
  <c r="J137" i="6"/>
  <c r="H137" i="6" a="1"/>
  <c r="H137" i="6" s="1"/>
  <c r="H136" i="6"/>
  <c r="H135" i="6" a="1"/>
  <c r="H135" i="6" s="1"/>
  <c r="H134" i="6"/>
  <c r="H133" i="6" a="1"/>
  <c r="H133" i="6" s="1"/>
  <c r="I133" i="6" s="1"/>
  <c r="H132" i="6"/>
  <c r="I132" i="6" s="1"/>
  <c r="K132" i="6" s="1"/>
  <c r="F131" i="6"/>
  <c r="F130" i="6"/>
  <c r="F129" i="6"/>
  <c r="F129" i="6" a="1"/>
  <c r="F128" i="6"/>
  <c r="F127" i="6"/>
  <c r="H126" i="6" a="1"/>
  <c r="H126" i="6" s="1"/>
  <c r="I126" i="6" s="1"/>
  <c r="F126" i="6"/>
  <c r="H125" i="6"/>
  <c r="I125" i="6" s="1"/>
  <c r="H124" i="6" a="1"/>
  <c r="H124" i="6" s="1"/>
  <c r="I124" i="6" s="1"/>
  <c r="K124" i="6" s="1"/>
  <c r="H113" i="6"/>
  <c r="H112" i="6"/>
  <c r="H111" i="6"/>
  <c r="H110" i="6"/>
  <c r="I110" i="6" s="1"/>
  <c r="F107" i="6"/>
  <c r="H106" i="6"/>
  <c r="F106" i="6"/>
  <c r="H105" i="6"/>
  <c r="F105" i="6"/>
  <c r="H104" i="6"/>
  <c r="F104" i="6"/>
  <c r="F103" i="6"/>
  <c r="J102" i="6"/>
  <c r="I102" i="6" a="1"/>
  <c r="I102" i="6" s="1"/>
  <c r="H102" i="6"/>
  <c r="F102" i="6"/>
  <c r="H100" i="6"/>
  <c r="J99" i="6"/>
  <c r="H99" i="6" a="1"/>
  <c r="H99" i="6" s="1"/>
  <c r="I99" i="6" s="1"/>
  <c r="K99" i="6" s="1"/>
  <c r="H98" i="6"/>
  <c r="H97" i="6" a="1"/>
  <c r="H97" i="6" s="1"/>
  <c r="H96" i="6"/>
  <c r="H95" i="6"/>
  <c r="H95" i="6" a="1"/>
  <c r="I94" i="6"/>
  <c r="H94" i="6"/>
  <c r="F93" i="6"/>
  <c r="F92" i="6"/>
  <c r="F91" i="6" a="1"/>
  <c r="F91" i="6" s="1"/>
  <c r="F90" i="6"/>
  <c r="F89" i="6"/>
  <c r="H88" i="6"/>
  <c r="I88" i="6" s="1"/>
  <c r="H88" i="6" a="1"/>
  <c r="F88" i="6"/>
  <c r="H87" i="6"/>
  <c r="I87" i="6" s="1"/>
  <c r="I86" i="6"/>
  <c r="H86" i="6"/>
  <c r="H86" i="6" a="1"/>
  <c r="H75" i="6"/>
  <c r="H74" i="6"/>
  <c r="H73" i="6"/>
  <c r="H72" i="6"/>
  <c r="I72" i="6" s="1"/>
  <c r="F69" i="6"/>
  <c r="H68" i="6"/>
  <c r="F68" i="6"/>
  <c r="H67" i="6"/>
  <c r="F67" i="6"/>
  <c r="H66" i="6"/>
  <c r="F66" i="6"/>
  <c r="F65" i="6"/>
  <c r="J64" i="6"/>
  <c r="H64" i="6"/>
  <c r="I64" i="6" s="1" a="1"/>
  <c r="I64" i="6" s="1"/>
  <c r="F64" i="6"/>
  <c r="H62" i="6"/>
  <c r="J61" i="6"/>
  <c r="H61" i="6" a="1"/>
  <c r="H61" i="6" s="1"/>
  <c r="H60" i="6"/>
  <c r="H59" i="6" a="1"/>
  <c r="H59" i="6" s="1"/>
  <c r="H58" i="6"/>
  <c r="H57" i="6" a="1"/>
  <c r="H57" i="6" s="1"/>
  <c r="I57" i="6" s="1"/>
  <c r="H56" i="6"/>
  <c r="I56" i="6" s="1"/>
  <c r="F55" i="6"/>
  <c r="F54" i="6"/>
  <c r="F53" i="6"/>
  <c r="F53" i="6" a="1"/>
  <c r="F52" i="6"/>
  <c r="F51" i="6"/>
  <c r="H50" i="6" a="1"/>
  <c r="H50" i="6" s="1"/>
  <c r="I50" i="6" s="1"/>
  <c r="F50" i="6"/>
  <c r="H49" i="6"/>
  <c r="I49" i="6" s="1"/>
  <c r="H48" i="6" a="1"/>
  <c r="H48" i="6" s="1"/>
  <c r="I48" i="6" s="1"/>
  <c r="H37" i="6"/>
  <c r="H36" i="6"/>
  <c r="H35" i="6"/>
  <c r="H34" i="6"/>
  <c r="I34" i="6" s="1"/>
  <c r="F31" i="6"/>
  <c r="H30" i="6"/>
  <c r="F30" i="6"/>
  <c r="H29" i="6"/>
  <c r="F29" i="6"/>
  <c r="H28" i="6"/>
  <c r="F28" i="6"/>
  <c r="F27" i="6"/>
  <c r="J26" i="6"/>
  <c r="H26" i="6"/>
  <c r="I26" i="6" s="1" a="1"/>
  <c r="I26" i="6" s="1"/>
  <c r="F26" i="6"/>
  <c r="H24" i="6"/>
  <c r="J23" i="6"/>
  <c r="H23" i="6" a="1"/>
  <c r="H23" i="6" s="1"/>
  <c r="H22" i="6"/>
  <c r="H21" i="6" a="1"/>
  <c r="H21" i="6" s="1"/>
  <c r="H20" i="6"/>
  <c r="H19" i="6" a="1"/>
  <c r="H19" i="6" s="1"/>
  <c r="I19" i="6" s="1"/>
  <c r="H18" i="6"/>
  <c r="I18" i="6" s="1"/>
  <c r="F17" i="6"/>
  <c r="F16" i="6"/>
  <c r="F15" i="6"/>
  <c r="F15" i="6" a="1"/>
  <c r="F14" i="6"/>
  <c r="F13" i="6"/>
  <c r="H12" i="6" a="1"/>
  <c r="H12" i="6" s="1"/>
  <c r="I12" i="6" s="1"/>
  <c r="F12" i="6"/>
  <c r="H11" i="6"/>
  <c r="I11" i="6" s="1"/>
  <c r="H10" i="6" a="1"/>
  <c r="H10" i="6" s="1"/>
  <c r="I10" i="6" s="1"/>
  <c r="I100" i="10"/>
  <c r="I99" i="10"/>
  <c r="I98" i="10"/>
  <c r="I97" i="10"/>
  <c r="J97" i="10" s="1"/>
  <c r="G94" i="10"/>
  <c r="I93" i="10"/>
  <c r="G93" i="10"/>
  <c r="I92" i="10"/>
  <c r="G92" i="10"/>
  <c r="I91" i="10"/>
  <c r="G91" i="10"/>
  <c r="G90" i="10"/>
  <c r="K89" i="10"/>
  <c r="I89" i="10"/>
  <c r="J89" i="10" s="1" a="1"/>
  <c r="J89" i="10" s="1"/>
  <c r="G89" i="10"/>
  <c r="I87" i="10"/>
  <c r="K86" i="10"/>
  <c r="I86" i="10" a="1"/>
  <c r="I86" i="10" s="1"/>
  <c r="I85" i="10"/>
  <c r="I84" i="10" a="1"/>
  <c r="I84" i="10" s="1"/>
  <c r="I83" i="10"/>
  <c r="I82" i="10" a="1"/>
  <c r="I82" i="10" s="1"/>
  <c r="J82" i="10" s="1"/>
  <c r="I81" i="10"/>
  <c r="J81" i="10" s="1"/>
  <c r="G80" i="10"/>
  <c r="G79" i="10"/>
  <c r="G78" i="10"/>
  <c r="G78" i="10" a="1"/>
  <c r="G77" i="10"/>
  <c r="G76" i="10"/>
  <c r="I75" i="10" a="1"/>
  <c r="I75" i="10" s="1"/>
  <c r="J75" i="10" s="1"/>
  <c r="G75" i="10"/>
  <c r="I74" i="10"/>
  <c r="J74" i="10" s="1"/>
  <c r="I73" i="10" a="1"/>
  <c r="I73" i="10" s="1"/>
  <c r="J73" i="10" s="1"/>
  <c r="K213" i="15" l="1"/>
  <c r="K137" i="20"/>
  <c r="L48" i="23"/>
  <c r="K251" i="22"/>
  <c r="K99" i="21"/>
  <c r="K137" i="22"/>
  <c r="K289" i="15"/>
  <c r="K213" i="20"/>
  <c r="K327" i="15"/>
  <c r="K289" i="21"/>
  <c r="I167" i="6"/>
  <c r="J167" i="6" s="1"/>
  <c r="I14" i="22"/>
  <c r="I90" i="20"/>
  <c r="I356" i="22"/>
  <c r="K355" i="22" s="1"/>
  <c r="I358" i="22"/>
  <c r="I357" i="22"/>
  <c r="J357" i="22" s="1"/>
  <c r="I318" i="22"/>
  <c r="I317" i="22"/>
  <c r="I319" i="22"/>
  <c r="J319" i="22" s="1"/>
  <c r="I280" i="22"/>
  <c r="I281" i="22"/>
  <c r="J281" i="22" s="1"/>
  <c r="I242" i="22"/>
  <c r="K241" i="22" s="1"/>
  <c r="I244" i="22"/>
  <c r="I204" i="22"/>
  <c r="I166" i="22"/>
  <c r="I168" i="22"/>
  <c r="I167" i="22"/>
  <c r="J167" i="22" s="1"/>
  <c r="I128" i="22"/>
  <c r="I127" i="22"/>
  <c r="I130" i="22"/>
  <c r="I129" i="22"/>
  <c r="J129" i="22" s="1"/>
  <c r="I90" i="22"/>
  <c r="I92" i="22"/>
  <c r="I91" i="22"/>
  <c r="J91" i="22" s="1"/>
  <c r="I52" i="22"/>
  <c r="I54" i="22"/>
  <c r="I53" i="22"/>
  <c r="J53" i="22" s="1"/>
  <c r="I13" i="22"/>
  <c r="J76" i="25"/>
  <c r="J77" i="25"/>
  <c r="J79" i="25"/>
  <c r="J78" i="25"/>
  <c r="K78" i="25" s="1"/>
  <c r="J39" i="25"/>
  <c r="L38" i="25" s="1"/>
  <c r="I356" i="21"/>
  <c r="I358" i="21"/>
  <c r="I318" i="21"/>
  <c r="I320" i="21"/>
  <c r="I319" i="21"/>
  <c r="J319" i="21" s="1"/>
  <c r="I280" i="21"/>
  <c r="I282" i="21"/>
  <c r="I242" i="21"/>
  <c r="K241" i="21" s="1"/>
  <c r="I204" i="21"/>
  <c r="I205" i="21"/>
  <c r="J205" i="21" s="1"/>
  <c r="I166" i="21"/>
  <c r="I168" i="21"/>
  <c r="I167" i="21"/>
  <c r="J167" i="21" s="1"/>
  <c r="I128" i="21"/>
  <c r="I130" i="21"/>
  <c r="I90" i="21"/>
  <c r="I89" i="21"/>
  <c r="I92" i="21"/>
  <c r="I91" i="21"/>
  <c r="J91" i="21" s="1"/>
  <c r="I52" i="21"/>
  <c r="K51" i="21" s="1"/>
  <c r="I54" i="21"/>
  <c r="I14" i="21"/>
  <c r="I16" i="21"/>
  <c r="J77" i="24"/>
  <c r="J78" i="24"/>
  <c r="K78" i="24" s="1"/>
  <c r="J39" i="24"/>
  <c r="J38" i="24"/>
  <c r="I356" i="20"/>
  <c r="I318" i="20"/>
  <c r="I317" i="20"/>
  <c r="I320" i="20"/>
  <c r="I319" i="20"/>
  <c r="J319" i="20" s="1"/>
  <c r="I280" i="20"/>
  <c r="I282" i="20"/>
  <c r="I281" i="20"/>
  <c r="J281" i="20" s="1"/>
  <c r="I242" i="20"/>
  <c r="I244" i="20"/>
  <c r="I204" i="20"/>
  <c r="I206" i="20"/>
  <c r="I205" i="20"/>
  <c r="J205" i="20" s="1"/>
  <c r="J202" i="20"/>
  <c r="J200" i="20"/>
  <c r="J201" i="20"/>
  <c r="K200" i="20"/>
  <c r="I166" i="20"/>
  <c r="I168" i="20"/>
  <c r="I167" i="20"/>
  <c r="J167" i="20" s="1"/>
  <c r="I128" i="20"/>
  <c r="I129" i="20"/>
  <c r="J129" i="20" s="1"/>
  <c r="I52" i="20"/>
  <c r="I51" i="20"/>
  <c r="I54" i="20"/>
  <c r="I53" i="20"/>
  <c r="J53" i="20" s="1"/>
  <c r="I14" i="20"/>
  <c r="I15" i="20"/>
  <c r="J15" i="20" s="1"/>
  <c r="J77" i="23"/>
  <c r="J79" i="23"/>
  <c r="J39" i="23"/>
  <c r="J40" i="23"/>
  <c r="K40" i="23" s="1"/>
  <c r="I356" i="15"/>
  <c r="I357" i="15"/>
  <c r="J357" i="15" s="1"/>
  <c r="I318" i="15"/>
  <c r="I317" i="15"/>
  <c r="I280" i="15"/>
  <c r="I281" i="15"/>
  <c r="J281" i="15" s="1"/>
  <c r="I242" i="15"/>
  <c r="I244" i="15"/>
  <c r="I204" i="15"/>
  <c r="I206" i="15"/>
  <c r="I205" i="15"/>
  <c r="J205" i="15" s="1"/>
  <c r="I166" i="15"/>
  <c r="I168" i="15"/>
  <c r="I167" i="15"/>
  <c r="J167" i="15" s="1"/>
  <c r="I128" i="15"/>
  <c r="I130" i="15"/>
  <c r="I129" i="15"/>
  <c r="J129" i="15" s="1"/>
  <c r="I90" i="15"/>
  <c r="I92" i="15"/>
  <c r="I91" i="15"/>
  <c r="J91" i="15" s="1"/>
  <c r="I52" i="15"/>
  <c r="I53" i="15"/>
  <c r="J53" i="15" s="1"/>
  <c r="I14" i="15"/>
  <c r="I16" i="15"/>
  <c r="I15" i="15"/>
  <c r="J15" i="15" s="1"/>
  <c r="J77" i="16"/>
  <c r="L76" i="16" s="1"/>
  <c r="J39" i="16"/>
  <c r="J40" i="16"/>
  <c r="K40" i="16" s="1"/>
  <c r="I356" i="6"/>
  <c r="I358" i="6"/>
  <c r="I357" i="6"/>
  <c r="J357" i="6" s="1"/>
  <c r="I318" i="6"/>
  <c r="I320" i="6"/>
  <c r="I319" i="6"/>
  <c r="J319" i="6" s="1"/>
  <c r="I280" i="6"/>
  <c r="I282" i="6"/>
  <c r="I242" i="6"/>
  <c r="I244" i="6"/>
  <c r="I243" i="6"/>
  <c r="J243" i="6" s="1"/>
  <c r="I204" i="6"/>
  <c r="I205" i="6"/>
  <c r="J205" i="6" s="1"/>
  <c r="I166" i="6"/>
  <c r="I165" i="6"/>
  <c r="I168" i="6"/>
  <c r="I128" i="6"/>
  <c r="I130" i="6"/>
  <c r="I90" i="6"/>
  <c r="I92" i="6"/>
  <c r="I52" i="6"/>
  <c r="I14" i="6"/>
  <c r="I15" i="6"/>
  <c r="J15" i="6" s="1"/>
  <c r="J77" i="10"/>
  <c r="J79" i="10"/>
  <c r="I372" i="22"/>
  <c r="K372" i="22" s="1"/>
  <c r="J376" i="22"/>
  <c r="J372" i="22"/>
  <c r="K365" i="22"/>
  <c r="J354" i="22"/>
  <c r="J352" i="22"/>
  <c r="J353" i="22"/>
  <c r="K360" i="22"/>
  <c r="J316" i="22"/>
  <c r="J314" i="22"/>
  <c r="J315" i="22"/>
  <c r="K322" i="22"/>
  <c r="K314" i="22"/>
  <c r="J338" i="22"/>
  <c r="J334" i="22"/>
  <c r="I285" i="22"/>
  <c r="K284" i="22" s="1"/>
  <c r="K276" i="22"/>
  <c r="I296" i="22"/>
  <c r="K296" i="22" s="1"/>
  <c r="J300" i="22"/>
  <c r="J296" i="22"/>
  <c r="J278" i="22"/>
  <c r="J276" i="22"/>
  <c r="J277" i="22"/>
  <c r="K289" i="22"/>
  <c r="J240" i="22"/>
  <c r="J238" i="22"/>
  <c r="J239" i="22"/>
  <c r="K246" i="22"/>
  <c r="K238" i="22"/>
  <c r="J262" i="22"/>
  <c r="K213" i="22"/>
  <c r="I220" i="22"/>
  <c r="K220" i="22" s="1"/>
  <c r="J224" i="22"/>
  <c r="J220" i="22"/>
  <c r="J202" i="22"/>
  <c r="J200" i="22"/>
  <c r="J201" i="22"/>
  <c r="K208" i="22"/>
  <c r="I209" i="22"/>
  <c r="K175" i="22"/>
  <c r="I182" i="22"/>
  <c r="K182" i="22" s="1"/>
  <c r="J186" i="22"/>
  <c r="J182" i="22"/>
  <c r="J164" i="22"/>
  <c r="J162" i="22"/>
  <c r="J163" i="22"/>
  <c r="K170" i="22"/>
  <c r="J126" i="22"/>
  <c r="J124" i="22"/>
  <c r="J125" i="22"/>
  <c r="K132" i="22"/>
  <c r="J148" i="22"/>
  <c r="J88" i="22"/>
  <c r="J86" i="22"/>
  <c r="J87" i="22"/>
  <c r="J110" i="22"/>
  <c r="J106" i="22"/>
  <c r="I106" i="22"/>
  <c r="K106" i="22" s="1"/>
  <c r="K99" i="22"/>
  <c r="K94" i="22"/>
  <c r="K86" i="22"/>
  <c r="I95" i="22"/>
  <c r="J50" i="22"/>
  <c r="J48" i="22"/>
  <c r="J49" i="22"/>
  <c r="J72" i="22"/>
  <c r="J68" i="22"/>
  <c r="I68" i="22"/>
  <c r="K68" i="22" s="1"/>
  <c r="K61" i="22"/>
  <c r="K48" i="22"/>
  <c r="K56" i="22"/>
  <c r="K10" i="22"/>
  <c r="I19" i="22"/>
  <c r="I30" i="22"/>
  <c r="K30" i="22" s="1"/>
  <c r="J30" i="22"/>
  <c r="J34" i="22"/>
  <c r="K23" i="22"/>
  <c r="J12" i="22"/>
  <c r="J10" i="22"/>
  <c r="J11" i="22"/>
  <c r="K18" i="22"/>
  <c r="J82" i="25"/>
  <c r="L81" i="25" s="1"/>
  <c r="L73" i="25"/>
  <c r="J93" i="25"/>
  <c r="L93" i="25" s="1"/>
  <c r="K97" i="25"/>
  <c r="K93" i="25"/>
  <c r="K75" i="25"/>
  <c r="K73" i="25"/>
  <c r="K74" i="25"/>
  <c r="L86" i="25"/>
  <c r="J44" i="25"/>
  <c r="L43" i="25" s="1"/>
  <c r="J55" i="25"/>
  <c r="L55" i="25" s="1"/>
  <c r="K59" i="25"/>
  <c r="K55" i="25"/>
  <c r="L35" i="25"/>
  <c r="L48" i="25"/>
  <c r="K37" i="25"/>
  <c r="K35" i="25"/>
  <c r="K36" i="25"/>
  <c r="J354" i="21"/>
  <c r="J352" i="21"/>
  <c r="J353" i="21"/>
  <c r="K352" i="21"/>
  <c r="K365" i="21"/>
  <c r="J376" i="21"/>
  <c r="J372" i="21"/>
  <c r="I323" i="21"/>
  <c r="K322" i="21" s="1"/>
  <c r="K327" i="21"/>
  <c r="J338" i="21"/>
  <c r="J334" i="21"/>
  <c r="I334" i="21"/>
  <c r="K334" i="21" s="1"/>
  <c r="J316" i="21"/>
  <c r="J314" i="21"/>
  <c r="J315" i="21"/>
  <c r="K284" i="21"/>
  <c r="I285" i="21"/>
  <c r="J278" i="21"/>
  <c r="J276" i="21"/>
  <c r="J277" i="21"/>
  <c r="I296" i="21"/>
  <c r="K296" i="21" s="1"/>
  <c r="J300" i="21"/>
  <c r="J296" i="21"/>
  <c r="I251" i="21"/>
  <c r="K251" i="21" s="1"/>
  <c r="J240" i="21"/>
  <c r="J238" i="21"/>
  <c r="J239" i="21"/>
  <c r="K246" i="21"/>
  <c r="J262" i="21"/>
  <c r="J258" i="21"/>
  <c r="J202" i="21"/>
  <c r="J200" i="21"/>
  <c r="J201" i="21"/>
  <c r="I209" i="21"/>
  <c r="K208" i="21" s="1"/>
  <c r="J224" i="21"/>
  <c r="J220" i="21"/>
  <c r="I220" i="21"/>
  <c r="K220" i="21" s="1"/>
  <c r="K213" i="21"/>
  <c r="K200" i="21"/>
  <c r="I182" i="21"/>
  <c r="K182" i="21" s="1"/>
  <c r="J186" i="21"/>
  <c r="J182" i="21"/>
  <c r="K162" i="21"/>
  <c r="K175" i="21"/>
  <c r="J164" i="21"/>
  <c r="J162" i="21"/>
  <c r="J163" i="21"/>
  <c r="J126" i="21"/>
  <c r="J124" i="21"/>
  <c r="J125" i="21"/>
  <c r="K137" i="21"/>
  <c r="J144" i="21"/>
  <c r="J148" i="21"/>
  <c r="I106" i="21"/>
  <c r="K106" i="21" s="1"/>
  <c r="J110" i="21"/>
  <c r="J106" i="21"/>
  <c r="J87" i="21"/>
  <c r="J50" i="21"/>
  <c r="J48" i="21"/>
  <c r="J49" i="21"/>
  <c r="I68" i="21"/>
  <c r="K68" i="21" s="1"/>
  <c r="J68" i="21"/>
  <c r="J72" i="21"/>
  <c r="K61" i="21"/>
  <c r="K48" i="21"/>
  <c r="K56" i="21"/>
  <c r="K18" i="21"/>
  <c r="I19" i="21"/>
  <c r="J10" i="21"/>
  <c r="J11" i="21"/>
  <c r="J12" i="21"/>
  <c r="J34" i="21"/>
  <c r="J30" i="21"/>
  <c r="I30" i="21"/>
  <c r="K30" i="21" s="1"/>
  <c r="K23" i="21"/>
  <c r="K75" i="24"/>
  <c r="K73" i="24"/>
  <c r="K74" i="24"/>
  <c r="K97" i="24"/>
  <c r="K93" i="24"/>
  <c r="J93" i="24"/>
  <c r="L93" i="24" s="1"/>
  <c r="L86" i="24"/>
  <c r="L73" i="24"/>
  <c r="J55" i="24"/>
  <c r="L55" i="24" s="1"/>
  <c r="K59" i="24"/>
  <c r="K55" i="24"/>
  <c r="K37" i="24"/>
  <c r="K35" i="24"/>
  <c r="K36" i="24"/>
  <c r="J48" i="24"/>
  <c r="L48" i="24" s="1"/>
  <c r="I361" i="20"/>
  <c r="K352" i="20"/>
  <c r="I372" i="20"/>
  <c r="K372" i="20" s="1"/>
  <c r="J372" i="20"/>
  <c r="J376" i="20"/>
  <c r="K360" i="20"/>
  <c r="J354" i="20"/>
  <c r="J352" i="20"/>
  <c r="J353" i="20"/>
  <c r="I323" i="20"/>
  <c r="K322" i="20" s="1"/>
  <c r="I334" i="20"/>
  <c r="K334" i="20" s="1"/>
  <c r="J338" i="20"/>
  <c r="J334" i="20"/>
  <c r="K314" i="20"/>
  <c r="K327" i="20"/>
  <c r="J314" i="20"/>
  <c r="J316" i="20"/>
  <c r="J315" i="20"/>
  <c r="J278" i="20"/>
  <c r="J276" i="20"/>
  <c r="J277" i="20"/>
  <c r="K289" i="20"/>
  <c r="K276" i="20"/>
  <c r="K284" i="20"/>
  <c r="J300" i="20"/>
  <c r="J296" i="20"/>
  <c r="K246" i="20"/>
  <c r="I247" i="20"/>
  <c r="J239" i="20"/>
  <c r="J238" i="20"/>
  <c r="J240" i="20"/>
  <c r="J262" i="20"/>
  <c r="J258" i="20"/>
  <c r="I258" i="20"/>
  <c r="K258" i="20" s="1"/>
  <c r="K251" i="20"/>
  <c r="I220" i="20"/>
  <c r="K220" i="20" s="1"/>
  <c r="J220" i="20"/>
  <c r="J224" i="20"/>
  <c r="K208" i="20"/>
  <c r="I171" i="20"/>
  <c r="K175" i="20"/>
  <c r="J186" i="20"/>
  <c r="J182" i="20"/>
  <c r="I182" i="20"/>
  <c r="K182" i="20" s="1"/>
  <c r="J162" i="20"/>
  <c r="J163" i="20"/>
  <c r="J164" i="20"/>
  <c r="K170" i="20"/>
  <c r="I144" i="20"/>
  <c r="K144" i="20" s="1"/>
  <c r="J148" i="20"/>
  <c r="J144" i="20"/>
  <c r="J124" i="20"/>
  <c r="J125" i="20"/>
  <c r="J126" i="20"/>
  <c r="K94" i="20"/>
  <c r="I106" i="20"/>
  <c r="K106" i="20" s="1"/>
  <c r="J110" i="20"/>
  <c r="J106" i="20"/>
  <c r="J88" i="20"/>
  <c r="J86" i="20"/>
  <c r="J87" i="20"/>
  <c r="I99" i="20"/>
  <c r="K99" i="20" s="1"/>
  <c r="J48" i="20"/>
  <c r="J49" i="20"/>
  <c r="J50" i="20"/>
  <c r="J72" i="20"/>
  <c r="J68" i="20"/>
  <c r="I68" i="20"/>
  <c r="K68" i="20" s="1"/>
  <c r="K61" i="20"/>
  <c r="K48" i="20"/>
  <c r="K56" i="20"/>
  <c r="J34" i="20"/>
  <c r="J30" i="20"/>
  <c r="I30" i="20"/>
  <c r="K30" i="20" s="1"/>
  <c r="K23" i="20"/>
  <c r="K18" i="20"/>
  <c r="J11" i="20"/>
  <c r="J10" i="20"/>
  <c r="J82" i="23"/>
  <c r="L73" i="23"/>
  <c r="L86" i="23"/>
  <c r="K97" i="23"/>
  <c r="K93" i="23"/>
  <c r="J93" i="23"/>
  <c r="L93" i="23" s="1"/>
  <c r="L81" i="23"/>
  <c r="K75" i="23"/>
  <c r="K73" i="23"/>
  <c r="J55" i="23"/>
  <c r="L55" i="23" s="1"/>
  <c r="K59" i="23"/>
  <c r="K55" i="23"/>
  <c r="K37" i="23"/>
  <c r="K36" i="23"/>
  <c r="J376" i="15"/>
  <c r="J372" i="15"/>
  <c r="I372" i="15"/>
  <c r="K372" i="15" s="1"/>
  <c r="K365" i="15"/>
  <c r="J354" i="15"/>
  <c r="J352" i="15"/>
  <c r="J353" i="15"/>
  <c r="I361" i="15"/>
  <c r="K360" i="15" s="1"/>
  <c r="J338" i="15"/>
  <c r="J334" i="15"/>
  <c r="I334" i="15"/>
  <c r="K334" i="15" s="1"/>
  <c r="K322" i="15"/>
  <c r="J315" i="15"/>
  <c r="J277" i="15"/>
  <c r="J278" i="15"/>
  <c r="J276" i="15"/>
  <c r="I296" i="15"/>
  <c r="K296" i="15" s="1"/>
  <c r="J300" i="15"/>
  <c r="J296" i="15"/>
  <c r="K276" i="15"/>
  <c r="I247" i="15"/>
  <c r="K246" i="15" s="1"/>
  <c r="K238" i="15"/>
  <c r="J262" i="15"/>
  <c r="J258" i="15"/>
  <c r="I258" i="15"/>
  <c r="K258" i="15" s="1"/>
  <c r="K251" i="15"/>
  <c r="J240" i="15"/>
  <c r="J238" i="15"/>
  <c r="J239" i="15"/>
  <c r="J224" i="15"/>
  <c r="J220" i="15"/>
  <c r="I220" i="15"/>
  <c r="K220" i="15" s="1"/>
  <c r="J202" i="15"/>
  <c r="J200" i="15"/>
  <c r="J201" i="15"/>
  <c r="K200" i="15"/>
  <c r="K208" i="15"/>
  <c r="J163" i="15"/>
  <c r="J164" i="15"/>
  <c r="J162" i="15"/>
  <c r="I171" i="15"/>
  <c r="K170" i="15" s="1"/>
  <c r="K162" i="15"/>
  <c r="I182" i="15"/>
  <c r="K182" i="15" s="1"/>
  <c r="J186" i="15"/>
  <c r="J182" i="15"/>
  <c r="K175" i="15"/>
  <c r="J126" i="15"/>
  <c r="J124" i="15"/>
  <c r="J125" i="15"/>
  <c r="I144" i="15"/>
  <c r="K144" i="15" s="1"/>
  <c r="J144" i="15"/>
  <c r="J148" i="15"/>
  <c r="K124" i="15"/>
  <c r="I137" i="15"/>
  <c r="K137" i="15" s="1"/>
  <c r="K132" i="15"/>
  <c r="I95" i="15"/>
  <c r="K94" i="15" s="1"/>
  <c r="J106" i="15"/>
  <c r="I106" i="15"/>
  <c r="K106" i="15" s="1"/>
  <c r="J110" i="15"/>
  <c r="J86" i="15"/>
  <c r="J87" i="15"/>
  <c r="J88" i="15"/>
  <c r="I99" i="15"/>
  <c r="K99" i="15" s="1"/>
  <c r="J72" i="15"/>
  <c r="J68" i="15"/>
  <c r="I68" i="15"/>
  <c r="K68" i="15" s="1"/>
  <c r="K48" i="15"/>
  <c r="K61" i="15"/>
  <c r="K56" i="15"/>
  <c r="J50" i="15"/>
  <c r="J49" i="15"/>
  <c r="J10" i="15"/>
  <c r="J12" i="15"/>
  <c r="J11" i="15"/>
  <c r="I30" i="15"/>
  <c r="K30" i="15" s="1"/>
  <c r="J34" i="15"/>
  <c r="J30" i="15"/>
  <c r="K23" i="15"/>
  <c r="K10" i="15"/>
  <c r="K18" i="15"/>
  <c r="L73" i="16"/>
  <c r="K97" i="16"/>
  <c r="K93" i="16"/>
  <c r="J93" i="16"/>
  <c r="L93" i="16" s="1"/>
  <c r="L86" i="16"/>
  <c r="L81" i="16"/>
  <c r="K73" i="16"/>
  <c r="K75" i="16"/>
  <c r="J55" i="16"/>
  <c r="L55" i="16" s="1"/>
  <c r="K59" i="16"/>
  <c r="K55" i="16"/>
  <c r="K35" i="16"/>
  <c r="K37" i="16"/>
  <c r="K36" i="16"/>
  <c r="J48" i="16"/>
  <c r="L48" i="16" s="1"/>
  <c r="K352" i="6"/>
  <c r="J376" i="6"/>
  <c r="J372" i="6"/>
  <c r="I372" i="6"/>
  <c r="K372" i="6" s="1"/>
  <c r="K365" i="6"/>
  <c r="J354" i="6"/>
  <c r="J352" i="6"/>
  <c r="J353" i="6"/>
  <c r="I361" i="6"/>
  <c r="K360" i="6" s="1"/>
  <c r="K314" i="6"/>
  <c r="K322" i="6"/>
  <c r="I323" i="6"/>
  <c r="J338" i="6"/>
  <c r="J334" i="6"/>
  <c r="I334" i="6"/>
  <c r="K334" i="6" s="1"/>
  <c r="K327" i="6"/>
  <c r="J314" i="6"/>
  <c r="J315" i="6"/>
  <c r="J316" i="6"/>
  <c r="J278" i="6"/>
  <c r="J277" i="6"/>
  <c r="J276" i="6"/>
  <c r="I296" i="6"/>
  <c r="K296" i="6" s="1"/>
  <c r="J300" i="6"/>
  <c r="J296" i="6"/>
  <c r="K289" i="6"/>
  <c r="K276" i="6"/>
  <c r="K284" i="6"/>
  <c r="J240" i="6"/>
  <c r="J238" i="6"/>
  <c r="J239" i="6"/>
  <c r="K251" i="6"/>
  <c r="K246" i="6"/>
  <c r="K238" i="6"/>
  <c r="J262" i="6"/>
  <c r="J202" i="6"/>
  <c r="J200" i="6"/>
  <c r="J201" i="6"/>
  <c r="I209" i="6"/>
  <c r="K208" i="6" s="1"/>
  <c r="K213" i="6"/>
  <c r="J220" i="6"/>
  <c r="J224" i="6"/>
  <c r="I182" i="6"/>
  <c r="K182" i="6" s="1"/>
  <c r="J186" i="6"/>
  <c r="J182" i="6"/>
  <c r="K162" i="6"/>
  <c r="I175" i="6"/>
  <c r="K175" i="6" s="1"/>
  <c r="J162" i="6"/>
  <c r="J164" i="6"/>
  <c r="J163" i="6"/>
  <c r="J124" i="6"/>
  <c r="J125" i="6"/>
  <c r="J126" i="6"/>
  <c r="J148" i="6"/>
  <c r="J144" i="6"/>
  <c r="I144" i="6"/>
  <c r="K144" i="6" s="1"/>
  <c r="I137" i="6"/>
  <c r="K137" i="6" s="1"/>
  <c r="I95" i="6"/>
  <c r="K94" i="6" s="1"/>
  <c r="J88" i="6"/>
  <c r="J86" i="6"/>
  <c r="J87" i="6"/>
  <c r="K86" i="6"/>
  <c r="J110" i="6"/>
  <c r="J106" i="6"/>
  <c r="I106" i="6"/>
  <c r="K106" i="6" s="1"/>
  <c r="J48" i="6"/>
  <c r="J50" i="6"/>
  <c r="J49" i="6"/>
  <c r="K56" i="6"/>
  <c r="J72" i="6"/>
  <c r="J68" i="6"/>
  <c r="I68" i="6"/>
  <c r="K68" i="6" s="1"/>
  <c r="K48" i="6"/>
  <c r="I61" i="6"/>
  <c r="K61" i="6" s="1"/>
  <c r="J10" i="6"/>
  <c r="J11" i="6"/>
  <c r="J12" i="6"/>
  <c r="K18" i="6"/>
  <c r="I30" i="6"/>
  <c r="K30" i="6" s="1"/>
  <c r="J34" i="6"/>
  <c r="J30" i="6"/>
  <c r="K10" i="6"/>
  <c r="I23" i="6"/>
  <c r="K23" i="6" s="1"/>
  <c r="J93" i="10"/>
  <c r="L93" i="10" s="1"/>
  <c r="K97" i="10"/>
  <c r="K93" i="10"/>
  <c r="K73" i="10"/>
  <c r="K75" i="10"/>
  <c r="K74" i="10"/>
  <c r="L81" i="10"/>
  <c r="L73" i="10"/>
  <c r="J86" i="10"/>
  <c r="L86" i="10" s="1"/>
  <c r="K165" i="6" l="1"/>
  <c r="K203" i="15"/>
  <c r="L76" i="25"/>
  <c r="K89" i="6"/>
  <c r="K355" i="21"/>
  <c r="K127" i="6"/>
  <c r="K241" i="6"/>
  <c r="K279" i="15"/>
  <c r="K127" i="20"/>
  <c r="K51" i="22"/>
  <c r="K279" i="6"/>
  <c r="K13" i="21"/>
  <c r="K127" i="21"/>
  <c r="K279" i="22"/>
  <c r="K165" i="22"/>
  <c r="K89" i="22"/>
  <c r="K317" i="21"/>
  <c r="K203" i="21"/>
  <c r="K279" i="20"/>
  <c r="K203" i="20"/>
  <c r="K165" i="20"/>
  <c r="L38" i="23"/>
  <c r="L38" i="16"/>
  <c r="K355" i="6"/>
  <c r="K13" i="6"/>
  <c r="L76" i="23"/>
  <c r="K13" i="22"/>
  <c r="K317" i="22"/>
  <c r="K127" i="22"/>
  <c r="L38" i="24"/>
  <c r="K317" i="20"/>
  <c r="K51" i="20"/>
  <c r="K317" i="15"/>
  <c r="K241" i="15"/>
  <c r="K165" i="15"/>
  <c r="L76" i="24"/>
  <c r="K13" i="20"/>
  <c r="K355" i="15"/>
  <c r="K203" i="6"/>
  <c r="K203" i="22"/>
  <c r="K279" i="21"/>
  <c r="K165" i="21"/>
  <c r="K89" i="21"/>
  <c r="K355" i="20"/>
  <c r="K241" i="20"/>
  <c r="K89" i="20"/>
  <c r="K127" i="15"/>
  <c r="K89" i="15"/>
  <c r="K51" i="15"/>
  <c r="K13" i="15"/>
  <c r="K317" i="6"/>
  <c r="K51" i="6"/>
  <c r="L76" i="10"/>
  <c r="G56" i="10" l="1"/>
  <c r="G42" i="10"/>
  <c r="S27" i="1"/>
  <c r="U27" i="1"/>
  <c r="F82" i="1"/>
  <c r="F115" i="1"/>
  <c r="AA327" i="1"/>
  <c r="AF358" i="1"/>
  <c r="J40" i="10" l="1"/>
  <c r="K40" i="10" s="1"/>
  <c r="I55" i="10"/>
  <c r="G55" i="10"/>
  <c r="G37" i="10"/>
  <c r="I37" i="10" a="1"/>
  <c r="I37" i="10" s="1"/>
  <c r="J37" i="10" s="1"/>
  <c r="I54" i="10"/>
  <c r="I41" i="10" a="1"/>
  <c r="I41" i="10" s="1"/>
  <c r="J41" i="10" s="1"/>
  <c r="C24" i="24" l="1"/>
  <c r="D24" i="16"/>
  <c r="C24" i="16"/>
  <c r="D24" i="10"/>
  <c r="K36" i="10"/>
  <c r="K37" i="10"/>
  <c r="K35" i="10"/>
  <c r="I35" i="10" a="1"/>
  <c r="I35" i="10" s="1"/>
  <c r="J35" i="10" s="1"/>
  <c r="D24" i="24" l="1"/>
  <c r="D24" i="23"/>
  <c r="C24" i="23"/>
  <c r="C24" i="25"/>
  <c r="D24" i="25"/>
  <c r="I60" i="10" l="1"/>
  <c r="I59" i="10"/>
  <c r="D25" i="19"/>
  <c r="C25" i="19"/>
  <c r="D25" i="18"/>
  <c r="C25" i="18"/>
  <c r="D25" i="17"/>
  <c r="C25" i="17"/>
  <c r="D25" i="14"/>
  <c r="C25" i="14"/>
  <c r="N9" i="19"/>
  <c r="M9" i="19"/>
  <c r="L9" i="19"/>
  <c r="K9" i="19"/>
  <c r="I9" i="19"/>
  <c r="H9" i="19"/>
  <c r="G9" i="19"/>
  <c r="E9" i="19"/>
  <c r="D19" i="25"/>
  <c r="D9" i="19" s="1"/>
  <c r="C19" i="25"/>
  <c r="C9" i="19" s="1"/>
  <c r="N9" i="18"/>
  <c r="M9" i="18"/>
  <c r="L9" i="18"/>
  <c r="K9" i="18"/>
  <c r="I9" i="18"/>
  <c r="G9" i="18"/>
  <c r="F9" i="18"/>
  <c r="E9" i="18"/>
  <c r="D19" i="24"/>
  <c r="D9" i="18" s="1"/>
  <c r="C19" i="24"/>
  <c r="C9" i="18" s="1"/>
  <c r="N9" i="17"/>
  <c r="L9" i="17"/>
  <c r="K9" i="17"/>
  <c r="I9" i="17"/>
  <c r="H9" i="17"/>
  <c r="G9" i="17"/>
  <c r="F9" i="17"/>
  <c r="E9" i="17"/>
  <c r="D19" i="23"/>
  <c r="D9" i="17" s="1"/>
  <c r="C19" i="23"/>
  <c r="C9" i="17" s="1"/>
  <c r="N9" i="14"/>
  <c r="M9" i="14"/>
  <c r="L9" i="14"/>
  <c r="K9" i="14"/>
  <c r="I9" i="14"/>
  <c r="H9" i="14"/>
  <c r="G9" i="14"/>
  <c r="F9" i="14"/>
  <c r="E9" i="14"/>
  <c r="D19" i="16"/>
  <c r="D9" i="14" s="1"/>
  <c r="C19" i="16"/>
  <c r="C9" i="14" s="1"/>
  <c r="I62" i="10"/>
  <c r="I61" i="10"/>
  <c r="I53" i="10"/>
  <c r="I51" i="10"/>
  <c r="I38" i="10"/>
  <c r="G39" i="10"/>
  <c r="G54" i="10"/>
  <c r="G53" i="10"/>
  <c r="G52" i="10"/>
  <c r="G51" i="10"/>
  <c r="G41" i="10"/>
  <c r="G40" i="10" a="1"/>
  <c r="G40" i="10" s="1"/>
  <c r="G38" i="10"/>
  <c r="K48" i="10"/>
  <c r="K51" i="10"/>
  <c r="K38" i="10" l="1"/>
  <c r="J38" i="10" s="1"/>
  <c r="J39" i="10"/>
  <c r="E12" i="18"/>
  <c r="J11" i="14"/>
  <c r="D20" i="23"/>
  <c r="D10" i="17" s="1"/>
  <c r="E12" i="17"/>
  <c r="M12" i="17"/>
  <c r="G14" i="18"/>
  <c r="L12" i="14"/>
  <c r="C21" i="24"/>
  <c r="C11" i="18" s="1"/>
  <c r="L61" i="6"/>
  <c r="F14" i="14"/>
  <c r="D21" i="23"/>
  <c r="D11" i="17" s="1"/>
  <c r="H14" i="19"/>
  <c r="L132" i="6"/>
  <c r="D22" i="24"/>
  <c r="D12" i="18" s="1"/>
  <c r="N14" i="14"/>
  <c r="L14" i="17"/>
  <c r="D21" i="25"/>
  <c r="D11" i="19" s="1"/>
  <c r="I14" i="19"/>
  <c r="L322" i="6"/>
  <c r="G12" i="17"/>
  <c r="L10" i="17"/>
  <c r="L11" i="18"/>
  <c r="I11" i="19"/>
  <c r="J11" i="19"/>
  <c r="G11" i="18"/>
  <c r="I11" i="18"/>
  <c r="H10" i="14"/>
  <c r="F10" i="19"/>
  <c r="G12" i="14"/>
  <c r="M10" i="14"/>
  <c r="E12" i="19"/>
  <c r="C21" i="16"/>
  <c r="C11" i="14" s="1"/>
  <c r="F12" i="14"/>
  <c r="N12" i="14"/>
  <c r="J11" i="17"/>
  <c r="J10" i="18"/>
  <c r="N10" i="18"/>
  <c r="D21" i="16"/>
  <c r="D11" i="14" s="1"/>
  <c r="C20" i="16"/>
  <c r="C10" i="14" s="1"/>
  <c r="E11" i="14"/>
  <c r="I11" i="14"/>
  <c r="J10" i="14"/>
  <c r="C22" i="23"/>
  <c r="C12" i="17" s="1"/>
  <c r="J12" i="17"/>
  <c r="K10" i="17"/>
  <c r="N11" i="17"/>
  <c r="C22" i="24"/>
  <c r="C12" i="18" s="1"/>
  <c r="D21" i="24"/>
  <c r="D11" i="18" s="1"/>
  <c r="F11" i="18"/>
  <c r="G12" i="18"/>
  <c r="K11" i="18"/>
  <c r="L12" i="18"/>
  <c r="M10" i="18"/>
  <c r="C21" i="25"/>
  <c r="C11" i="19" s="1"/>
  <c r="F9" i="19"/>
  <c r="H11" i="19"/>
  <c r="J12" i="19"/>
  <c r="K12" i="19"/>
  <c r="N11" i="19"/>
  <c r="F11" i="17"/>
  <c r="H9" i="18"/>
  <c r="C22" i="16"/>
  <c r="C12" i="14" s="1"/>
  <c r="D20" i="16"/>
  <c r="D10" i="14" s="1"/>
  <c r="K12" i="17"/>
  <c r="H10" i="18"/>
  <c r="M12" i="18"/>
  <c r="L94" i="6"/>
  <c r="L365" i="6"/>
  <c r="J12" i="14"/>
  <c r="K10" i="14"/>
  <c r="C21" i="23"/>
  <c r="C11" i="17" s="1"/>
  <c r="D21" i="10"/>
  <c r="G11" i="14"/>
  <c r="L11" i="14"/>
  <c r="M12" i="14"/>
  <c r="E10" i="17"/>
  <c r="G11" i="17"/>
  <c r="H10" i="17"/>
  <c r="M11" i="17"/>
  <c r="N10" i="17"/>
  <c r="E11" i="18"/>
  <c r="F10" i="18"/>
  <c r="F12" i="19"/>
  <c r="G10" i="19"/>
  <c r="D22" i="16"/>
  <c r="D12" i="14" s="1"/>
  <c r="E10" i="14"/>
  <c r="H12" i="14"/>
  <c r="I10" i="14"/>
  <c r="K12" i="14"/>
  <c r="D22" i="23"/>
  <c r="D12" i="17" s="1"/>
  <c r="K11" i="17"/>
  <c r="L12" i="17"/>
  <c r="J12" i="18"/>
  <c r="K10" i="18"/>
  <c r="M11" i="18"/>
  <c r="N12" i="18"/>
  <c r="C20" i="25"/>
  <c r="C10" i="19" s="1"/>
  <c r="E11" i="19"/>
  <c r="H10" i="19"/>
  <c r="F10" i="17"/>
  <c r="H12" i="17"/>
  <c r="I10" i="17"/>
  <c r="M9" i="17"/>
  <c r="H12" i="18"/>
  <c r="I10" i="18"/>
  <c r="G12" i="19"/>
  <c r="E12" i="14"/>
  <c r="I12" i="14"/>
  <c r="K11" i="14"/>
  <c r="L10" i="14"/>
  <c r="C20" i="23"/>
  <c r="C10" i="17" s="1"/>
  <c r="D15" i="23"/>
  <c r="D5" i="17" s="1"/>
  <c r="J10" i="17"/>
  <c r="L11" i="17"/>
  <c r="M10" i="17"/>
  <c r="N12" i="17"/>
  <c r="C20" i="24"/>
  <c r="C10" i="18" s="1"/>
  <c r="I15" i="24"/>
  <c r="D20" i="18" s="1"/>
  <c r="F12" i="18"/>
  <c r="G10" i="18"/>
  <c r="J11" i="18"/>
  <c r="K12" i="18"/>
  <c r="L10" i="18"/>
  <c r="N11" i="18"/>
  <c r="C22" i="25"/>
  <c r="C12" i="19" s="1"/>
  <c r="D20" i="25"/>
  <c r="D10" i="19" s="1"/>
  <c r="F11" i="19"/>
  <c r="J10" i="19"/>
  <c r="K10" i="19"/>
  <c r="M11" i="19"/>
  <c r="I11" i="17"/>
  <c r="M11" i="14"/>
  <c r="L18" i="6"/>
  <c r="H11" i="14"/>
  <c r="M81" i="10"/>
  <c r="F11" i="14"/>
  <c r="G10" i="14"/>
  <c r="N11" i="14"/>
  <c r="E11" i="17"/>
  <c r="F12" i="17"/>
  <c r="G10" i="17"/>
  <c r="H11" i="17"/>
  <c r="I12" i="17"/>
  <c r="E10" i="18"/>
  <c r="H11" i="18"/>
  <c r="I12" i="18"/>
  <c r="I12" i="19"/>
  <c r="D22" i="25"/>
  <c r="D12" i="19" s="1"/>
  <c r="E10" i="19"/>
  <c r="H12" i="19"/>
  <c r="I10" i="19"/>
  <c r="K11" i="19"/>
  <c r="L10" i="19"/>
  <c r="M12" i="19"/>
  <c r="N10" i="19"/>
  <c r="G11" i="19"/>
  <c r="N12" i="19"/>
  <c r="L12" i="19"/>
  <c r="L11" i="19"/>
  <c r="M10" i="19"/>
  <c r="N5" i="19"/>
  <c r="N7" i="19"/>
  <c r="N6" i="19"/>
  <c r="N20" i="19"/>
  <c r="M5" i="19"/>
  <c r="M7" i="19"/>
  <c r="M6" i="19"/>
  <c r="M20" i="19"/>
  <c r="L20" i="19"/>
  <c r="L5" i="19"/>
  <c r="L7" i="19"/>
  <c r="L6" i="19"/>
  <c r="K5" i="19"/>
  <c r="K6" i="19"/>
  <c r="K7" i="19"/>
  <c r="K20" i="19"/>
  <c r="J5" i="19"/>
  <c r="J7" i="19"/>
  <c r="J6" i="19"/>
  <c r="J20" i="19"/>
  <c r="I5" i="19"/>
  <c r="I6" i="19"/>
  <c r="I7" i="19"/>
  <c r="I20" i="19"/>
  <c r="H5" i="19"/>
  <c r="H6" i="19"/>
  <c r="H7" i="19"/>
  <c r="H20" i="19"/>
  <c r="G5" i="19"/>
  <c r="G6" i="19"/>
  <c r="G7" i="19"/>
  <c r="G20" i="19"/>
  <c r="F20" i="19"/>
  <c r="F5" i="19"/>
  <c r="F7" i="19"/>
  <c r="F6" i="19"/>
  <c r="E5" i="19"/>
  <c r="H8" i="19" s="1"/>
  <c r="E7" i="19"/>
  <c r="E6" i="19"/>
  <c r="E20" i="19"/>
  <c r="D15" i="25"/>
  <c r="D5" i="19" s="1"/>
  <c r="D17" i="25"/>
  <c r="D7" i="19" s="1"/>
  <c r="D16" i="25"/>
  <c r="D6" i="19" s="1"/>
  <c r="I15" i="25"/>
  <c r="D20" i="19" s="1"/>
  <c r="C15" i="25"/>
  <c r="C5" i="19" s="1"/>
  <c r="C17" i="25"/>
  <c r="C7" i="19" s="1"/>
  <c r="C16" i="25"/>
  <c r="C6" i="19" s="1"/>
  <c r="H15" i="25"/>
  <c r="N5" i="18"/>
  <c r="N6" i="18"/>
  <c r="N7" i="18"/>
  <c r="N20" i="18"/>
  <c r="N14" i="18"/>
  <c r="M5" i="18"/>
  <c r="M7" i="18"/>
  <c r="M6" i="18"/>
  <c r="M20" i="18"/>
  <c r="L20" i="18"/>
  <c r="L5" i="18"/>
  <c r="L6" i="18"/>
  <c r="L7" i="18"/>
  <c r="K5" i="18"/>
  <c r="K6" i="18"/>
  <c r="K7" i="18"/>
  <c r="K20" i="18"/>
  <c r="J5" i="18"/>
  <c r="J7" i="18"/>
  <c r="J6" i="18"/>
  <c r="J20" i="18"/>
  <c r="I5" i="18"/>
  <c r="I6" i="18"/>
  <c r="I7" i="18"/>
  <c r="I20" i="18"/>
  <c r="H5" i="18"/>
  <c r="H7" i="18"/>
  <c r="H6" i="18"/>
  <c r="H20" i="18"/>
  <c r="G5" i="18"/>
  <c r="G7" i="18"/>
  <c r="G6" i="18"/>
  <c r="G20" i="18"/>
  <c r="F5" i="18"/>
  <c r="F6" i="18"/>
  <c r="F7" i="18"/>
  <c r="F20" i="18"/>
  <c r="E20" i="18"/>
  <c r="E5" i="18"/>
  <c r="E6" i="18"/>
  <c r="E7" i="18"/>
  <c r="D15" i="24"/>
  <c r="D5" i="18" s="1"/>
  <c r="D16" i="24"/>
  <c r="D6" i="18" s="1"/>
  <c r="D17" i="24"/>
  <c r="D7" i="18" s="1"/>
  <c r="C15" i="24"/>
  <c r="C5" i="18" s="1"/>
  <c r="C17" i="24"/>
  <c r="C7" i="18" s="1"/>
  <c r="C16" i="24"/>
  <c r="C6" i="18" s="1"/>
  <c r="H15" i="24"/>
  <c r="N5" i="17"/>
  <c r="N7" i="17"/>
  <c r="N6" i="17"/>
  <c r="N20" i="17"/>
  <c r="M5" i="17"/>
  <c r="M6" i="17"/>
  <c r="M7" i="17"/>
  <c r="M20" i="17"/>
  <c r="L20" i="17"/>
  <c r="L5" i="17"/>
  <c r="L7" i="17"/>
  <c r="L6" i="17"/>
  <c r="K5" i="17"/>
  <c r="K7" i="17"/>
  <c r="K6" i="17"/>
  <c r="K20" i="17"/>
  <c r="J5" i="17"/>
  <c r="J7" i="17"/>
  <c r="J6" i="17"/>
  <c r="J20" i="17"/>
  <c r="I5" i="17"/>
  <c r="I7" i="17"/>
  <c r="I6" i="17"/>
  <c r="I20" i="17"/>
  <c r="I14" i="17"/>
  <c r="H5" i="17"/>
  <c r="H6" i="17"/>
  <c r="H7" i="17"/>
  <c r="H20" i="17"/>
  <c r="G5" i="17"/>
  <c r="G6" i="17"/>
  <c r="G7" i="17"/>
  <c r="G20" i="17"/>
  <c r="G14" i="17"/>
  <c r="F5" i="17"/>
  <c r="F7" i="17"/>
  <c r="F6" i="17"/>
  <c r="F20" i="17"/>
  <c r="E5" i="17"/>
  <c r="E6" i="17"/>
  <c r="E7" i="17"/>
  <c r="E20" i="17"/>
  <c r="I15" i="23"/>
  <c r="D20" i="17" s="1"/>
  <c r="D16" i="23"/>
  <c r="D6" i="17" s="1"/>
  <c r="D17" i="23"/>
  <c r="D7" i="17" s="1"/>
  <c r="C15" i="23"/>
  <c r="C5" i="17" s="1"/>
  <c r="C16" i="23"/>
  <c r="C6" i="17" s="1"/>
  <c r="C17" i="23"/>
  <c r="C7" i="17" s="1"/>
  <c r="H15" i="23"/>
  <c r="N20" i="14"/>
  <c r="N5" i="14"/>
  <c r="N7" i="14"/>
  <c r="N6" i="14"/>
  <c r="N10" i="14"/>
  <c r="M5" i="14"/>
  <c r="M6" i="14"/>
  <c r="M7" i="14"/>
  <c r="M20" i="14"/>
  <c r="L5" i="14"/>
  <c r="L6" i="14"/>
  <c r="L7" i="14"/>
  <c r="L20" i="14"/>
  <c r="L14" i="14"/>
  <c r="K5" i="14"/>
  <c r="K7" i="14"/>
  <c r="K6" i="14"/>
  <c r="K20" i="14"/>
  <c r="J5" i="14"/>
  <c r="J6" i="14"/>
  <c r="J7" i="14"/>
  <c r="J20" i="14"/>
  <c r="I5" i="14"/>
  <c r="I6" i="14"/>
  <c r="I7" i="14"/>
  <c r="I20" i="14"/>
  <c r="I14" i="14"/>
  <c r="H5" i="14"/>
  <c r="H6" i="14"/>
  <c r="H7" i="14"/>
  <c r="H20" i="14"/>
  <c r="H14" i="14"/>
  <c r="G20" i="14"/>
  <c r="G5" i="14"/>
  <c r="G7" i="14"/>
  <c r="G6" i="14"/>
  <c r="F5" i="14"/>
  <c r="F6" i="14"/>
  <c r="F7" i="14"/>
  <c r="F20" i="14"/>
  <c r="E5" i="14"/>
  <c r="E6" i="14"/>
  <c r="E7" i="14"/>
  <c r="E20" i="14"/>
  <c r="D15" i="16"/>
  <c r="D5" i="14" s="1"/>
  <c r="D17" i="16"/>
  <c r="D7" i="14" s="1"/>
  <c r="D16" i="16"/>
  <c r="D6" i="14" s="1"/>
  <c r="I15" i="16"/>
  <c r="D20" i="14" s="1"/>
  <c r="D14" i="14"/>
  <c r="C15" i="16"/>
  <c r="C5" i="14" s="1"/>
  <c r="C16" i="16"/>
  <c r="C6" i="14" s="1"/>
  <c r="C17" i="16"/>
  <c r="C7" i="14" s="1"/>
  <c r="H15" i="16"/>
  <c r="C14" i="14"/>
  <c r="L360" i="6"/>
  <c r="L334" i="6"/>
  <c r="L284" i="6"/>
  <c r="L246" i="6"/>
  <c r="L258" i="6"/>
  <c r="L213" i="6"/>
  <c r="L208" i="6"/>
  <c r="L182" i="6"/>
  <c r="L175" i="6"/>
  <c r="L170" i="6"/>
  <c r="L137" i="6"/>
  <c r="L99" i="6"/>
  <c r="L106" i="6"/>
  <c r="L56" i="6"/>
  <c r="L30" i="6"/>
  <c r="D17" i="10"/>
  <c r="J59" i="10"/>
  <c r="C17" i="10"/>
  <c r="K59" i="10" l="1"/>
  <c r="C24" i="10"/>
  <c r="J55" i="10"/>
  <c r="L23" i="6"/>
  <c r="M14" i="19"/>
  <c r="H13" i="19"/>
  <c r="F14" i="19"/>
  <c r="E14" i="19"/>
  <c r="D14" i="19"/>
  <c r="C14" i="19"/>
  <c r="M14" i="18"/>
  <c r="I14" i="18"/>
  <c r="I13" i="18"/>
  <c r="H14" i="18"/>
  <c r="D14" i="18"/>
  <c r="C14" i="18"/>
  <c r="L13" i="17"/>
  <c r="K14" i="17"/>
  <c r="J14" i="17"/>
  <c r="H14" i="17"/>
  <c r="F14" i="17"/>
  <c r="E14" i="17"/>
  <c r="M14" i="14"/>
  <c r="K14" i="14"/>
  <c r="J13" i="14"/>
  <c r="J14" i="14"/>
  <c r="G14" i="14"/>
  <c r="E14" i="14"/>
  <c r="L296" i="6"/>
  <c r="L220" i="6"/>
  <c r="F13" i="17"/>
  <c r="C23" i="24"/>
  <c r="C13" i="18" s="1"/>
  <c r="I13" i="19"/>
  <c r="L14" i="18"/>
  <c r="G14" i="19"/>
  <c r="M86" i="10"/>
  <c r="L94" i="15"/>
  <c r="L289" i="6"/>
  <c r="L372" i="6"/>
  <c r="L94" i="21"/>
  <c r="J14" i="18"/>
  <c r="L68" i="6"/>
  <c r="M13" i="19"/>
  <c r="M93" i="10"/>
  <c r="E14" i="18"/>
  <c r="D22" i="10"/>
  <c r="L144" i="6"/>
  <c r="I21" i="16"/>
  <c r="D23" i="14" s="1"/>
  <c r="H13" i="18"/>
  <c r="K55" i="10"/>
  <c r="L322" i="15"/>
  <c r="L94" i="22"/>
  <c r="N14" i="17"/>
  <c r="L322" i="21"/>
  <c r="L246" i="21"/>
  <c r="J9" i="14"/>
  <c r="D14" i="17"/>
  <c r="L289" i="21"/>
  <c r="L132" i="20"/>
  <c r="L14" i="19"/>
  <c r="L56" i="22"/>
  <c r="L51" i="15"/>
  <c r="C14" i="17"/>
  <c r="F23" i="19"/>
  <c r="K14" i="19"/>
  <c r="L251" i="6"/>
  <c r="M86" i="24"/>
  <c r="L99" i="21"/>
  <c r="L327" i="6"/>
  <c r="M73" i="24"/>
  <c r="H19" i="24"/>
  <c r="L322" i="22"/>
  <c r="J14" i="19"/>
  <c r="F14" i="18"/>
  <c r="L170" i="22"/>
  <c r="L132" i="21"/>
  <c r="L170" i="15"/>
  <c r="L327" i="15"/>
  <c r="L137" i="20"/>
  <c r="M14" i="17"/>
  <c r="E23" i="18"/>
  <c r="L327" i="22"/>
  <c r="I13" i="17"/>
  <c r="M43" i="23"/>
  <c r="L56" i="20"/>
  <c r="M23" i="17"/>
  <c r="K14" i="18"/>
  <c r="M43" i="25"/>
  <c r="M81" i="25"/>
  <c r="N8" i="17"/>
  <c r="H8" i="17"/>
  <c r="I8" i="17"/>
  <c r="J8" i="17"/>
  <c r="K8" i="17"/>
  <c r="L8" i="17"/>
  <c r="E8" i="17"/>
  <c r="M8" i="17"/>
  <c r="G8" i="17"/>
  <c r="F8" i="17"/>
  <c r="J8" i="18"/>
  <c r="M8" i="18"/>
  <c r="L8" i="18"/>
  <c r="K8" i="18"/>
  <c r="N8" i="18"/>
  <c r="F8" i="18"/>
  <c r="E8" i="18"/>
  <c r="G8" i="18"/>
  <c r="H8" i="18"/>
  <c r="I8" i="18"/>
  <c r="N8" i="14"/>
  <c r="G8" i="14"/>
  <c r="F8" i="14"/>
  <c r="H8" i="14"/>
  <c r="I8" i="14"/>
  <c r="J8" i="14"/>
  <c r="K8" i="14"/>
  <c r="L8" i="14"/>
  <c r="E8" i="14"/>
  <c r="M8" i="14"/>
  <c r="L289" i="15"/>
  <c r="L23" i="14"/>
  <c r="L23" i="21"/>
  <c r="G13" i="17"/>
  <c r="L246" i="20"/>
  <c r="K22" i="17"/>
  <c r="L284" i="20"/>
  <c r="L22" i="17"/>
  <c r="M22" i="18"/>
  <c r="L327" i="21"/>
  <c r="M23" i="18"/>
  <c r="L360" i="21"/>
  <c r="N22" i="18"/>
  <c r="M86" i="25"/>
  <c r="I21" i="25"/>
  <c r="D23" i="19" s="1"/>
  <c r="L208" i="15"/>
  <c r="J22" i="14"/>
  <c r="L246" i="15"/>
  <c r="K22" i="14"/>
  <c r="L365" i="20"/>
  <c r="N23" i="17"/>
  <c r="M22" i="19"/>
  <c r="L18" i="15"/>
  <c r="E22" i="14"/>
  <c r="I22" i="14"/>
  <c r="J15" i="23" a="1"/>
  <c r="J15" i="23" s="1"/>
  <c r="C20" i="17"/>
  <c r="L170" i="20"/>
  <c r="I22" i="17"/>
  <c r="L327" i="20"/>
  <c r="J15" i="24" a="1"/>
  <c r="J15" i="24" s="1"/>
  <c r="C20" i="18"/>
  <c r="E13" i="18"/>
  <c r="L284" i="21"/>
  <c r="L22" i="18"/>
  <c r="C23" i="25"/>
  <c r="C13" i="19" s="1"/>
  <c r="M48" i="25"/>
  <c r="H21" i="25"/>
  <c r="L18" i="21"/>
  <c r="E22" i="18"/>
  <c r="L165" i="6"/>
  <c r="M81" i="16"/>
  <c r="I19" i="16"/>
  <c r="D22" i="14" s="1"/>
  <c r="F13" i="14"/>
  <c r="L61" i="15"/>
  <c r="F23" i="14"/>
  <c r="L132" i="15"/>
  <c r="H22" i="14"/>
  <c r="M48" i="23"/>
  <c r="H21" i="23"/>
  <c r="M86" i="23"/>
  <c r="I21" i="23"/>
  <c r="D23" i="17" s="1"/>
  <c r="L61" i="20"/>
  <c r="F23" i="17"/>
  <c r="H22" i="17"/>
  <c r="J9" i="17"/>
  <c r="K13" i="17"/>
  <c r="N13" i="17"/>
  <c r="M48" i="24"/>
  <c r="H21" i="24"/>
  <c r="D20" i="24"/>
  <c r="D10" i="18" s="1"/>
  <c r="F13" i="18"/>
  <c r="L170" i="21"/>
  <c r="I22" i="18"/>
  <c r="L175" i="21"/>
  <c r="I23" i="18"/>
  <c r="L208" i="21"/>
  <c r="J22" i="18"/>
  <c r="M13" i="18"/>
  <c r="K13" i="19"/>
  <c r="N14" i="19"/>
  <c r="J15" i="16" a="1"/>
  <c r="J15" i="16" s="1"/>
  <c r="C20" i="14"/>
  <c r="M43" i="16"/>
  <c r="H19" i="16"/>
  <c r="E13" i="14"/>
  <c r="L213" i="15"/>
  <c r="J23" i="14"/>
  <c r="L23" i="20"/>
  <c r="E23" i="17"/>
  <c r="L13" i="18"/>
  <c r="L137" i="22"/>
  <c r="H23" i="19"/>
  <c r="L175" i="22"/>
  <c r="I23" i="19"/>
  <c r="I8" i="19"/>
  <c r="J8" i="19"/>
  <c r="E8" i="19"/>
  <c r="N8" i="19"/>
  <c r="K8" i="19"/>
  <c r="M8" i="19"/>
  <c r="L8" i="19"/>
  <c r="F8" i="19"/>
  <c r="L251" i="15"/>
  <c r="K23" i="14"/>
  <c r="G13" i="14"/>
  <c r="L13" i="14"/>
  <c r="L94" i="20"/>
  <c r="G22" i="17"/>
  <c r="M13" i="17"/>
  <c r="J9" i="18"/>
  <c r="D23" i="25"/>
  <c r="D13" i="19" s="1"/>
  <c r="J9" i="19"/>
  <c r="G8" i="19"/>
  <c r="C23" i="16"/>
  <c r="C13" i="14" s="1"/>
  <c r="H13" i="14"/>
  <c r="L251" i="20"/>
  <c r="K23" i="17"/>
  <c r="L360" i="20"/>
  <c r="N22" i="17"/>
  <c r="J13" i="18"/>
  <c r="C20" i="19"/>
  <c r="J15" i="25" a="1"/>
  <c r="J15" i="25" s="1"/>
  <c r="L132" i="22"/>
  <c r="H22" i="19"/>
  <c r="F22" i="19"/>
  <c r="D23" i="16"/>
  <c r="D13" i="14" s="1"/>
  <c r="F10" i="14"/>
  <c r="I13" i="14"/>
  <c r="L175" i="15"/>
  <c r="I23" i="14"/>
  <c r="L284" i="15"/>
  <c r="L22" i="14"/>
  <c r="M13" i="14"/>
  <c r="C23" i="23"/>
  <c r="C13" i="17" s="1"/>
  <c r="M81" i="23"/>
  <c r="I19" i="23"/>
  <c r="D22" i="17" s="1"/>
  <c r="L18" i="20"/>
  <c r="E22" i="17"/>
  <c r="L175" i="20"/>
  <c r="I23" i="17"/>
  <c r="D23" i="24"/>
  <c r="D13" i="18" s="1"/>
  <c r="L251" i="21"/>
  <c r="K23" i="18"/>
  <c r="G22" i="19"/>
  <c r="L208" i="22"/>
  <c r="J22" i="19"/>
  <c r="L213" i="22"/>
  <c r="J23" i="19"/>
  <c r="L246" i="22"/>
  <c r="K22" i="19"/>
  <c r="L289" i="22"/>
  <c r="L23" i="19"/>
  <c r="H22" i="18"/>
  <c r="L352" i="22"/>
  <c r="L314" i="22"/>
  <c r="L276" i="22"/>
  <c r="L238" i="22"/>
  <c r="L200" i="22"/>
  <c r="L162" i="22"/>
  <c r="L124" i="22"/>
  <c r="L86" i="22"/>
  <c r="L48" i="22"/>
  <c r="L10" i="22"/>
  <c r="M73" i="25"/>
  <c r="M35" i="25"/>
  <c r="L352" i="21"/>
  <c r="L314" i="21"/>
  <c r="L276" i="21"/>
  <c r="L238" i="21"/>
  <c r="L200" i="21"/>
  <c r="L162" i="21"/>
  <c r="L124" i="21"/>
  <c r="L86" i="21"/>
  <c r="L48" i="21"/>
  <c r="L10" i="21"/>
  <c r="M35" i="24"/>
  <c r="L352" i="20"/>
  <c r="L314" i="20"/>
  <c r="L276" i="20"/>
  <c r="L238" i="20"/>
  <c r="L200" i="20"/>
  <c r="M162" i="20"/>
  <c r="I25" i="17" s="1"/>
  <c r="I26" i="17" s="1"/>
  <c r="L162" i="20"/>
  <c r="L124" i="20"/>
  <c r="L86" i="20"/>
  <c r="L48" i="20"/>
  <c r="L10" i="20"/>
  <c r="M73" i="23"/>
  <c r="M35" i="23"/>
  <c r="L352" i="15"/>
  <c r="L314" i="15"/>
  <c r="L276" i="15"/>
  <c r="L238" i="15"/>
  <c r="L200" i="15"/>
  <c r="L162" i="15"/>
  <c r="L124" i="15"/>
  <c r="L86" i="15"/>
  <c r="L48" i="15"/>
  <c r="L10" i="15"/>
  <c r="M73" i="16"/>
  <c r="M35" i="16"/>
  <c r="L355" i="6"/>
  <c r="L352" i="6"/>
  <c r="L314" i="6"/>
  <c r="L317" i="6"/>
  <c r="L276" i="6"/>
  <c r="L279" i="6"/>
  <c r="L238" i="6"/>
  <c r="L241" i="6"/>
  <c r="L200" i="6"/>
  <c r="L203" i="6"/>
  <c r="L162" i="6"/>
  <c r="L124" i="6"/>
  <c r="L127" i="6"/>
  <c r="L89" i="6"/>
  <c r="L86" i="6"/>
  <c r="L51" i="6"/>
  <c r="L48" i="6"/>
  <c r="L13" i="6"/>
  <c r="L10" i="6"/>
  <c r="M76" i="10"/>
  <c r="M73" i="10"/>
  <c r="C23" i="10" l="1"/>
  <c r="D23" i="10"/>
  <c r="M10" i="6"/>
  <c r="N10" i="6" s="1"/>
  <c r="L13" i="19"/>
  <c r="G13" i="19"/>
  <c r="E13" i="19"/>
  <c r="N13" i="18"/>
  <c r="N35" i="24"/>
  <c r="O35" i="24" s="1"/>
  <c r="J13" i="17"/>
  <c r="H13" i="17"/>
  <c r="E13" i="17"/>
  <c r="D23" i="23"/>
  <c r="D13" i="17" s="1"/>
  <c r="N13" i="14"/>
  <c r="M10" i="21"/>
  <c r="E25" i="18" s="1"/>
  <c r="E26" i="18" s="1"/>
  <c r="I22" i="19"/>
  <c r="M314" i="15"/>
  <c r="M25" i="14" s="1"/>
  <c r="M26" i="14" s="1"/>
  <c r="G22" i="18"/>
  <c r="M22" i="14"/>
  <c r="L61" i="22"/>
  <c r="M43" i="24"/>
  <c r="G13" i="18"/>
  <c r="M276" i="20"/>
  <c r="N276" i="20" s="1"/>
  <c r="M162" i="21"/>
  <c r="I25" i="18" s="1"/>
  <c r="I26" i="18" s="1"/>
  <c r="F22" i="17"/>
  <c r="H23" i="17"/>
  <c r="K22" i="18"/>
  <c r="G22" i="14"/>
  <c r="M48" i="15"/>
  <c r="N48" i="15" s="1"/>
  <c r="F21" i="14"/>
  <c r="M86" i="21"/>
  <c r="M86" i="16"/>
  <c r="F13" i="19"/>
  <c r="I21" i="24"/>
  <c r="D23" i="18" s="1"/>
  <c r="L23" i="18"/>
  <c r="J13" i="19"/>
  <c r="M124" i="20"/>
  <c r="N124" i="20" s="1"/>
  <c r="G23" i="18"/>
  <c r="M124" i="21"/>
  <c r="H25" i="18" s="1"/>
  <c r="H26" i="18" s="1"/>
  <c r="M124" i="22"/>
  <c r="N124" i="22" s="1"/>
  <c r="M86" i="20"/>
  <c r="N86" i="20" s="1"/>
  <c r="M276" i="22"/>
  <c r="L25" i="19" s="1"/>
  <c r="L26" i="19" s="1"/>
  <c r="I19" i="25"/>
  <c r="D22" i="19" s="1"/>
  <c r="K13" i="14"/>
  <c r="M23" i="19"/>
  <c r="H19" i="25"/>
  <c r="C22" i="19" s="1"/>
  <c r="M238" i="15"/>
  <c r="N238" i="15" s="1"/>
  <c r="M86" i="15"/>
  <c r="G25" i="14" s="1"/>
  <c r="G26" i="14" s="1"/>
  <c r="M276" i="21"/>
  <c r="N276" i="21" s="1"/>
  <c r="M162" i="6"/>
  <c r="N162" i="6" s="1"/>
  <c r="M276" i="6"/>
  <c r="N276" i="6" s="1"/>
  <c r="M10" i="15"/>
  <c r="E25" i="14" s="1"/>
  <c r="E26" i="14" s="1"/>
  <c r="M48" i="20"/>
  <c r="F25" i="17" s="1"/>
  <c r="F26" i="17" s="1"/>
  <c r="M352" i="21"/>
  <c r="N352" i="21" s="1"/>
  <c r="H19" i="23"/>
  <c r="C22" i="17" s="1"/>
  <c r="M23" i="14"/>
  <c r="M86" i="6"/>
  <c r="N86" i="6" s="1"/>
  <c r="K13" i="18"/>
  <c r="M124" i="15"/>
  <c r="H25" i="14" s="1"/>
  <c r="H26" i="14" s="1"/>
  <c r="M10" i="22"/>
  <c r="E25" i="19" s="1"/>
  <c r="E26" i="19" s="1"/>
  <c r="L203" i="21"/>
  <c r="J21" i="18"/>
  <c r="L355" i="15"/>
  <c r="N21" i="14"/>
  <c r="M76" i="16"/>
  <c r="I18" i="16"/>
  <c r="D21" i="14" s="1"/>
  <c r="D18" i="16"/>
  <c r="D8" i="14" s="1"/>
  <c r="I18" i="24"/>
  <c r="D21" i="18" s="1"/>
  <c r="D18" i="24"/>
  <c r="D8" i="18" s="1"/>
  <c r="L51" i="22"/>
  <c r="F21" i="19"/>
  <c r="L317" i="22"/>
  <c r="M21" i="19"/>
  <c r="M352" i="22"/>
  <c r="N13" i="19"/>
  <c r="L334" i="20"/>
  <c r="M24" i="17"/>
  <c r="J19" i="16" a="1"/>
  <c r="J19" i="16" s="1"/>
  <c r="C22" i="14"/>
  <c r="M314" i="6"/>
  <c r="N314" i="6" s="1"/>
  <c r="N73" i="16"/>
  <c r="O73" i="16" s="1"/>
  <c r="M352" i="15"/>
  <c r="L51" i="20"/>
  <c r="F21" i="17"/>
  <c r="L279" i="20"/>
  <c r="L21" i="17"/>
  <c r="L203" i="22"/>
  <c r="J21" i="19"/>
  <c r="L213" i="20"/>
  <c r="J23" i="17"/>
  <c r="L23" i="15"/>
  <c r="E23" i="14"/>
  <c r="L144" i="22"/>
  <c r="H24" i="19"/>
  <c r="L334" i="21"/>
  <c r="M24" i="18"/>
  <c r="L13" i="21"/>
  <c r="E21" i="18"/>
  <c r="L258" i="20"/>
  <c r="K24" i="17"/>
  <c r="L182" i="22"/>
  <c r="I24" i="19"/>
  <c r="L241" i="15"/>
  <c r="K21" i="14"/>
  <c r="M38" i="23"/>
  <c r="H18" i="23"/>
  <c r="C18" i="23"/>
  <c r="C8" i="17" s="1"/>
  <c r="L165" i="20"/>
  <c r="I21" i="17"/>
  <c r="L317" i="20"/>
  <c r="M21" i="17"/>
  <c r="M38" i="25"/>
  <c r="C18" i="25"/>
  <c r="C8" i="19" s="1"/>
  <c r="H18" i="25"/>
  <c r="L355" i="22"/>
  <c r="N21" i="19"/>
  <c r="M55" i="16"/>
  <c r="H23" i="16"/>
  <c r="M93" i="25"/>
  <c r="I23" i="25"/>
  <c r="D24" i="19" s="1"/>
  <c r="L296" i="20"/>
  <c r="L24" i="17"/>
  <c r="L296" i="22"/>
  <c r="L24" i="19"/>
  <c r="L99" i="22"/>
  <c r="G23" i="19"/>
  <c r="L289" i="20"/>
  <c r="L23" i="17"/>
  <c r="L89" i="20"/>
  <c r="G21" i="17"/>
  <c r="L106" i="20"/>
  <c r="G24" i="17"/>
  <c r="L241" i="20"/>
  <c r="K21" i="17"/>
  <c r="L89" i="22"/>
  <c r="G21" i="19"/>
  <c r="L220" i="21"/>
  <c r="J24" i="18"/>
  <c r="J21" i="25" a="1"/>
  <c r="J21" i="25" s="1"/>
  <c r="C23" i="19"/>
  <c r="N73" i="10"/>
  <c r="O73" i="10" s="1"/>
  <c r="M352" i="6"/>
  <c r="N352" i="6" s="1"/>
  <c r="L127" i="15"/>
  <c r="H21" i="14"/>
  <c r="L279" i="15"/>
  <c r="L21" i="14"/>
  <c r="N35" i="23"/>
  <c r="O35" i="23" s="1"/>
  <c r="L203" i="20"/>
  <c r="J21" i="17"/>
  <c r="L51" i="21"/>
  <c r="F21" i="18"/>
  <c r="L279" i="21"/>
  <c r="L21" i="18"/>
  <c r="M76" i="25"/>
  <c r="I18" i="25"/>
  <c r="D21" i="19" s="1"/>
  <c r="D18" i="25"/>
  <c r="D8" i="19" s="1"/>
  <c r="L241" i="22"/>
  <c r="K21" i="19"/>
  <c r="M93" i="16"/>
  <c r="I23" i="16"/>
  <c r="D24" i="14" s="1"/>
  <c r="L365" i="15"/>
  <c r="N23" i="14"/>
  <c r="L213" i="21"/>
  <c r="J23" i="18"/>
  <c r="L251" i="22"/>
  <c r="K23" i="19"/>
  <c r="M81" i="24"/>
  <c r="I19" i="24"/>
  <c r="D22" i="18" s="1"/>
  <c r="J21" i="23" a="1"/>
  <c r="J21" i="23" s="1"/>
  <c r="C23" i="17"/>
  <c r="L208" i="20"/>
  <c r="J22" i="17"/>
  <c r="L360" i="15"/>
  <c r="N22" i="14"/>
  <c r="M76" i="23"/>
  <c r="I18" i="23"/>
  <c r="D21" i="17" s="1"/>
  <c r="D18" i="23"/>
  <c r="D8" i="17" s="1"/>
  <c r="L13" i="15"/>
  <c r="E21" i="14"/>
  <c r="L165" i="15"/>
  <c r="I21" i="14"/>
  <c r="L355" i="20"/>
  <c r="N21" i="17"/>
  <c r="L165" i="21"/>
  <c r="I21" i="18"/>
  <c r="L317" i="21"/>
  <c r="M21" i="18"/>
  <c r="L127" i="22"/>
  <c r="H21" i="19"/>
  <c r="M55" i="23"/>
  <c r="H23" i="23"/>
  <c r="L68" i="22"/>
  <c r="F24" i="19"/>
  <c r="L220" i="20"/>
  <c r="J24" i="17"/>
  <c r="L296" i="15"/>
  <c r="L24" i="14"/>
  <c r="L30" i="22"/>
  <c r="E24" i="19"/>
  <c r="C23" i="18"/>
  <c r="L68" i="15"/>
  <c r="F24" i="14"/>
  <c r="L144" i="21"/>
  <c r="H24" i="18"/>
  <c r="L372" i="15"/>
  <c r="N24" i="14"/>
  <c r="L258" i="21"/>
  <c r="K24" i="18"/>
  <c r="M55" i="25"/>
  <c r="H23" i="25"/>
  <c r="L30" i="21"/>
  <c r="E24" i="18"/>
  <c r="L99" i="15"/>
  <c r="G23" i="14"/>
  <c r="L334" i="22"/>
  <c r="M24" i="19"/>
  <c r="L137" i="21"/>
  <c r="H23" i="18"/>
  <c r="L258" i="15"/>
  <c r="K24" i="14"/>
  <c r="L23" i="22"/>
  <c r="E23" i="19"/>
  <c r="L203" i="15"/>
  <c r="J21" i="14"/>
  <c r="M38" i="24"/>
  <c r="C18" i="24"/>
  <c r="C8" i="18" s="1"/>
  <c r="H18" i="24"/>
  <c r="L355" i="21"/>
  <c r="N21" i="18"/>
  <c r="L127" i="20"/>
  <c r="H21" i="17"/>
  <c r="L137" i="15"/>
  <c r="H23" i="14"/>
  <c r="L144" i="20"/>
  <c r="H24" i="17"/>
  <c r="L89" i="15"/>
  <c r="G21" i="14"/>
  <c r="L360" i="22"/>
  <c r="N22" i="19"/>
  <c r="L182" i="21"/>
  <c r="I24" i="18"/>
  <c r="L106" i="15"/>
  <c r="G24" i="14"/>
  <c r="L296" i="21"/>
  <c r="L24" i="18"/>
  <c r="L56" i="21"/>
  <c r="F22" i="18"/>
  <c r="L220" i="15"/>
  <c r="J24" i="14"/>
  <c r="L322" i="20"/>
  <c r="M22" i="17"/>
  <c r="L99" i="20"/>
  <c r="G23" i="17"/>
  <c r="M48" i="16"/>
  <c r="H21" i="16"/>
  <c r="L182" i="20"/>
  <c r="I24" i="17"/>
  <c r="L182" i="15"/>
  <c r="I24" i="14"/>
  <c r="C22" i="18"/>
  <c r="L284" i="22"/>
  <c r="L22" i="19"/>
  <c r="L61" i="21"/>
  <c r="F23" i="18"/>
  <c r="L30" i="15"/>
  <c r="E24" i="14"/>
  <c r="L258" i="22"/>
  <c r="K24" i="19"/>
  <c r="L372" i="20"/>
  <c r="N24" i="17"/>
  <c r="L365" i="22"/>
  <c r="N23" i="19"/>
  <c r="L372" i="21"/>
  <c r="N24" i="18"/>
  <c r="L106" i="22"/>
  <c r="G24" i="19"/>
  <c r="L89" i="21"/>
  <c r="G21" i="18"/>
  <c r="L30" i="20"/>
  <c r="E24" i="17"/>
  <c r="M93" i="24"/>
  <c r="I23" i="24"/>
  <c r="D24" i="18" s="1"/>
  <c r="L317" i="15"/>
  <c r="M21" i="14"/>
  <c r="L13" i="20"/>
  <c r="E21" i="17"/>
  <c r="L127" i="21"/>
  <c r="H21" i="18"/>
  <c r="L241" i="21"/>
  <c r="K21" i="18"/>
  <c r="L13" i="22"/>
  <c r="E21" i="19"/>
  <c r="L165" i="22"/>
  <c r="I21" i="19"/>
  <c r="L279" i="22"/>
  <c r="L21" i="19"/>
  <c r="L334" i="15"/>
  <c r="M24" i="14"/>
  <c r="D18" i="10"/>
  <c r="H23" i="24"/>
  <c r="L56" i="15"/>
  <c r="F22" i="14"/>
  <c r="L365" i="21"/>
  <c r="N23" i="18"/>
  <c r="L144" i="15"/>
  <c r="H24" i="14"/>
  <c r="M93" i="23"/>
  <c r="I23" i="23"/>
  <c r="D24" i="17" s="1"/>
  <c r="L68" i="21"/>
  <c r="F24" i="18"/>
  <c r="L68" i="20"/>
  <c r="F24" i="17"/>
  <c r="L18" i="22"/>
  <c r="E22" i="19"/>
  <c r="L220" i="22"/>
  <c r="J24" i="19"/>
  <c r="M38" i="16"/>
  <c r="C18" i="16"/>
  <c r="C8" i="14" s="1"/>
  <c r="H18" i="16"/>
  <c r="M314" i="22"/>
  <c r="M238" i="22"/>
  <c r="M200" i="22"/>
  <c r="M162" i="22"/>
  <c r="M86" i="22"/>
  <c r="M48" i="22"/>
  <c r="N73" i="25"/>
  <c r="O73" i="25" s="1"/>
  <c r="N35" i="25"/>
  <c r="O35" i="25" s="1"/>
  <c r="M314" i="21"/>
  <c r="M238" i="21"/>
  <c r="M200" i="21"/>
  <c r="M48" i="21"/>
  <c r="M76" i="24"/>
  <c r="N73" i="24"/>
  <c r="O73" i="24" s="1"/>
  <c r="M352" i="20"/>
  <c r="M314" i="20"/>
  <c r="M238" i="20"/>
  <c r="M200" i="20"/>
  <c r="M10" i="20"/>
  <c r="N73" i="23"/>
  <c r="O73" i="23" s="1"/>
  <c r="M276" i="15"/>
  <c r="M200" i="15"/>
  <c r="M162" i="15"/>
  <c r="N35" i="16"/>
  <c r="O35" i="16" s="1"/>
  <c r="M238" i="6"/>
  <c r="N238" i="6" s="1"/>
  <c r="M200" i="6"/>
  <c r="N200" i="6" s="1"/>
  <c r="M124" i="6"/>
  <c r="N124" i="6" s="1"/>
  <c r="M48" i="6"/>
  <c r="N48" i="6" s="1"/>
  <c r="N162" i="20"/>
  <c r="C42" i="13"/>
  <c r="C41" i="13"/>
  <c r="C40" i="13"/>
  <c r="C39" i="13"/>
  <c r="B42" i="13"/>
  <c r="B41" i="13"/>
  <c r="B40" i="13"/>
  <c r="B39" i="13"/>
  <c r="C38" i="13"/>
  <c r="C43" i="13" s="1"/>
  <c r="B38" i="13"/>
  <c r="B43" i="13" s="1"/>
  <c r="A42" i="13"/>
  <c r="A41" i="13"/>
  <c r="A40" i="13"/>
  <c r="A39" i="13"/>
  <c r="A38" i="13"/>
  <c r="D7" i="25"/>
  <c r="D7" i="24"/>
  <c r="D7" i="23"/>
  <c r="D7" i="16"/>
  <c r="I43" i="10"/>
  <c r="J43" i="10" s="1"/>
  <c r="I49" i="10"/>
  <c r="I48" i="10" a="1"/>
  <c r="I48" i="10" s="1"/>
  <c r="I47" i="10"/>
  <c r="I46" i="10" a="1"/>
  <c r="I46" i="10" s="1"/>
  <c r="I45" i="10"/>
  <c r="I44" i="10" a="1"/>
  <c r="I44" i="10" s="1"/>
  <c r="I36" i="10"/>
  <c r="J36" i="10" s="1"/>
  <c r="J21" i="24" l="1" a="1"/>
  <c r="J21" i="24" s="1"/>
  <c r="J19" i="23" a="1"/>
  <c r="J19" i="23" s="1"/>
  <c r="N86" i="15"/>
  <c r="N10" i="21"/>
  <c r="N314" i="15"/>
  <c r="H25" i="19"/>
  <c r="H26" i="19" s="1"/>
  <c r="N162" i="21"/>
  <c r="N124" i="21"/>
  <c r="G24" i="18"/>
  <c r="L106" i="21"/>
  <c r="M55" i="24"/>
  <c r="L25" i="17"/>
  <c r="L26" i="17" s="1"/>
  <c r="H25" i="17"/>
  <c r="H26" i="17" s="1"/>
  <c r="G25" i="17"/>
  <c r="G26" i="17" s="1"/>
  <c r="F25" i="14"/>
  <c r="F26" i="14" s="1"/>
  <c r="L25" i="18"/>
  <c r="L26" i="18" s="1"/>
  <c r="N276" i="22"/>
  <c r="K25" i="14"/>
  <c r="K26" i="14" s="1"/>
  <c r="J19" i="25" a="1"/>
  <c r="J19" i="25" s="1"/>
  <c r="N124" i="15"/>
  <c r="N10" i="15"/>
  <c r="N48" i="20"/>
  <c r="N10" i="22"/>
  <c r="N25" i="18"/>
  <c r="N26" i="18" s="1"/>
  <c r="N10" i="20"/>
  <c r="E25" i="17"/>
  <c r="E26" i="17" s="1"/>
  <c r="N86" i="21"/>
  <c r="G25" i="18"/>
  <c r="G26" i="18" s="1"/>
  <c r="N238" i="20"/>
  <c r="K25" i="17"/>
  <c r="K26" i="17" s="1"/>
  <c r="N25" i="19"/>
  <c r="N26" i="19" s="1"/>
  <c r="N352" i="22"/>
  <c r="N25" i="14"/>
  <c r="N26" i="14" s="1"/>
  <c r="N352" i="15"/>
  <c r="L372" i="22"/>
  <c r="N24" i="19"/>
  <c r="N314" i="20"/>
  <c r="M25" i="17"/>
  <c r="M26" i="17" s="1"/>
  <c r="N238" i="21"/>
  <c r="K25" i="18"/>
  <c r="K26" i="18" s="1"/>
  <c r="N238" i="22"/>
  <c r="K25" i="19"/>
  <c r="K26" i="19" s="1"/>
  <c r="N162" i="15"/>
  <c r="I25" i="14"/>
  <c r="I26" i="14" s="1"/>
  <c r="N314" i="22"/>
  <c r="M25" i="19"/>
  <c r="M26" i="19" s="1"/>
  <c r="J23" i="16" a="1"/>
  <c r="J23" i="16" s="1"/>
  <c r="C24" i="14"/>
  <c r="N200" i="15"/>
  <c r="J25" i="14"/>
  <c r="J26" i="14" s="1"/>
  <c r="J19" i="24" a="1"/>
  <c r="J19" i="24" s="1"/>
  <c r="J23" i="23" a="1"/>
  <c r="J23" i="23" s="1"/>
  <c r="C24" i="17"/>
  <c r="N352" i="20"/>
  <c r="N25" i="17"/>
  <c r="N26" i="17" s="1"/>
  <c r="N314" i="21"/>
  <c r="M25" i="18"/>
  <c r="M26" i="18" s="1"/>
  <c r="N276" i="15"/>
  <c r="L25" i="14"/>
  <c r="L26" i="14" s="1"/>
  <c r="J18" i="16" a="1"/>
  <c r="J18" i="16" s="1"/>
  <c r="C21" i="14"/>
  <c r="J18" i="24" a="1"/>
  <c r="J18" i="24" s="1"/>
  <c r="C21" i="18"/>
  <c r="N48" i="22"/>
  <c r="F25" i="19"/>
  <c r="F26" i="19" s="1"/>
  <c r="N48" i="21"/>
  <c r="F25" i="18"/>
  <c r="F26" i="18" s="1"/>
  <c r="J18" i="25" a="1"/>
  <c r="J18" i="25" s="1"/>
  <c r="C21" i="19"/>
  <c r="J18" i="23" a="1"/>
  <c r="J18" i="23" s="1"/>
  <c r="C21" i="17"/>
  <c r="N86" i="22"/>
  <c r="G25" i="19"/>
  <c r="G26" i="19" s="1"/>
  <c r="N200" i="20"/>
  <c r="J25" i="17"/>
  <c r="J26" i="17" s="1"/>
  <c r="C24" i="19"/>
  <c r="J23" i="25" a="1"/>
  <c r="J23" i="25" s="1"/>
  <c r="N162" i="22"/>
  <c r="I25" i="19"/>
  <c r="I26" i="19" s="1"/>
  <c r="J23" i="24" a="1"/>
  <c r="J23" i="24" s="1"/>
  <c r="C24" i="18"/>
  <c r="N200" i="21"/>
  <c r="J25" i="18"/>
  <c r="J26" i="18" s="1"/>
  <c r="N200" i="22"/>
  <c r="J25" i="19"/>
  <c r="J26" i="19" s="1"/>
  <c r="J21" i="16" a="1"/>
  <c r="J21" i="16" s="1"/>
  <c r="C23" i="14"/>
  <c r="J48" i="10"/>
  <c r="C21" i="10" s="1"/>
  <c r="J51" i="10" a="1"/>
  <c r="J51" i="10" s="1"/>
  <c r="C22" i="10" s="1"/>
  <c r="A30" i="18"/>
  <c r="A30" i="19"/>
  <c r="A30" i="14"/>
  <c r="A30" i="17"/>
  <c r="C25" i="11" l="1"/>
  <c r="D25" i="11"/>
  <c r="D3" i="25" l="1"/>
  <c r="D3" i="24"/>
  <c r="D2" i="24"/>
  <c r="D8" i="24" s="1"/>
  <c r="C26" i="18" s="1"/>
  <c r="D2" i="23"/>
  <c r="D8" i="23" s="1"/>
  <c r="C26" i="17" s="1"/>
  <c r="D2" i="16"/>
  <c r="D8" i="16" s="1"/>
  <c r="C26" i="14" s="1"/>
  <c r="C15" i="10"/>
  <c r="L55" i="10"/>
  <c r="M55" i="10" l="1"/>
  <c r="H23" i="10"/>
  <c r="C5" i="11"/>
  <c r="D2" i="25"/>
  <c r="D8" i="25" s="1"/>
  <c r="C26" i="19" s="1"/>
  <c r="D9" i="25"/>
  <c r="D26" i="19" s="1"/>
  <c r="D9" i="24"/>
  <c r="D4" i="24"/>
  <c r="D41" i="13" s="1"/>
  <c r="D3" i="23"/>
  <c r="D3" i="16"/>
  <c r="D16" i="10"/>
  <c r="H7" i="11"/>
  <c r="N7" i="11"/>
  <c r="G7" i="11"/>
  <c r="M7" i="11"/>
  <c r="H5" i="11"/>
  <c r="I6" i="11"/>
  <c r="N5" i="11"/>
  <c r="G5" i="11"/>
  <c r="H6" i="11"/>
  <c r="M5" i="11"/>
  <c r="J7" i="11"/>
  <c r="N6" i="11"/>
  <c r="F5" i="11"/>
  <c r="G6" i="11"/>
  <c r="L5" i="11"/>
  <c r="F7" i="11"/>
  <c r="L7" i="11"/>
  <c r="I7" i="11"/>
  <c r="M6" i="11"/>
  <c r="F6" i="11"/>
  <c r="K5" i="11"/>
  <c r="L6" i="11"/>
  <c r="J5" i="11"/>
  <c r="K6" i="11"/>
  <c r="I5" i="11"/>
  <c r="J6" i="11"/>
  <c r="K7" i="11"/>
  <c r="D15" i="10"/>
  <c r="C16" i="10"/>
  <c r="L38" i="10"/>
  <c r="D7" i="10"/>
  <c r="C19" i="10"/>
  <c r="L35" i="10"/>
  <c r="J44" i="10"/>
  <c r="D20" i="10"/>
  <c r="D19" i="10"/>
  <c r="N9" i="11"/>
  <c r="M9" i="11"/>
  <c r="K9" i="11"/>
  <c r="I9" i="11"/>
  <c r="L9" i="11"/>
  <c r="F9" i="11"/>
  <c r="G9" i="11"/>
  <c r="H9" i="11"/>
  <c r="D10" i="24" l="1"/>
  <c r="F41" i="13" s="1"/>
  <c r="D26" i="18"/>
  <c r="M38" i="10"/>
  <c r="C18" i="10"/>
  <c r="D10" i="25"/>
  <c r="F5" i="25" s="1"/>
  <c r="L48" i="10"/>
  <c r="J9" i="11"/>
  <c r="H12" i="11"/>
  <c r="I10" i="11"/>
  <c r="D10" i="11"/>
  <c r="D6" i="11"/>
  <c r="J10" i="11"/>
  <c r="C7" i="11"/>
  <c r="F11" i="11"/>
  <c r="K12" i="11"/>
  <c r="N12" i="11"/>
  <c r="D7" i="11"/>
  <c r="D9" i="11"/>
  <c r="G20" i="11"/>
  <c r="N20" i="11"/>
  <c r="M11" i="11"/>
  <c r="D12" i="11"/>
  <c r="C6" i="11"/>
  <c r="F10" i="11"/>
  <c r="G12" i="11"/>
  <c r="I12" i="11"/>
  <c r="K10" i="11"/>
  <c r="N10" i="11"/>
  <c r="J11" i="11"/>
  <c r="L12" i="11"/>
  <c r="M12" i="11"/>
  <c r="D11" i="11"/>
  <c r="C12" i="11"/>
  <c r="D5" i="11"/>
  <c r="F20" i="11"/>
  <c r="J20" i="11"/>
  <c r="H11" i="11"/>
  <c r="M20" i="11"/>
  <c r="N11" i="11"/>
  <c r="M10" i="11"/>
  <c r="L10" i="11"/>
  <c r="H10" i="11"/>
  <c r="F12" i="11"/>
  <c r="C9" i="11"/>
  <c r="K20" i="11"/>
  <c r="L11" i="11"/>
  <c r="H20" i="11"/>
  <c r="K11" i="11"/>
  <c r="G11" i="11"/>
  <c r="G10" i="11"/>
  <c r="J12" i="11"/>
  <c r="D4" i="25"/>
  <c r="D42" i="13" s="1"/>
  <c r="D9" i="23"/>
  <c r="D4" i="23"/>
  <c r="D40" i="13" s="1"/>
  <c r="D9" i="16"/>
  <c r="D4" i="16"/>
  <c r="D39" i="13" s="1"/>
  <c r="C20" i="10"/>
  <c r="L43" i="10"/>
  <c r="M43" i="10" s="1"/>
  <c r="L20" i="11"/>
  <c r="I20" i="11"/>
  <c r="L14" i="11"/>
  <c r="K14" i="11"/>
  <c r="H14" i="11"/>
  <c r="I14" i="11"/>
  <c r="I11" i="11"/>
  <c r="I15" i="10"/>
  <c r="M35" i="10"/>
  <c r="H15" i="10"/>
  <c r="G14" i="11"/>
  <c r="J14" i="11"/>
  <c r="N14" i="11"/>
  <c r="F14" i="11"/>
  <c r="M14" i="11"/>
  <c r="F5" i="24" l="1"/>
  <c r="D10" i="16"/>
  <c r="F39" i="13" s="1"/>
  <c r="D26" i="14"/>
  <c r="D10" i="23"/>
  <c r="F5" i="23" s="1"/>
  <c r="D26" i="17"/>
  <c r="J15" i="10" a="1"/>
  <c r="J15" i="10" s="1"/>
  <c r="F42" i="13"/>
  <c r="C11" i="11"/>
  <c r="C10" i="11"/>
  <c r="L21" i="11"/>
  <c r="D14" i="11"/>
  <c r="D20" i="11"/>
  <c r="C14" i="11"/>
  <c r="N22" i="11"/>
  <c r="M22" i="11"/>
  <c r="L22" i="11"/>
  <c r="K22" i="11"/>
  <c r="J22" i="11"/>
  <c r="I22" i="11"/>
  <c r="H22" i="11"/>
  <c r="G22" i="11"/>
  <c r="F22" i="11"/>
  <c r="N23" i="11"/>
  <c r="M23" i="11"/>
  <c r="L23" i="11"/>
  <c r="K23" i="11"/>
  <c r="J23" i="11"/>
  <c r="I23" i="11"/>
  <c r="H23" i="11"/>
  <c r="G23" i="11"/>
  <c r="F23" i="11"/>
  <c r="N21" i="11"/>
  <c r="M21" i="11"/>
  <c r="K21" i="11"/>
  <c r="J21" i="11"/>
  <c r="I21" i="11"/>
  <c r="H21" i="11"/>
  <c r="G21" i="11"/>
  <c r="F21" i="11"/>
  <c r="J13" i="11"/>
  <c r="F13" i="11"/>
  <c r="H13" i="11"/>
  <c r="M13" i="11"/>
  <c r="K13" i="11"/>
  <c r="L13" i="11"/>
  <c r="N13" i="11"/>
  <c r="I13" i="11"/>
  <c r="G13" i="11"/>
  <c r="M48" i="10"/>
  <c r="H21" i="10"/>
  <c r="N35" i="10"/>
  <c r="H19" i="10"/>
  <c r="I21" i="10"/>
  <c r="I18" i="10"/>
  <c r="I19" i="10"/>
  <c r="H18" i="10"/>
  <c r="C20" i="11"/>
  <c r="J19" i="10" l="1" a="1"/>
  <c r="J19" i="10" s="1"/>
  <c r="J18" i="10" a="1"/>
  <c r="J18" i="10" s="1"/>
  <c r="F5" i="16"/>
  <c r="F40" i="13"/>
  <c r="J21" i="10" a="1"/>
  <c r="J21" i="10" s="1"/>
  <c r="C23" i="11"/>
  <c r="D13" i="11"/>
  <c r="D8" i="11"/>
  <c r="C8" i="11"/>
  <c r="C21" i="11"/>
  <c r="C22" i="11"/>
  <c r="C13" i="11"/>
  <c r="N24" i="11"/>
  <c r="M24" i="11"/>
  <c r="L24" i="11"/>
  <c r="K24" i="11"/>
  <c r="J24" i="11"/>
  <c r="I24" i="11"/>
  <c r="H24" i="11"/>
  <c r="G24" i="11"/>
  <c r="F24" i="11"/>
  <c r="D23" i="11"/>
  <c r="I23" i="10"/>
  <c r="D21" i="11"/>
  <c r="D22" i="11"/>
  <c r="O35" i="10"/>
  <c r="D2" i="10"/>
  <c r="D8" i="10" s="1"/>
  <c r="D3" i="10"/>
  <c r="J23" i="10" l="1" a="1"/>
  <c r="J23" i="10" s="1"/>
  <c r="C24" i="11"/>
  <c r="C26" i="11"/>
  <c r="N25" i="11"/>
  <c r="N26" i="11" s="1"/>
  <c r="M25" i="11"/>
  <c r="M26" i="11" s="1"/>
  <c r="L25" i="11"/>
  <c r="L26" i="11" s="1"/>
  <c r="K25" i="11"/>
  <c r="K26" i="11" s="1"/>
  <c r="J25" i="11"/>
  <c r="J26" i="11" s="1"/>
  <c r="I25" i="11"/>
  <c r="I26" i="11" s="1"/>
  <c r="H25" i="11"/>
  <c r="H26" i="11" s="1"/>
  <c r="G25" i="11"/>
  <c r="G26" i="11" s="1"/>
  <c r="F25" i="11"/>
  <c r="F26" i="11" s="1"/>
  <c r="D24" i="11"/>
  <c r="D4" i="10"/>
  <c r="D38" i="13" s="1"/>
  <c r="D43" i="13" s="1"/>
  <c r="D9" i="10"/>
  <c r="E6" i="11" l="1"/>
  <c r="E12" i="11"/>
  <c r="D10" i="10"/>
  <c r="F5" i="10" s="1"/>
  <c r="D26" i="11"/>
  <c r="F38" i="13" l="1"/>
  <c r="F43" i="13" s="1"/>
  <c r="E9" i="11"/>
  <c r="E7" i="11" l="1"/>
  <c r="E5" i="11" l="1"/>
  <c r="G8" i="11" s="1"/>
  <c r="E8" i="11" l="1"/>
  <c r="L8" i="11"/>
  <c r="N8" i="11"/>
  <c r="K8" i="11"/>
  <c r="H8" i="11"/>
  <c r="F8" i="11"/>
  <c r="J8" i="11"/>
  <c r="M8" i="11"/>
  <c r="E20" i="11"/>
  <c r="I8" i="11"/>
  <c r="E11" i="11"/>
  <c r="E10" i="11"/>
  <c r="E14" i="11"/>
  <c r="E22" i="11" l="1"/>
  <c r="E13" i="11"/>
  <c r="E23" i="11" l="1"/>
  <c r="E24" i="11"/>
  <c r="E21" i="11" l="1"/>
  <c r="E25" i="11" l="1"/>
  <c r="E26" i="1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<sst xmlns="http://schemas.openxmlformats.org/spreadsheetml/2006/main" count="6460" uniqueCount="324">
  <si>
    <t xml:space="preserve">This sheet provides the formulas used to calculate index values from the field values.  Formulas are fit to known delineations between Functioning, Functioning-At-Risk and Not Functioning. </t>
  </si>
  <si>
    <t xml:space="preserve">This sheet is locked to prevent editing. If you have suggested changes based on watershed-specific data, please contact your local permitting agency or client. </t>
  </si>
  <si>
    <t>Quick reference links</t>
  </si>
  <si>
    <t>Hydrology</t>
  </si>
  <si>
    <t>Hydraulics</t>
  </si>
  <si>
    <t>Geomorphology I</t>
  </si>
  <si>
    <t>Geomorphology II</t>
  </si>
  <si>
    <t>Biology</t>
  </si>
  <si>
    <t>Water Quality</t>
  </si>
  <si>
    <t>Watershed Land Use Runoff Score</t>
  </si>
  <si>
    <t>Bank Height Ratio</t>
  </si>
  <si>
    <t>% Streambank Erosion</t>
  </si>
  <si>
    <t>TN Macroinvertebrate Index</t>
  </si>
  <si>
    <t>Total TMI Score</t>
  </si>
  <si>
    <t>E. coli</t>
  </si>
  <si>
    <t>Stormwater Infiltration</t>
  </si>
  <si>
    <t>Entrenchment Ratio</t>
  </si>
  <si>
    <t>Entrenchment Ratio - A-type Streams</t>
  </si>
  <si>
    <t>% Streambank Armoring</t>
  </si>
  <si>
    <t>% Clingers</t>
  </si>
  <si>
    <t>% Nutrient Tolerant Macros</t>
  </si>
  <si>
    <t>Entrenchment Ratio - B-type Streams</t>
  </si>
  <si>
    <t>Canopy Cover</t>
  </si>
  <si>
    <t>Rapid Geomorphic Assessment</t>
  </si>
  <si>
    <t>% EPT-Cheum</t>
  </si>
  <si>
    <t>Nitrate-Nitrite</t>
  </si>
  <si>
    <t>Entrenchment Ratio - C-type Streams</t>
  </si>
  <si>
    <t>% Invasive Species</t>
  </si>
  <si>
    <t>Wolman Pebble Count</t>
  </si>
  <si>
    <t>% OC</t>
  </si>
  <si>
    <t>Total Phosphorous</t>
  </si>
  <si>
    <t>Entrenchment Ratio - E-type Streams</t>
  </si>
  <si>
    <t>Average DBH</t>
  </si>
  <si>
    <t>% Riffle</t>
  </si>
  <si>
    <t>Ecoregion 65, 73 &amp; 74</t>
  </si>
  <si>
    <t>Aggradation Ratio</t>
  </si>
  <si>
    <t>Ecoregion 66</t>
  </si>
  <si>
    <t>Floodplain Inundation Frequency</t>
  </si>
  <si>
    <t>Ecoregion 67</t>
  </si>
  <si>
    <t>Ecoregion 68. 69 &amp; 71</t>
  </si>
  <si>
    <t>Pool-Pool Spacing Ratio</t>
  </si>
  <si>
    <t>Pool Depth Ratio</t>
  </si>
  <si>
    <t>HYDROLOGY</t>
  </si>
  <si>
    <t>HYDRAULICS</t>
  </si>
  <si>
    <t>GEOMORPHOLOGY I</t>
  </si>
  <si>
    <t>GEOMORPHOLOGY II</t>
  </si>
  <si>
    <t>BIOLOGY</t>
  </si>
  <si>
    <t>WATER QUALITY</t>
  </si>
  <si>
    <t>Bank Height Ratio (BHR)</t>
  </si>
  <si>
    <t xml:space="preserve">TMI </t>
  </si>
  <si>
    <t>E. Coli (cfu/100mL)</t>
  </si>
  <si>
    <t>Field Value</t>
  </si>
  <si>
    <t>66 &amp; 74/65</t>
  </si>
  <si>
    <t>Field</t>
  </si>
  <si>
    <t>Index Value</t>
  </si>
  <si>
    <t>67, 68/69, &amp; 71</t>
  </si>
  <si>
    <t>Index</t>
  </si>
  <si>
    <t>Coefficients - Y = a * X + b</t>
  </si>
  <si>
    <t>a</t>
  </si>
  <si>
    <t>F</t>
  </si>
  <si>
    <t>FAR</t>
  </si>
  <si>
    <t>b</t>
  </si>
  <si>
    <t>&lt;32</t>
  </si>
  <si>
    <t>&gt;=32</t>
  </si>
  <si>
    <t>NF &amp; FAR</t>
  </si>
  <si>
    <t>Entrenchment Ratio (ER) A Streams</t>
  </si>
  <si>
    <t>% Clingers - Plot 1</t>
  </si>
  <si>
    <t>74b, DA &lt;= 2 sq.mi.</t>
  </si>
  <si>
    <t>65abei, DA &lt;= 2 sq.mi.</t>
  </si>
  <si>
    <t>65abei, 65j, 66deik, 66fgj, 68a, 69de, 74b
67fghi, DA &lt;= 2 sq.mi.
68cd, Jan - June</t>
  </si>
  <si>
    <t>74a, Jan-June, DA &gt; 2 sq.mi.
71i, DA &gt; 2 sq.mi., SQBANK</t>
  </si>
  <si>
    <t>67fghi, DA &gt; 2 sq.mi.
68cd, July - Dec
71fgh, DA &gt; 2 sq.mi.
73ab</t>
  </si>
  <si>
    <t>65abei and 74b, DA&gt; 2 sq.mi.</t>
  </si>
  <si>
    <t>68b, DA &gt; 2sq.mi.
71e
71i, DA &gt; 2sq.mi.</t>
  </si>
  <si>
    <t>68b, DA &gt; 2 sq.mi.</t>
  </si>
  <si>
    <t>71fgh, DA &lt;= 2 sq.mi.
71i, DA &lt;= 2sq.mi.
74a, DA &gt; 2 sq.mi.</t>
  </si>
  <si>
    <t>Coefficients - Y = a * X^2 + b * X + c</t>
  </si>
  <si>
    <t>Coefficients - Y = a * X^2 + b * X + C</t>
  </si>
  <si>
    <t>c</t>
  </si>
  <si>
    <t>Entrenchment Ratio (ER) B and Bc Streams</t>
  </si>
  <si>
    <t xml:space="preserve">69de / DA &lt;=2.5 </t>
  </si>
  <si>
    <t>FAR&amp; NF</t>
  </si>
  <si>
    <t>NF</t>
  </si>
  <si>
    <t>8-10</t>
  </si>
  <si>
    <t>11-17</t>
  </si>
  <si>
    <t>18-32</t>
  </si>
  <si>
    <t>% Clingers - Plot 2</t>
  </si>
  <si>
    <t xml:space="preserve">65abei / DA &lt;=2.5 </t>
  </si>
  <si>
    <t>71i, DA &lt;= 2 sq.mi.
68cd, Jan - June</t>
  </si>
  <si>
    <t xml:space="preserve">65j / DA &lt;=2.5 </t>
  </si>
  <si>
    <t>68cd, July - Dec
68a, Jan - June</t>
  </si>
  <si>
    <t xml:space="preserve">68c / DA &lt;=2.5 </t>
  </si>
  <si>
    <t>71i, DA &gt; 2 sq.mi., SQKICK
67fghi, DA &lt;= 2 sq.mi.
65j</t>
  </si>
  <si>
    <t xml:space="preserve">68a / DA &lt;=2.5 </t>
  </si>
  <si>
    <t>67fghi, DA &gt; 2sq.mi.
69de
74a, July-Dec, DA &gt; 2 sq.mi.</t>
  </si>
  <si>
    <t>66deik, 71e, 71fgh</t>
  </si>
  <si>
    <t>66fgj
68a, July - Dec</t>
  </si>
  <si>
    <t>Entrenchment Ratio (ER) C Streams</t>
  </si>
  <si>
    <t xml:space="preserve">71f / DA &lt;=2.5 </t>
  </si>
  <si>
    <t>% EPT-Cheum - Plot 1</t>
  </si>
  <si>
    <t xml:space="preserve">74a / DA &lt;=2.5 </t>
  </si>
  <si>
    <t xml:space="preserve">67fghi / DA &lt;=2.5 </t>
  </si>
  <si>
    <t>73ab</t>
  </si>
  <si>
    <t xml:space="preserve">73a / DA &lt;=2.5 </t>
  </si>
  <si>
    <t>74a, Jan-June, DA &gt; 2 sq.mi.</t>
  </si>
  <si>
    <t>71i, DA &gt; 2 sq.mi., SQBANK</t>
  </si>
  <si>
    <t>65abei and 74b, DA&gt; 2 sq.mi.
71i, DA &gt; 2 sq.mi., SQKICK</t>
  </si>
  <si>
    <t>Functioning</t>
  </si>
  <si>
    <t>Entrenchment Ratio (ER) E Streams</t>
  </si>
  <si>
    <t>Percent Riffle for Ecoregions 65, 73 &amp; 74</t>
  </si>
  <si>
    <t>Rising Limb</t>
  </si>
  <si>
    <t>Falling Limb</t>
  </si>
  <si>
    <t xml:space="preserve">66d / DA &lt;=2.5 </t>
  </si>
  <si>
    <t xml:space="preserve">71ghi / DA &lt;=2.5 </t>
  </si>
  <si>
    <t xml:space="preserve">74b / DA &lt;=2.5 </t>
  </si>
  <si>
    <t>% EPT-Cheum - Plot 2</t>
  </si>
  <si>
    <t xml:space="preserve">71e / DA &lt;=2.5 </t>
  </si>
  <si>
    <t>65abei, DA &lt;= 2 sq.mi.
68cd, July - Dec
71e</t>
  </si>
  <si>
    <t>65j, 67fghi
71i, DA &lt;= 2 sq.mi.
74a, July-Dec, DA &gt; 2 sq.mi.</t>
  </si>
  <si>
    <t>68a
68b, DA &gt; 2 sq.mi.
71fgh, DA &gt; 2 sq.mi.</t>
  </si>
  <si>
    <t>66fgj
71fgh, DA &lt;= 2 sq.mi.</t>
  </si>
  <si>
    <t>66deik
68cd, Jan - June
69de, July - Dec</t>
  </si>
  <si>
    <t>69de, Jan - June</t>
  </si>
  <si>
    <t xml:space="preserve">Aggradation Ratio </t>
  </si>
  <si>
    <t>Percent Riffle for Ecoregion 66</t>
  </si>
  <si>
    <t>Coefficients - Y = a * X^3 + b * X^2 + c * X + d</t>
  </si>
  <si>
    <t xml:space="preserve">Coefficients - Y = a * X + b </t>
  </si>
  <si>
    <t>d</t>
  </si>
  <si>
    <t xml:space="preserve">66efg </t>
  </si>
  <si>
    <t xml:space="preserve">68b </t>
  </si>
  <si>
    <t>66efg</t>
  </si>
  <si>
    <t>68b</t>
  </si>
  <si>
    <t>% OC - Plot 1</t>
  </si>
  <si>
    <t>67fghi, 71e, 73ab
71fgh, DA &gt; 2 sq.mi.</t>
  </si>
  <si>
    <t>66deik, 66fgj, 68a, 68cd
69de, July - Dec
71i, DA &lt;= 2 sq.mi.
71i, DA &gt; 2sq.mi., SQBANK
74a, July - Dec, DA &gt; 2 sq.mi.</t>
  </si>
  <si>
    <t>69de, Jan - June
71i, DA &gt; 2 sq.mi., SQKICK</t>
  </si>
  <si>
    <t>65j
68b, DA &gt; 2 sq.mi.</t>
  </si>
  <si>
    <t>Percent Riffle for Ecoregion 67</t>
  </si>
  <si>
    <t>2-5</t>
  </si>
  <si>
    <t>5-10</t>
  </si>
  <si>
    <t>10-25</t>
  </si>
  <si>
    <t>25-100</t>
  </si>
  <si>
    <t xml:space="preserve">73a / DA &gt; 2.5 </t>
  </si>
  <si>
    <t xml:space="preserve">68a / DA &gt; 2.5 </t>
  </si>
  <si>
    <t xml:space="preserve">74a / DA &gt; 2.5 </t>
  </si>
  <si>
    <t xml:space="preserve">69de / DA &gt; 2.5 </t>
  </si>
  <si>
    <t>% OC - Plot 2</t>
  </si>
  <si>
    <t>65abei, DA &lt;= 2 sq.mi.
71fgh, DA &lt;= 2 sq.mi.</t>
  </si>
  <si>
    <t>Percent Riffle for Ecoregions 68, 69 &amp; 71</t>
  </si>
  <si>
    <t>&lt;1.0</t>
  </si>
  <si>
    <t>1.0-1.3</t>
  </si>
  <si>
    <t xml:space="preserve">71f / DA &gt; 2.5 </t>
  </si>
  <si>
    <t xml:space="preserve">65abei / DA &gt; 2.5 </t>
  </si>
  <si>
    <t xml:space="preserve">65j / DA &gt; 2.5 </t>
  </si>
  <si>
    <t xml:space="preserve">68c / DA &gt; 2.5 </t>
  </si>
  <si>
    <t>Pool Spacing Ratio for Slope &lt;= 2%</t>
  </si>
  <si>
    <t xml:space="preserve">67fghi / DA &gt; 2.5 </t>
  </si>
  <si>
    <t xml:space="preserve">74b / DA &gt; 2.5 </t>
  </si>
  <si>
    <t xml:space="preserve">66d / DA &gt; 2.5 </t>
  </si>
  <si>
    <t xml:space="preserve">71ghi / DA &gt; 2.5 </t>
  </si>
  <si>
    <t xml:space="preserve">71e / DA &gt; 2.5 </t>
  </si>
  <si>
    <t>Pool Spacing Ratio for Slopes &gt; 2%</t>
  </si>
  <si>
    <t xml:space="preserve">66deg &gt; 2.5 </t>
  </si>
  <si>
    <t xml:space="preserve">68b &gt; 2.5 </t>
  </si>
  <si>
    <t xml:space="preserve">68ac &gt; 2.5 </t>
  </si>
  <si>
    <t xml:space="preserve">Pool Depth Ratio </t>
  </si>
  <si>
    <t xml:space="preserve">71fg &gt; 2.5 </t>
  </si>
  <si>
    <t xml:space="preserve">67fhi &gt; 2.5 </t>
  </si>
  <si>
    <t xml:space="preserve">71fg &gt; 2.5, NF </t>
  </si>
  <si>
    <t xml:space="preserve">71fg &gt; 2.5, FAR </t>
  </si>
  <si>
    <t xml:space="preserve">65j &gt; 2.5 </t>
  </si>
  <si>
    <t xml:space="preserve">69de &gt; 2.5 </t>
  </si>
  <si>
    <t xml:space="preserve">71e &gt; 2.5 </t>
  </si>
  <si>
    <t xml:space="preserve">66f &gt; 2.5 </t>
  </si>
  <si>
    <t xml:space="preserve">67g &gt; 2.5 </t>
  </si>
  <si>
    <t xml:space="preserve">74b &gt; 2.5 </t>
  </si>
  <si>
    <t>Functioning 67g &amp; 74b</t>
  </si>
  <si>
    <t xml:space="preserve">71hi &gt; 2.5 </t>
  </si>
  <si>
    <t xml:space="preserve">73a &gt; 2.5 </t>
  </si>
  <si>
    <t xml:space="preserve">74a &gt; 2.5 </t>
  </si>
  <si>
    <t xml:space="preserve">65abei &gt; 2.5 </t>
  </si>
  <si>
    <t>66deg / DA &lt;= 2.5</t>
  </si>
  <si>
    <t>67fhi / DA &lt;= 2.5</t>
  </si>
  <si>
    <t>65abei / DA &lt;= 2.5</t>
  </si>
  <si>
    <t>68b / DA &lt;= 2.5</t>
  </si>
  <si>
    <t>69de / DA &lt;= 2.5</t>
  </si>
  <si>
    <t>68ac / DA &lt;= 2.5</t>
  </si>
  <si>
    <t>71fg / DA &lt;= 2.5</t>
  </si>
  <si>
    <t xml:space="preserve">69de, 68ac, 71fg </t>
  </si>
  <si>
    <t>71e / DA &lt;= 2.5</t>
  </si>
  <si>
    <t>67g / DA &lt;= 2.5</t>
  </si>
  <si>
    <t>65j / DA &lt;= 2.5</t>
  </si>
  <si>
    <t>66f / DA &lt;= 2.5</t>
  </si>
  <si>
    <t>71hi / DA &lt;= 2.5</t>
  </si>
  <si>
    <t>74b / DA &lt;= 2.5</t>
  </si>
  <si>
    <t>74a / DA &lt;= 2.5</t>
  </si>
  <si>
    <t>73a / DA &lt;= 2.5</t>
  </si>
  <si>
    <t>Project Name:</t>
  </si>
  <si>
    <t>Reach ID:</t>
  </si>
  <si>
    <t>Stream Name:</t>
  </si>
  <si>
    <t>Ecoregion:</t>
  </si>
  <si>
    <t>Stream Type:</t>
  </si>
  <si>
    <t>Flow Type:</t>
  </si>
  <si>
    <t>Biology / Water Quality</t>
  </si>
  <si>
    <t>Functional Category</t>
  </si>
  <si>
    <t>Parameter</t>
  </si>
  <si>
    <t>Metric</t>
  </si>
  <si>
    <t>Catchment Hydrology</t>
  </si>
  <si>
    <t>Reach Runoff</t>
  </si>
  <si>
    <t>Floodplain Storage</t>
  </si>
  <si>
    <t>Click Here</t>
  </si>
  <si>
    <t>Floodplain Connectivity</t>
  </si>
  <si>
    <t>Bank-height Ratio</t>
  </si>
  <si>
    <t>Large Woody Debris</t>
  </si>
  <si>
    <t>Riparian Corridor</t>
  </si>
  <si>
    <t>Channel Stability</t>
  </si>
  <si>
    <t>Physical Habitat</t>
  </si>
  <si>
    <t>Optional</t>
  </si>
  <si>
    <t>Pool depth ratio</t>
  </si>
  <si>
    <t>Macro Collection Season:</t>
  </si>
  <si>
    <t>Stream Slope (%):</t>
  </si>
  <si>
    <t>Macro Collection Method:</t>
  </si>
  <si>
    <t>Valley Type:</t>
  </si>
  <si>
    <t>Notes</t>
  </si>
  <si>
    <t>Parameter Score</t>
  </si>
  <si>
    <t>Category Score</t>
  </si>
  <si>
    <t>Category</t>
  </si>
  <si>
    <t>/0.50</t>
  </si>
  <si>
    <t>Channel Incision (shear stress ratio)</t>
  </si>
  <si>
    <t>Pool-Pool spacing ratio</t>
  </si>
  <si>
    <t>Total Tennessee Macroinvertebrate Index</t>
  </si>
  <si>
    <t>Partial TMI Data</t>
  </si>
  <si>
    <t>Condition Score</t>
  </si>
  <si>
    <t>Condition</t>
  </si>
  <si>
    <t>Infiltration Potential</t>
  </si>
  <si>
    <t>Reach ID</t>
  </si>
  <si>
    <t>ECS</t>
  </si>
  <si>
    <t>Bankfull/Non-bankfull:</t>
  </si>
  <si>
    <t>Drainage Area (sq mi):</t>
  </si>
  <si>
    <t>Upstream Latitude:</t>
  </si>
  <si>
    <t>Upstream Longitude:</t>
  </si>
  <si>
    <t>Downstream Latitude:</t>
  </si>
  <si>
    <t>Downstream Longitude:</t>
  </si>
  <si>
    <t>Stream Data</t>
  </si>
  <si>
    <t>PCS</t>
  </si>
  <si>
    <t>FUNCTIONAL LIFT SUMMARY</t>
  </si>
  <si>
    <t>MITIGATION SUMMARY</t>
  </si>
  <si>
    <t>Exisiting Condition Score (ECS)</t>
  </si>
  <si>
    <t>Credits</t>
  </si>
  <si>
    <t>Proposed Condition Score (PCS)</t>
  </si>
  <si>
    <t>Change in Functional Condition (PCS - ECS)</t>
  </si>
  <si>
    <t>Existing Stream Length (feet)</t>
  </si>
  <si>
    <t>Proposed Stream Length (feet)</t>
  </si>
  <si>
    <t>Additional Stream Length (feet)</t>
  </si>
  <si>
    <t>Existing Stream Functional Feet (FF)</t>
  </si>
  <si>
    <t>Proposed Stream Functional Feet (FF)</t>
  </si>
  <si>
    <t>Functional Lift (Proposed FF - Existing FF)</t>
  </si>
  <si>
    <t>FUNCTION BASED PARAMETERS SUMMARY</t>
  </si>
  <si>
    <t>Function-Based Parameters</t>
  </si>
  <si>
    <t>Existing Parameter</t>
  </si>
  <si>
    <t>Proposed Parameter</t>
  </si>
  <si>
    <t>Monitoring Year</t>
  </si>
  <si>
    <t>FUNCTIONAL CATEGORY REPORT CARD</t>
  </si>
  <si>
    <t xml:space="preserve">Functional Category  </t>
  </si>
  <si>
    <t>Overall Score</t>
  </si>
  <si>
    <t>Functional Feet</t>
  </si>
  <si>
    <t>Last Monitoring Year</t>
  </si>
  <si>
    <t>Functional Lift</t>
  </si>
  <si>
    <t>Metadata</t>
  </si>
  <si>
    <t>Macroinvertebrate Data</t>
  </si>
  <si>
    <t>1.3-5.0</t>
  </si>
  <si>
    <t>Site Information</t>
  </si>
  <si>
    <t>Bed Material:</t>
  </si>
  <si>
    <t>Condition Assessment</t>
  </si>
  <si>
    <t>Programmatic Goals:</t>
  </si>
  <si>
    <t>Explain the goals and objectives for this stream project:</t>
  </si>
  <si>
    <t>Objectives:</t>
  </si>
  <si>
    <t xml:space="preserve">Explain the restoration potential of this stream based on the programmatic goals:
</t>
  </si>
  <si>
    <t>Describe this stream AND reach break criteria:</t>
  </si>
  <si>
    <t>Stream Summary Information</t>
  </si>
  <si>
    <t>Functional Lift (Credits)</t>
  </si>
  <si>
    <t>Totals</t>
  </si>
  <si>
    <t>Stream Evolution Description</t>
  </si>
  <si>
    <t>Describe the stage of channel evolution for each reach using either the Stream Evolution Model (Cleur and Thorne, 2013) and/or the Rosgen Channel Succession Scenario (Rosgen, 2006).</t>
  </si>
  <si>
    <t xml:space="preserve">Describe the stage of channel evolution for: REACH 1
</t>
  </si>
  <si>
    <t xml:space="preserve">Describe the stage of channel evolution for: REACH 2
</t>
  </si>
  <si>
    <t xml:space="preserve">Describe the stage of channel evolution for: REACH 5
</t>
  </si>
  <si>
    <t xml:space="preserve">Describe the stage of channel evolution for: REACH 3
</t>
  </si>
  <si>
    <t xml:space="preserve">Describe the stage of channel evolution for: REACH 4
</t>
  </si>
  <si>
    <t>Insert Aerial Photo of Project Reach</t>
  </si>
  <si>
    <t>As-built</t>
  </si>
  <si>
    <t>Monitoring Year:</t>
  </si>
  <si>
    <t>Goals: are goals to get credits</t>
  </si>
  <si>
    <t>1 (As-built)</t>
  </si>
  <si>
    <t>40-68</t>
  </si>
  <si>
    <t>69-80</t>
  </si>
  <si>
    <t>Riparian Corridor Width</t>
  </si>
  <si>
    <t xml:space="preserve">Riparian Corridor Width </t>
  </si>
  <si>
    <t>TDEC2025!</t>
  </si>
  <si>
    <t>Watershed Land Use Runoff</t>
  </si>
  <si>
    <t>Date:</t>
  </si>
  <si>
    <t>Channel Incision (Shear Stress Ratio)</t>
  </si>
  <si>
    <r>
      <t>Floodplain Inundation Frequency (</t>
    </r>
    <r>
      <rPr>
        <i/>
        <sz val="11"/>
        <rFont val="Calibri"/>
        <family val="2"/>
        <scheme val="minor"/>
      </rPr>
      <t>yr</t>
    </r>
    <r>
      <rPr>
        <sz val="11"/>
        <rFont val="Calibri"/>
        <family val="2"/>
        <scheme val="minor"/>
      </rPr>
      <t>)</t>
    </r>
  </si>
  <si>
    <r>
      <t>Large Woody Debris (</t>
    </r>
    <r>
      <rPr>
        <i/>
        <sz val="11"/>
        <rFont val="Calibri"/>
        <family val="2"/>
        <scheme val="minor"/>
      </rPr>
      <t>count</t>
    </r>
    <r>
      <rPr>
        <sz val="11"/>
        <rFont val="Calibri"/>
        <family val="2"/>
        <scheme val="minor"/>
      </rPr>
      <t>)</t>
    </r>
  </si>
  <si>
    <r>
      <t>Riparian Corridor Width (</t>
    </r>
    <r>
      <rPr>
        <i/>
        <sz val="11"/>
        <rFont val="Calibri"/>
        <family val="2"/>
        <scheme val="minor"/>
      </rPr>
      <t>ft</t>
    </r>
    <r>
      <rPr>
        <sz val="11"/>
        <rFont val="Calibri"/>
        <family val="2"/>
        <scheme val="minor"/>
      </rPr>
      <t>)</t>
    </r>
  </si>
  <si>
    <r>
      <t>Canopy Cover (</t>
    </r>
    <r>
      <rPr>
        <i/>
        <sz val="11"/>
        <rFont val="Calibri"/>
        <family val="2"/>
        <scheme val="minor"/>
      </rPr>
      <t>densiometer count</t>
    </r>
    <r>
      <rPr>
        <sz val="11"/>
        <rFont val="Calibri"/>
        <family val="2"/>
        <scheme val="minor"/>
      </rPr>
      <t>)</t>
    </r>
  </si>
  <si>
    <r>
      <t>Invasive Species (</t>
    </r>
    <r>
      <rPr>
        <i/>
        <sz val="11"/>
        <rFont val="Calibri"/>
        <family val="2"/>
        <scheme val="minor"/>
      </rPr>
      <t>%</t>
    </r>
    <r>
      <rPr>
        <sz val="11"/>
        <rFont val="Calibri"/>
        <family val="2"/>
        <scheme val="minor"/>
      </rPr>
      <t>)</t>
    </r>
  </si>
  <si>
    <r>
      <t>Average Tree Diameter at Breast-height (</t>
    </r>
    <r>
      <rPr>
        <i/>
        <sz val="11"/>
        <rFont val="Calibri"/>
        <family val="2"/>
        <scheme val="minor"/>
      </rPr>
      <t>in</t>
    </r>
    <r>
      <rPr>
        <sz val="11"/>
        <rFont val="Calibri"/>
        <family val="2"/>
        <scheme val="minor"/>
      </rPr>
      <t>)</t>
    </r>
  </si>
  <si>
    <r>
      <t>Streambank Erosion (</t>
    </r>
    <r>
      <rPr>
        <i/>
        <sz val="11"/>
        <rFont val="Calibri"/>
        <family val="2"/>
        <scheme val="minor"/>
      </rPr>
      <t>%</t>
    </r>
    <r>
      <rPr>
        <sz val="11"/>
        <rFont val="Calibri"/>
        <family val="2"/>
        <scheme val="minor"/>
      </rPr>
      <t>)</t>
    </r>
  </si>
  <si>
    <r>
      <t>Streambank Armoring (</t>
    </r>
    <r>
      <rPr>
        <i/>
        <sz val="11"/>
        <rFont val="Calibri"/>
        <family val="2"/>
        <scheme val="minor"/>
      </rPr>
      <t>%</t>
    </r>
    <r>
      <rPr>
        <sz val="11"/>
        <rFont val="Calibri"/>
        <family val="2"/>
        <scheme val="minor"/>
      </rPr>
      <t>)</t>
    </r>
  </si>
  <si>
    <r>
      <t>Wolman Pebble Count (</t>
    </r>
    <r>
      <rPr>
        <i/>
        <sz val="11"/>
        <rFont val="Calibri"/>
        <family val="2"/>
        <scheme val="minor"/>
      </rPr>
      <t>p-value</t>
    </r>
    <r>
      <rPr>
        <sz val="11"/>
        <rFont val="Calibri"/>
        <family val="2"/>
        <scheme val="minor"/>
      </rPr>
      <t>)</t>
    </r>
  </si>
  <si>
    <r>
      <t>Percent Riffle (</t>
    </r>
    <r>
      <rPr>
        <i/>
        <sz val="11"/>
        <rFont val="Calibri"/>
        <family val="2"/>
        <scheme val="minor"/>
      </rPr>
      <t>%</t>
    </r>
    <r>
      <rPr>
        <sz val="11"/>
        <rFont val="Calibri"/>
        <family val="2"/>
        <scheme val="minor"/>
      </rPr>
      <t>)</t>
    </r>
  </si>
  <si>
    <r>
      <t>Percent Clingers (</t>
    </r>
    <r>
      <rPr>
        <i/>
        <sz val="11"/>
        <rFont val="Calibri"/>
        <family val="2"/>
        <scheme val="minor"/>
      </rPr>
      <t>%</t>
    </r>
    <r>
      <rPr>
        <sz val="11"/>
        <rFont val="Calibri"/>
        <family val="2"/>
        <scheme val="minor"/>
      </rPr>
      <t>)</t>
    </r>
  </si>
  <si>
    <r>
      <t>Percent EPT - Chuematopsyche (</t>
    </r>
    <r>
      <rPr>
        <i/>
        <sz val="11"/>
        <rFont val="Calibri"/>
        <family val="2"/>
        <scheme val="minor"/>
      </rPr>
      <t>%</t>
    </r>
    <r>
      <rPr>
        <sz val="11"/>
        <rFont val="Calibri"/>
        <family val="2"/>
        <scheme val="minor"/>
      </rPr>
      <t>)</t>
    </r>
  </si>
  <si>
    <r>
      <t>Percent Oligo. &amp; Chironom. (</t>
    </r>
    <r>
      <rPr>
        <i/>
        <sz val="11"/>
        <rFont val="Calibri"/>
        <family val="2"/>
        <scheme val="minor"/>
      </rPr>
      <t>%</t>
    </r>
    <r>
      <rPr>
        <sz val="11"/>
        <rFont val="Calibri"/>
        <family val="2"/>
        <scheme val="minor"/>
      </rPr>
      <t>)</t>
    </r>
  </si>
  <si>
    <r>
      <t>Percent Nutrient Tolerant Macroinvertebrates (</t>
    </r>
    <r>
      <rPr>
        <i/>
        <sz val="11"/>
        <rFont val="Calibri"/>
        <family val="2"/>
        <scheme val="minor"/>
      </rPr>
      <t>%</t>
    </r>
    <r>
      <rPr>
        <sz val="11"/>
        <rFont val="Calibri"/>
        <family val="2"/>
        <scheme val="minor"/>
      </rPr>
      <t>)</t>
    </r>
  </si>
  <si>
    <r>
      <t>Mean Nitrate-Nitrite (</t>
    </r>
    <r>
      <rPr>
        <i/>
        <sz val="11"/>
        <rFont val="Calibri"/>
        <family val="2"/>
        <scheme val="minor"/>
      </rPr>
      <t>mg/L</t>
    </r>
    <r>
      <rPr>
        <sz val="11"/>
        <rFont val="Calibri"/>
        <family val="2"/>
        <scheme val="minor"/>
      </rPr>
      <t>)</t>
    </r>
  </si>
  <si>
    <r>
      <t>Mean Total Phosphorous (</t>
    </r>
    <r>
      <rPr>
        <i/>
        <sz val="11"/>
        <rFont val="Calibri"/>
        <family val="2"/>
        <scheme val="minor"/>
      </rPr>
      <t>mg/L</t>
    </r>
    <r>
      <rPr>
        <sz val="11"/>
        <rFont val="Calibri"/>
        <family val="2"/>
        <scheme val="minor"/>
      </rPr>
      <t>)</t>
    </r>
  </si>
  <si>
    <r>
      <t>Geomean E. coli (</t>
    </r>
    <r>
      <rPr>
        <i/>
        <sz val="11"/>
        <rFont val="Calibri"/>
        <family val="2"/>
        <scheme val="minor"/>
      </rPr>
      <t>cfu/100 mL</t>
    </r>
    <r>
      <rPr>
        <sz val="11"/>
        <rFont val="Calibri"/>
        <family val="2"/>
        <scheme val="minor"/>
      </rPr>
      <t>)</t>
    </r>
  </si>
  <si>
    <t>Optional                           (must enter all values, if any)</t>
  </si>
  <si>
    <t>Existing Site Information</t>
  </si>
  <si>
    <t>Existing Condition Assessment</t>
  </si>
  <si>
    <t>Proposed Site Information</t>
  </si>
  <si>
    <t>Proposed Condition Assessment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</si>
</sst>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"/>
    <numFmt numFmtId="166" formatCode="0.0000"/>
    <numFmt numFmtId="167" formatCode="0.00000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0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name val="Calibri"/>
      <family val="2"/>
      <scheme val="minor"/>
    </font>
    <font>
      <b/>
      <sz val="12"/>
      <name val="Calibri"/>
      <family val="2"/>
      <scheme val="minor"/>
    </font>
    <font>
      <sz val="14"/>
      <color theme="1"/>
      <name val="Calibri"/>
      <family val="2"/>
      <scheme val="minor"/>
    </font>
    <font>
      <sz val="48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sz val="11"/>
      <color rgb="FF000000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theme="4" tint="0.59999389629810485"/>
        <bgColor indexed="65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9.9978637043366805E-2"/>
        <bgColor indexed="64"/>
      </patternFill>
    </fill>
  </fills>
  <borders count="7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1" fillId="2" borderId="0" applyNumberFormat="0" applyBorder="0" applyAlignment="0" applyProtection="0"/>
    <xf numFmtId="0" fontId="3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21" fillId="0" borderId="0"/>
  </cellStyleXfs>
  <cellXfs count="633">
    <xf numFmtId="0" fontId="0" fillId="0" borderId="0" xfId="0"/>
    <xf numFmtId="0" fontId="0" fillId="0" borderId="0" xfId="0" applyAlignment="1">
      <alignment horizontal="left"/>
    </xf>
    <xf numFmtId="0" fontId="0" fillId="3" borderId="0" xfId="0" applyFill="1"/>
    <xf numFmtId="0" fontId="0" fillId="3" borderId="0" xfId="0" applyFill="1" applyAlignment="1">
      <alignment horizontal="left"/>
    </xf>
    <xf numFmtId="0" fontId="6" fillId="3" borderId="3" xfId="0" applyFont="1" applyFill="1" applyBorder="1"/>
    <xf numFmtId="0" fontId="6" fillId="3" borderId="2" xfId="0" applyFont="1" applyFill="1" applyBorder="1"/>
    <xf numFmtId="0" fontId="6" fillId="3" borderId="0" xfId="0" applyFont="1" applyFill="1"/>
    <xf numFmtId="0" fontId="0" fillId="3" borderId="7" xfId="0" applyFill="1" applyBorder="1"/>
    <xf numFmtId="0" fontId="0" fillId="0" borderId="10" xfId="0" applyBorder="1"/>
    <xf numFmtId="0" fontId="0" fillId="0" borderId="8" xfId="0" applyBorder="1" applyAlignment="1">
      <alignment horizontal="center"/>
    </xf>
    <xf numFmtId="0" fontId="0" fillId="0" borderId="0" xfId="0" applyAlignment="1">
      <alignment horizontal="center"/>
    </xf>
    <xf numFmtId="0" fontId="3" fillId="0" borderId="12" xfId="2" applyBorder="1" applyAlignment="1">
      <alignment horizontal="center"/>
    </xf>
    <xf numFmtId="0" fontId="0" fillId="0" borderId="12" xfId="0" applyBorder="1"/>
    <xf numFmtId="0" fontId="0" fillId="3" borderId="14" xfId="0" applyFill="1" applyBorder="1"/>
    <xf numFmtId="0" fontId="0" fillId="3" borderId="12" xfId="0" applyFill="1" applyBorder="1"/>
    <xf numFmtId="0" fontId="0" fillId="0" borderId="15" xfId="0" applyBorder="1"/>
    <xf numFmtId="0" fontId="3" fillId="3" borderId="0" xfId="2" applyFill="1" applyBorder="1" applyAlignment="1">
      <alignment horizontal="center"/>
    </xf>
    <xf numFmtId="0" fontId="7" fillId="3" borderId="7" xfId="0" applyFont="1" applyFill="1" applyBorder="1" applyAlignment="1">
      <alignment vertical="center"/>
    </xf>
    <xf numFmtId="0" fontId="7" fillId="3" borderId="0" xfId="0" applyFont="1" applyFill="1" applyAlignment="1">
      <alignment vertical="center"/>
    </xf>
    <xf numFmtId="0" fontId="2" fillId="0" borderId="0" xfId="0" applyFont="1"/>
    <xf numFmtId="0" fontId="2" fillId="3" borderId="7" xfId="0" applyFont="1" applyFill="1" applyBorder="1"/>
    <xf numFmtId="0" fontId="8" fillId="0" borderId="0" xfId="0" applyFont="1"/>
    <xf numFmtId="0" fontId="0" fillId="0" borderId="4" xfId="0" applyBorder="1" applyAlignment="1">
      <alignment vertical="center" wrapText="1"/>
    </xf>
    <xf numFmtId="2" fontId="0" fillId="0" borderId="2" xfId="1" applyNumberFormat="1" applyFont="1" applyFill="1" applyBorder="1" applyAlignment="1">
      <alignment horizontal="right" vertical="center"/>
    </xf>
    <xf numFmtId="0" fontId="0" fillId="0" borderId="2" xfId="1" applyFont="1" applyFill="1" applyBorder="1" applyAlignment="1">
      <alignment horizontal="right" vertical="center"/>
    </xf>
    <xf numFmtId="2" fontId="0" fillId="0" borderId="5" xfId="1" applyNumberFormat="1" applyFont="1" applyFill="1" applyBorder="1" applyAlignment="1">
      <alignment horizontal="right" vertical="center"/>
    </xf>
    <xf numFmtId="164" fontId="0" fillId="3" borderId="7" xfId="0" applyNumberFormat="1" applyFill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165" fontId="0" fillId="0" borderId="2" xfId="0" applyNumberFormat="1" applyBorder="1" applyAlignment="1">
      <alignment vertical="center" wrapText="1"/>
    </xf>
    <xf numFmtId="0" fontId="0" fillId="0" borderId="2" xfId="0" applyBorder="1"/>
    <xf numFmtId="0" fontId="0" fillId="0" borderId="5" xfId="0" applyBorder="1" applyAlignment="1">
      <alignment vertical="center" wrapText="1"/>
    </xf>
    <xf numFmtId="0" fontId="0" fillId="0" borderId="2" xfId="0" applyBorder="1" applyAlignment="1">
      <alignment vertical="center"/>
    </xf>
    <xf numFmtId="1" fontId="0" fillId="0" borderId="2" xfId="0" applyNumberFormat="1" applyBorder="1" applyAlignment="1">
      <alignment vertical="center" wrapText="1"/>
    </xf>
    <xf numFmtId="2" fontId="9" fillId="0" borderId="2" xfId="0" applyNumberFormat="1" applyFont="1" applyBorder="1" applyAlignment="1">
      <alignment vertical="center" wrapText="1"/>
    </xf>
    <xf numFmtId="0" fontId="9" fillId="0" borderId="2" xfId="0" applyFont="1" applyBorder="1" applyAlignment="1">
      <alignment vertical="center" wrapText="1"/>
    </xf>
    <xf numFmtId="0" fontId="0" fillId="0" borderId="16" xfId="0" applyBorder="1" applyAlignment="1">
      <alignment vertical="center" wrapText="1"/>
    </xf>
    <xf numFmtId="0" fontId="0" fillId="4" borderId="12" xfId="0" applyFill="1" applyBorder="1" applyAlignment="1">
      <alignment vertical="center" wrapText="1"/>
    </xf>
    <xf numFmtId="0" fontId="0" fillId="5" borderId="12" xfId="0" applyFill="1" applyBorder="1" applyAlignment="1">
      <alignment vertical="center" wrapText="1"/>
    </xf>
    <xf numFmtId="0" fontId="0" fillId="6" borderId="12" xfId="0" applyFill="1" applyBorder="1" applyAlignment="1">
      <alignment vertical="center" wrapText="1"/>
    </xf>
    <xf numFmtId="0" fontId="0" fillId="6" borderId="15" xfId="0" applyFill="1" applyBorder="1" applyAlignment="1">
      <alignment vertical="center" wrapText="1"/>
    </xf>
    <xf numFmtId="0" fontId="0" fillId="3" borderId="7" xfId="0" applyFill="1" applyBorder="1" applyAlignment="1">
      <alignment vertical="center" wrapText="1"/>
    </xf>
    <xf numFmtId="0" fontId="0" fillId="0" borderId="12" xfId="0" applyBorder="1" applyAlignment="1">
      <alignment vertical="center" wrapText="1"/>
    </xf>
    <xf numFmtId="0" fontId="0" fillId="5" borderId="12" xfId="0" applyFill="1" applyBorder="1"/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0" fillId="0" borderId="10" xfId="0" applyBorder="1" applyAlignment="1">
      <alignment vertical="center" wrapText="1"/>
    </xf>
    <xf numFmtId="1" fontId="0" fillId="0" borderId="0" xfId="0" applyNumberFormat="1" applyAlignment="1">
      <alignment vertical="center" wrapText="1"/>
    </xf>
    <xf numFmtId="2" fontId="0" fillId="0" borderId="0" xfId="0" applyNumberFormat="1"/>
    <xf numFmtId="1" fontId="0" fillId="0" borderId="0" xfId="0" applyNumberFormat="1"/>
    <xf numFmtId="0" fontId="0" fillId="7" borderId="0" xfId="0" applyFill="1"/>
    <xf numFmtId="0" fontId="0" fillId="0" borderId="0" xfId="0" applyAlignment="1">
      <alignment wrapText="1"/>
    </xf>
    <xf numFmtId="11" fontId="0" fillId="0" borderId="0" xfId="0" quotePrefix="1" applyNumberFormat="1" applyAlignment="1">
      <alignment wrapText="1"/>
    </xf>
    <xf numFmtId="1" fontId="0" fillId="0" borderId="5" xfId="1" applyNumberFormat="1" applyFont="1" applyFill="1" applyBorder="1" applyAlignment="1">
      <alignment horizontal="right" vertical="center"/>
    </xf>
    <xf numFmtId="1" fontId="0" fillId="0" borderId="5" xfId="0" applyNumberFormat="1" applyBorder="1" applyAlignment="1">
      <alignment vertical="center" wrapText="1"/>
    </xf>
    <xf numFmtId="1" fontId="0" fillId="0" borderId="10" xfId="0" applyNumberFormat="1" applyBorder="1" applyAlignment="1">
      <alignment vertical="center" wrapText="1"/>
    </xf>
    <xf numFmtId="1" fontId="0" fillId="0" borderId="0" xfId="0" applyNumberFormat="1" applyAlignment="1">
      <alignment horizontal="right" vertical="center" wrapText="1"/>
    </xf>
    <xf numFmtId="1" fontId="0" fillId="0" borderId="10" xfId="0" applyNumberFormat="1" applyBorder="1" applyAlignment="1">
      <alignment horizontal="right" vertical="center" wrapText="1"/>
    </xf>
    <xf numFmtId="2" fontId="0" fillId="4" borderId="12" xfId="0" applyNumberFormat="1" applyFill="1" applyBorder="1" applyAlignment="1">
      <alignment vertical="center" wrapText="1"/>
    </xf>
    <xf numFmtId="2" fontId="0" fillId="5" borderId="12" xfId="0" applyNumberFormat="1" applyFill="1" applyBorder="1" applyAlignment="1">
      <alignment vertical="center" wrapText="1"/>
    </xf>
    <xf numFmtId="2" fontId="0" fillId="5" borderId="15" xfId="0" applyNumberFormat="1" applyFill="1" applyBorder="1" applyAlignment="1">
      <alignment vertical="center" wrapText="1"/>
    </xf>
    <xf numFmtId="0" fontId="0" fillId="0" borderId="0" xfId="1" applyFont="1" applyFill="1" applyBorder="1" applyAlignment="1">
      <alignment horizontal="center" vertical="center"/>
    </xf>
    <xf numFmtId="2" fontId="0" fillId="0" borderId="0" xfId="1" applyNumberFormat="1" applyFont="1" applyFill="1" applyBorder="1" applyAlignment="1">
      <alignment horizontal="right" vertical="center"/>
    </xf>
    <xf numFmtId="0" fontId="0" fillId="0" borderId="0" xfId="1" applyFont="1" applyFill="1" applyBorder="1" applyAlignment="1">
      <alignment horizontal="right" vertical="center"/>
    </xf>
    <xf numFmtId="0" fontId="0" fillId="0" borderId="5" xfId="0" applyBorder="1" applyAlignment="1">
      <alignment vertical="center"/>
    </xf>
    <xf numFmtId="49" fontId="0" fillId="0" borderId="0" xfId="0" applyNumberFormat="1" applyAlignment="1">
      <alignment horizontal="center"/>
    </xf>
    <xf numFmtId="0" fontId="0" fillId="0" borderId="10" xfId="0" applyBorder="1" applyAlignment="1">
      <alignment vertical="center"/>
    </xf>
    <xf numFmtId="166" fontId="0" fillId="0" borderId="2" xfId="0" applyNumberFormat="1" applyBorder="1"/>
    <xf numFmtId="166" fontId="0" fillId="0" borderId="0" xfId="0" applyNumberFormat="1"/>
    <xf numFmtId="0" fontId="0" fillId="0" borderId="17" xfId="0" applyBorder="1"/>
    <xf numFmtId="0" fontId="0" fillId="0" borderId="17" xfId="0" applyBorder="1" applyAlignment="1">
      <alignment horizontal="left"/>
    </xf>
    <xf numFmtId="0" fontId="0" fillId="0" borderId="18" xfId="0" applyBorder="1"/>
    <xf numFmtId="0" fontId="0" fillId="0" borderId="7" xfId="0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7" xfId="0" applyBorder="1"/>
    <xf numFmtId="0" fontId="0" fillId="0" borderId="9" xfId="0" applyBorder="1"/>
    <xf numFmtId="0" fontId="0" fillId="0" borderId="20" xfId="0" applyBorder="1" applyAlignment="1">
      <alignment horizontal="center"/>
    </xf>
    <xf numFmtId="0" fontId="0" fillId="0" borderId="20" xfId="0" applyBorder="1"/>
    <xf numFmtId="0" fontId="0" fillId="0" borderId="21" xfId="0" applyBorder="1"/>
    <xf numFmtId="0" fontId="0" fillId="0" borderId="22" xfId="0" applyBorder="1"/>
    <xf numFmtId="1" fontId="0" fillId="0" borderId="2" xfId="0" applyNumberFormat="1" applyBorder="1"/>
    <xf numFmtId="0" fontId="0" fillId="0" borderId="17" xfId="0" applyBorder="1" applyAlignment="1">
      <alignment horizontal="center"/>
    </xf>
    <xf numFmtId="167" fontId="0" fillId="0" borderId="0" xfId="0" applyNumberFormat="1"/>
    <xf numFmtId="49" fontId="0" fillId="0" borderId="0" xfId="0" applyNumberFormat="1"/>
    <xf numFmtId="0" fontId="0" fillId="0" borderId="19" xfId="0" applyBorder="1"/>
    <xf numFmtId="0" fontId="0" fillId="0" borderId="9" xfId="0" applyBorder="1" applyAlignment="1">
      <alignment horizontal="center"/>
    </xf>
    <xf numFmtId="0" fontId="0" fillId="0" borderId="22" xfId="0" applyBorder="1" applyAlignment="1">
      <alignment horizontal="center"/>
    </xf>
    <xf numFmtId="164" fontId="0" fillId="0" borderId="2" xfId="0" applyNumberFormat="1" applyBorder="1" applyAlignment="1">
      <alignment vertical="center" wrapText="1"/>
    </xf>
    <xf numFmtId="164" fontId="0" fillId="0" borderId="5" xfId="0" applyNumberFormat="1" applyBorder="1" applyAlignment="1">
      <alignment vertical="center" wrapText="1"/>
    </xf>
    <xf numFmtId="164" fontId="0" fillId="0" borderId="0" xfId="0" applyNumberFormat="1" applyAlignment="1">
      <alignment vertical="center" wrapText="1"/>
    </xf>
    <xf numFmtId="164" fontId="0" fillId="0" borderId="10" xfId="0" applyNumberFormat="1" applyBorder="1" applyAlignment="1">
      <alignment vertical="center" wrapText="1"/>
    </xf>
    <xf numFmtId="0" fontId="0" fillId="0" borderId="17" xfId="0" applyBorder="1" applyAlignment="1">
      <alignment vertical="center"/>
    </xf>
    <xf numFmtId="0" fontId="0" fillId="0" borderId="19" xfId="0" applyBorder="1" applyAlignment="1">
      <alignment vertical="center"/>
    </xf>
    <xf numFmtId="0" fontId="0" fillId="0" borderId="5" xfId="0" quotePrefix="1" applyBorder="1" applyAlignment="1">
      <alignment vertical="center" wrapText="1"/>
    </xf>
    <xf numFmtId="0" fontId="9" fillId="0" borderId="0" xfId="0" applyFont="1"/>
    <xf numFmtId="0" fontId="0" fillId="0" borderId="7" xfId="0" applyBorder="1" applyAlignment="1">
      <alignment vertical="center" wrapText="1"/>
    </xf>
    <xf numFmtId="0" fontId="0" fillId="0" borderId="19" xfId="0" applyBorder="1" applyAlignment="1">
      <alignment horizontal="left"/>
    </xf>
    <xf numFmtId="0" fontId="0" fillId="3" borderId="7" xfId="0" applyFill="1" applyBorder="1" applyAlignment="1">
      <alignment horizontal="center"/>
    </xf>
    <xf numFmtId="0" fontId="0" fillId="0" borderId="22" xfId="0" applyBorder="1" applyAlignment="1">
      <alignment vertical="center" wrapText="1"/>
    </xf>
    <xf numFmtId="0" fontId="0" fillId="0" borderId="20" xfId="0" applyBorder="1" applyAlignment="1">
      <alignment vertical="center" wrapText="1"/>
    </xf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3" borderId="7" xfId="0" applyFill="1" applyBorder="1" applyAlignment="1">
      <alignment vertical="center"/>
    </xf>
    <xf numFmtId="0" fontId="0" fillId="0" borderId="7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22" xfId="0" applyBorder="1" applyAlignment="1">
      <alignment vertical="center"/>
    </xf>
    <xf numFmtId="0" fontId="0" fillId="3" borderId="21" xfId="0" applyFill="1" applyBorder="1" applyAlignment="1">
      <alignment vertical="center"/>
    </xf>
    <xf numFmtId="0" fontId="0" fillId="3" borderId="21" xfId="0" applyFill="1" applyBorder="1"/>
    <xf numFmtId="0" fontId="0" fillId="0" borderId="9" xfId="0" applyBorder="1" applyAlignment="1">
      <alignment horizontal="left"/>
    </xf>
    <xf numFmtId="0" fontId="0" fillId="3" borderId="0" xfId="0" applyFill="1" applyAlignment="1">
      <alignment vertical="center" wrapText="1"/>
    </xf>
    <xf numFmtId="0" fontId="0" fillId="0" borderId="0" xfId="0" applyProtection="1">
      <protection locked="0"/>
    </xf>
    <xf numFmtId="0" fontId="11" fillId="9" borderId="0" xfId="0" applyFont="1" applyFill="1"/>
    <xf numFmtId="0" fontId="11" fillId="9" borderId="10" xfId="0" applyFont="1" applyFill="1" applyBorder="1"/>
    <xf numFmtId="0" fontId="15" fillId="9" borderId="12" xfId="0" applyFont="1" applyFill="1" applyBorder="1" applyAlignment="1">
      <alignment horizontal="center" vertical="center" wrapText="1"/>
    </xf>
    <xf numFmtId="0" fontId="11" fillId="9" borderId="12" xfId="0" applyFont="1" applyFill="1" applyBorder="1"/>
    <xf numFmtId="0" fontId="11" fillId="9" borderId="15" xfId="0" applyFont="1" applyFill="1" applyBorder="1"/>
    <xf numFmtId="0" fontId="13" fillId="9" borderId="68" xfId="0" applyFont="1" applyFill="1" applyBorder="1" applyAlignment="1">
      <alignment horizontal="center" vertical="center" wrapText="1"/>
    </xf>
    <xf numFmtId="0" fontId="13" fillId="9" borderId="66" xfId="0" applyFont="1" applyFill="1" applyBorder="1" applyAlignment="1">
      <alignment horizontal="center" vertical="center" wrapText="1"/>
    </xf>
    <xf numFmtId="0" fontId="13" fillId="9" borderId="66" xfId="0" applyFont="1" applyFill="1" applyBorder="1" applyAlignment="1">
      <alignment horizontal="center" vertical="center"/>
    </xf>
    <xf numFmtId="0" fontId="13" fillId="9" borderId="3" xfId="0" applyFont="1" applyFill="1" applyBorder="1" applyAlignment="1">
      <alignment horizontal="center" vertical="center" wrapText="1"/>
    </xf>
    <xf numFmtId="0" fontId="13" fillId="9" borderId="69" xfId="0" applyFont="1" applyFill="1" applyBorder="1" applyAlignment="1">
      <alignment horizontal="center" vertical="center" wrapText="1"/>
    </xf>
    <xf numFmtId="0" fontId="13" fillId="9" borderId="67" xfId="0" applyFont="1" applyFill="1" applyBorder="1" applyAlignment="1">
      <alignment horizontal="center" vertical="center" wrapText="1"/>
    </xf>
    <xf numFmtId="0" fontId="9" fillId="12" borderId="34" xfId="0" applyFont="1" applyFill="1" applyBorder="1" applyAlignment="1">
      <alignment horizontal="center" vertical="center" wrapText="1"/>
    </xf>
    <xf numFmtId="0" fontId="9" fillId="12" borderId="35" xfId="0" applyFont="1" applyFill="1" applyBorder="1" applyAlignment="1">
      <alignment horizontal="center" vertical="center"/>
    </xf>
    <xf numFmtId="2" fontId="9" fillId="12" borderId="42" xfId="0" applyNumberFormat="1" applyFont="1" applyFill="1" applyBorder="1" applyAlignment="1">
      <alignment horizontal="center" vertical="center" wrapText="1"/>
    </xf>
    <xf numFmtId="0" fontId="9" fillId="12" borderId="51" xfId="0" applyFont="1" applyFill="1" applyBorder="1" applyAlignment="1">
      <alignment horizontal="center" vertical="center" wrapText="1"/>
    </xf>
    <xf numFmtId="0" fontId="9" fillId="12" borderId="50" xfId="0" applyFont="1" applyFill="1" applyBorder="1" applyAlignment="1">
      <alignment horizontal="center" vertical="center"/>
    </xf>
    <xf numFmtId="2" fontId="9" fillId="12" borderId="45" xfId="0" applyNumberFormat="1" applyFont="1" applyFill="1" applyBorder="1" applyAlignment="1">
      <alignment horizontal="center" vertical="center" wrapText="1"/>
    </xf>
    <xf numFmtId="0" fontId="9" fillId="12" borderId="53" xfId="0" applyFont="1" applyFill="1" applyBorder="1" applyAlignment="1">
      <alignment horizontal="center" vertical="center" wrapText="1"/>
    </xf>
    <xf numFmtId="0" fontId="9" fillId="12" borderId="52" xfId="0" applyFont="1" applyFill="1" applyBorder="1" applyAlignment="1">
      <alignment horizontal="center" vertical="center"/>
    </xf>
    <xf numFmtId="2" fontId="9" fillId="12" borderId="37" xfId="0" applyNumberFormat="1" applyFont="1" applyFill="1" applyBorder="1" applyAlignment="1">
      <alignment horizontal="center" vertical="center" wrapText="1"/>
    </xf>
    <xf numFmtId="0" fontId="9" fillId="13" borderId="35" xfId="0" applyFont="1" applyFill="1" applyBorder="1" applyAlignment="1">
      <alignment horizontal="center" vertical="center"/>
    </xf>
    <xf numFmtId="2" fontId="9" fillId="13" borderId="42" xfId="0" applyNumberFormat="1" applyFont="1" applyFill="1" applyBorder="1" applyAlignment="1">
      <alignment horizontal="center" vertical="center" wrapText="1"/>
    </xf>
    <xf numFmtId="0" fontId="9" fillId="13" borderId="50" xfId="0" applyFont="1" applyFill="1" applyBorder="1" applyAlignment="1">
      <alignment horizontal="center" vertical="center"/>
    </xf>
    <xf numFmtId="2" fontId="9" fillId="13" borderId="45" xfId="0" applyNumberFormat="1" applyFont="1" applyFill="1" applyBorder="1" applyAlignment="1">
      <alignment horizontal="center" vertical="center" wrapText="1"/>
    </xf>
    <xf numFmtId="0" fontId="9" fillId="11" borderId="50" xfId="0" applyFont="1" applyFill="1" applyBorder="1" applyAlignment="1">
      <alignment horizontal="center" vertical="center"/>
    </xf>
    <xf numFmtId="2" fontId="9" fillId="11" borderId="45" xfId="0" applyNumberFormat="1" applyFont="1" applyFill="1" applyBorder="1" applyAlignment="1">
      <alignment horizontal="center" vertical="center" wrapText="1"/>
    </xf>
    <xf numFmtId="0" fontId="9" fillId="11" borderId="52" xfId="0" applyFont="1" applyFill="1" applyBorder="1" applyAlignment="1">
      <alignment horizontal="center" vertical="center"/>
    </xf>
    <xf numFmtId="2" fontId="9" fillId="11" borderId="37" xfId="0" applyNumberFormat="1" applyFont="1" applyFill="1" applyBorder="1" applyAlignment="1">
      <alignment horizontal="center" vertical="center" wrapText="1"/>
    </xf>
    <xf numFmtId="0" fontId="9" fillId="15" borderId="24" xfId="0" applyFont="1" applyFill="1" applyBorder="1" applyAlignment="1">
      <alignment horizontal="center" vertical="center"/>
    </xf>
    <xf numFmtId="2" fontId="9" fillId="15" borderId="42" xfId="0" applyNumberFormat="1" applyFont="1" applyFill="1" applyBorder="1" applyAlignment="1">
      <alignment horizontal="center" vertical="center" wrapText="1"/>
    </xf>
    <xf numFmtId="0" fontId="9" fillId="15" borderId="50" xfId="0" applyFont="1" applyFill="1" applyBorder="1" applyAlignment="1">
      <alignment horizontal="center" vertical="center"/>
    </xf>
    <xf numFmtId="2" fontId="9" fillId="15" borderId="45" xfId="0" applyNumberFormat="1" applyFont="1" applyFill="1" applyBorder="1" applyAlignment="1">
      <alignment horizontal="center" vertical="center" wrapText="1"/>
    </xf>
    <xf numFmtId="2" fontId="9" fillId="15" borderId="37" xfId="0" applyNumberFormat="1" applyFont="1" applyFill="1" applyBorder="1" applyAlignment="1">
      <alignment horizontal="center" vertical="center" wrapText="1"/>
    </xf>
    <xf numFmtId="2" fontId="9" fillId="15" borderId="49" xfId="0" applyNumberFormat="1" applyFont="1" applyFill="1" applyBorder="1" applyAlignment="1">
      <alignment horizontal="center" vertical="center" wrapText="1"/>
    </xf>
    <xf numFmtId="0" fontId="9" fillId="15" borderId="52" xfId="0" applyFont="1" applyFill="1" applyBorder="1" applyAlignment="1">
      <alignment horizontal="center" vertical="center"/>
    </xf>
    <xf numFmtId="0" fontId="9" fillId="3" borderId="0" xfId="0" applyFont="1" applyFill="1" applyAlignment="1">
      <alignment wrapText="1"/>
    </xf>
    <xf numFmtId="0" fontId="9" fillId="3" borderId="0" xfId="0" applyFont="1" applyFill="1"/>
    <xf numFmtId="0" fontId="9" fillId="3" borderId="0" xfId="0" applyFont="1" applyFill="1" applyAlignment="1">
      <alignment horizontal="center"/>
    </xf>
    <xf numFmtId="0" fontId="9" fillId="3" borderId="0" xfId="0" applyFont="1" applyFill="1" applyAlignment="1">
      <alignment horizontal="center" vertical="center" wrapText="1"/>
    </xf>
    <xf numFmtId="0" fontId="9" fillId="3" borderId="0" xfId="0" applyFont="1" applyFill="1" applyAlignment="1">
      <alignment horizontal="center" vertical="center"/>
    </xf>
    <xf numFmtId="0" fontId="9" fillId="0" borderId="0" xfId="0" applyFont="1" applyAlignment="1">
      <alignment wrapText="1"/>
    </xf>
    <xf numFmtId="0" fontId="9" fillId="0" borderId="0" xfId="0" applyFont="1" applyAlignment="1">
      <alignment horizontal="center"/>
    </xf>
    <xf numFmtId="0" fontId="9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2" fontId="9" fillId="0" borderId="63" xfId="0" applyNumberFormat="1" applyFont="1" applyBorder="1" applyAlignment="1" applyProtection="1">
      <alignment horizontal="center" vertical="center"/>
      <protection locked="0"/>
    </xf>
    <xf numFmtId="2" fontId="9" fillId="0" borderId="61" xfId="0" applyNumberFormat="1" applyFont="1" applyBorder="1" applyAlignment="1" applyProtection="1">
      <alignment horizontal="center" vertical="center"/>
      <protection locked="0"/>
    </xf>
    <xf numFmtId="2" fontId="9" fillId="0" borderId="65" xfId="0" applyNumberFormat="1" applyFont="1" applyBorder="1" applyAlignment="1" applyProtection="1">
      <alignment horizontal="center" vertical="center"/>
      <protection locked="0"/>
    </xf>
    <xf numFmtId="0" fontId="19" fillId="0" borderId="0" xfId="0" applyFont="1"/>
    <xf numFmtId="0" fontId="9" fillId="15" borderId="22" xfId="0" applyFont="1" applyFill="1" applyBorder="1" applyAlignment="1">
      <alignment horizontal="center" vertical="center"/>
    </xf>
    <xf numFmtId="0" fontId="14" fillId="9" borderId="55" xfId="0" applyFont="1" applyFill="1" applyBorder="1" applyAlignment="1">
      <alignment horizontal="center" vertical="center"/>
    </xf>
    <xf numFmtId="0" fontId="9" fillId="13" borderId="19" xfId="0" applyFont="1" applyFill="1" applyBorder="1" applyAlignment="1">
      <alignment horizontal="center" vertical="center"/>
    </xf>
    <xf numFmtId="2" fontId="9" fillId="0" borderId="74" xfId="0" applyNumberFormat="1" applyFont="1" applyBorder="1" applyAlignment="1" applyProtection="1">
      <alignment horizontal="center" vertical="center"/>
      <protection locked="0"/>
    </xf>
    <xf numFmtId="2" fontId="9" fillId="13" borderId="47" xfId="0" applyNumberFormat="1" applyFont="1" applyFill="1" applyBorder="1" applyAlignment="1">
      <alignment horizontal="center" vertical="center" wrapText="1"/>
    </xf>
    <xf numFmtId="0" fontId="9" fillId="11" borderId="22" xfId="0" applyFont="1" applyFill="1" applyBorder="1" applyAlignment="1">
      <alignment horizontal="center" vertical="center"/>
    </xf>
    <xf numFmtId="2" fontId="9" fillId="0" borderId="60" xfId="0" applyNumberFormat="1" applyFont="1" applyBorder="1" applyAlignment="1" applyProtection="1">
      <alignment horizontal="center" vertical="center"/>
      <protection locked="0"/>
    </xf>
    <xf numFmtId="2" fontId="8" fillId="9" borderId="27" xfId="0" applyNumberFormat="1" applyFont="1" applyFill="1" applyBorder="1" applyAlignment="1">
      <alignment horizontal="center" vertical="center"/>
    </xf>
    <xf numFmtId="2" fontId="8" fillId="9" borderId="27" xfId="3" applyNumberFormat="1" applyFont="1" applyFill="1" applyBorder="1" applyAlignment="1">
      <alignment horizontal="center"/>
    </xf>
    <xf numFmtId="0" fontId="8" fillId="9" borderId="27" xfId="0" applyFont="1" applyFill="1" applyBorder="1" applyAlignment="1">
      <alignment horizontal="center"/>
    </xf>
    <xf numFmtId="1" fontId="8" fillId="9" borderId="27" xfId="0" applyNumberFormat="1" applyFont="1" applyFill="1" applyBorder="1" applyAlignment="1">
      <alignment horizontal="center"/>
    </xf>
    <xf numFmtId="1" fontId="8" fillId="9" borderId="55" xfId="0" applyNumberFormat="1" applyFont="1" applyFill="1" applyBorder="1" applyAlignment="1">
      <alignment horizontal="center"/>
    </xf>
    <xf numFmtId="1" fontId="8" fillId="9" borderId="75" xfId="0" applyNumberFormat="1" applyFont="1" applyFill="1" applyBorder="1" applyAlignment="1">
      <alignment horizontal="center"/>
    </xf>
    <xf numFmtId="0" fontId="8" fillId="3" borderId="0" xfId="0" applyFont="1" applyFill="1"/>
    <xf numFmtId="1" fontId="8" fillId="3" borderId="40" xfId="0" applyNumberFormat="1" applyFont="1" applyFill="1" applyBorder="1" applyAlignment="1">
      <alignment horizontal="center"/>
    </xf>
    <xf numFmtId="0" fontId="8" fillId="3" borderId="0" xfId="0" applyFont="1" applyFill="1" applyAlignment="1">
      <alignment horizontal="left"/>
    </xf>
    <xf numFmtId="0" fontId="5" fillId="3" borderId="0" xfId="0" applyFont="1" applyFill="1"/>
    <xf numFmtId="0" fontId="8" fillId="0" borderId="27" xfId="0" applyFont="1" applyBorder="1" applyAlignment="1" applyProtection="1">
      <alignment horizontal="center"/>
      <protection locked="0"/>
    </xf>
    <xf numFmtId="0" fontId="9" fillId="11" borderId="28" xfId="0" applyFont="1" applyFill="1" applyBorder="1" applyAlignment="1">
      <alignment horizontal="center" vertical="center"/>
    </xf>
    <xf numFmtId="0" fontId="9" fillId="11" borderId="31" xfId="0" applyFont="1" applyFill="1" applyBorder="1" applyAlignment="1">
      <alignment horizontal="center" vertical="center"/>
    </xf>
    <xf numFmtId="0" fontId="9" fillId="15" borderId="25" xfId="0" applyFont="1" applyFill="1" applyBorder="1" applyAlignment="1">
      <alignment horizontal="center" vertical="center"/>
    </xf>
    <xf numFmtId="0" fontId="10" fillId="0" borderId="55" xfId="0" applyFont="1" applyBorder="1" applyAlignment="1">
      <alignment horizontal="center" vertical="center" wrapText="1"/>
    </xf>
    <xf numFmtId="0" fontId="8" fillId="17" borderId="27" xfId="0" applyFont="1" applyFill="1" applyBorder="1" applyAlignment="1">
      <alignment horizontal="left"/>
    </xf>
    <xf numFmtId="2" fontId="8" fillId="16" borderId="27" xfId="0" applyNumberFormat="1" applyFont="1" applyFill="1" applyBorder="1" applyAlignment="1">
      <alignment horizontal="center"/>
    </xf>
    <xf numFmtId="0" fontId="8" fillId="18" borderId="27" xfId="0" applyFont="1" applyFill="1" applyBorder="1" applyAlignment="1">
      <alignment horizontal="left"/>
    </xf>
    <xf numFmtId="0" fontId="8" fillId="14" borderId="27" xfId="0" applyFont="1" applyFill="1" applyBorder="1" applyAlignment="1">
      <alignment horizontal="left"/>
    </xf>
    <xf numFmtId="0" fontId="10" fillId="0" borderId="0" xfId="0" applyFont="1" applyAlignment="1">
      <alignment vertical="center"/>
    </xf>
    <xf numFmtId="2" fontId="16" fillId="16" borderId="27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/>
    </xf>
    <xf numFmtId="0" fontId="8" fillId="18" borderId="27" xfId="0" applyFont="1" applyFill="1" applyBorder="1" applyAlignment="1">
      <alignment horizontal="center" wrapText="1"/>
    </xf>
    <xf numFmtId="0" fontId="8" fillId="14" borderId="55" xfId="0" applyFont="1" applyFill="1" applyBorder="1" applyAlignment="1">
      <alignment horizontal="left"/>
    </xf>
    <xf numFmtId="1" fontId="8" fillId="3" borderId="12" xfId="0" applyNumberFormat="1" applyFont="1" applyFill="1" applyBorder="1" applyAlignment="1">
      <alignment horizontal="center"/>
    </xf>
    <xf numFmtId="0" fontId="5" fillId="3" borderId="0" xfId="0" applyFont="1" applyFill="1" applyAlignment="1">
      <alignment horizontal="center" vertical="center"/>
    </xf>
    <xf numFmtId="0" fontId="11" fillId="3" borderId="0" xfId="0" applyFont="1" applyFill="1" applyAlignment="1">
      <alignment horizontal="center" vertical="center" wrapText="1"/>
    </xf>
    <xf numFmtId="2" fontId="8" fillId="3" borderId="0" xfId="0" applyNumberFormat="1" applyFont="1" applyFill="1" applyAlignment="1">
      <alignment horizontal="center"/>
    </xf>
    <xf numFmtId="2" fontId="16" fillId="9" borderId="27" xfId="0" applyNumberFormat="1" applyFont="1" applyFill="1" applyBorder="1" applyAlignment="1">
      <alignment horizontal="center" vertical="center"/>
    </xf>
    <xf numFmtId="2" fontId="8" fillId="9" borderId="27" xfId="0" applyNumberFormat="1" applyFont="1" applyFill="1" applyBorder="1" applyAlignment="1">
      <alignment horizontal="center"/>
    </xf>
    <xf numFmtId="0" fontId="10" fillId="9" borderId="55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vertical="center"/>
    </xf>
    <xf numFmtId="0" fontId="10" fillId="3" borderId="27" xfId="0" applyFont="1" applyFill="1" applyBorder="1" applyAlignment="1">
      <alignment vertical="center"/>
    </xf>
    <xf numFmtId="2" fontId="16" fillId="3" borderId="27" xfId="0" applyNumberFormat="1" applyFont="1" applyFill="1" applyBorder="1" applyAlignment="1">
      <alignment vertical="center"/>
    </xf>
    <xf numFmtId="0" fontId="8" fillId="3" borderId="0" xfId="0" applyFont="1" applyFill="1" applyAlignment="1">
      <alignment horizontal="left" vertical="center"/>
    </xf>
    <xf numFmtId="0" fontId="8" fillId="3" borderId="40" xfId="0" applyFont="1" applyFill="1" applyBorder="1" applyAlignment="1">
      <alignment horizontal="left" vertical="center"/>
    </xf>
    <xf numFmtId="1" fontId="5" fillId="3" borderId="16" xfId="0" applyNumberFormat="1" applyFont="1" applyFill="1" applyBorder="1" applyAlignment="1">
      <alignment vertical="center"/>
    </xf>
    <xf numFmtId="2" fontId="10" fillId="0" borderId="27" xfId="0" applyNumberFormat="1" applyFont="1" applyBorder="1" applyAlignment="1">
      <alignment horizontal="center" vertical="center"/>
    </xf>
    <xf numFmtId="0" fontId="11" fillId="9" borderId="0" xfId="0" applyFont="1" applyFill="1" applyAlignment="1">
      <alignment horizontal="right" vertical="center"/>
    </xf>
    <xf numFmtId="0" fontId="15" fillId="9" borderId="0" xfId="0" applyFont="1" applyFill="1" applyAlignment="1">
      <alignment horizontal="right"/>
    </xf>
    <xf numFmtId="0" fontId="15" fillId="9" borderId="2" xfId="0" applyFont="1" applyFill="1" applyBorder="1" applyAlignment="1">
      <alignment horizontal="right"/>
    </xf>
    <xf numFmtId="0" fontId="11" fillId="9" borderId="1" xfId="0" applyFont="1" applyFill="1" applyBorder="1" applyAlignment="1">
      <alignment horizontal="right" vertical="center"/>
    </xf>
    <xf numFmtId="0" fontId="11" fillId="9" borderId="6" xfId="0" applyFont="1" applyFill="1" applyBorder="1" applyAlignment="1">
      <alignment horizontal="right" vertical="center"/>
    </xf>
    <xf numFmtId="0" fontId="8" fillId="0" borderId="42" xfId="0" applyFont="1" applyBorder="1" applyAlignment="1" applyProtection="1">
      <alignment horizontal="center" vertical="center"/>
      <protection locked="0"/>
    </xf>
    <xf numFmtId="0" fontId="8" fillId="0" borderId="45" xfId="0" applyFont="1" applyBorder="1" applyAlignment="1" applyProtection="1">
      <alignment horizontal="center" vertical="center"/>
      <protection locked="0"/>
    </xf>
    <xf numFmtId="0" fontId="11" fillId="9" borderId="13" xfId="0" applyFont="1" applyFill="1" applyBorder="1" applyAlignment="1">
      <alignment horizontal="right" vertical="center"/>
    </xf>
    <xf numFmtId="0" fontId="8" fillId="0" borderId="32" xfId="0" applyFont="1" applyBorder="1" applyAlignment="1" applyProtection="1">
      <alignment horizontal="center" vertical="center"/>
      <protection locked="0"/>
    </xf>
    <xf numFmtId="0" fontId="8" fillId="0" borderId="43" xfId="0" applyFont="1" applyBorder="1" applyAlignment="1" applyProtection="1">
      <alignment horizontal="center" vertical="center"/>
      <protection locked="0"/>
    </xf>
    <xf numFmtId="2" fontId="8" fillId="0" borderId="45" xfId="0" applyNumberFormat="1" applyFont="1" applyBorder="1" applyAlignment="1" applyProtection="1">
      <alignment horizontal="center" vertical="center"/>
      <protection locked="0"/>
    </xf>
    <xf numFmtId="0" fontId="8" fillId="0" borderId="37" xfId="0" applyFont="1" applyBorder="1" applyAlignment="1" applyProtection="1">
      <alignment horizontal="center" vertical="center"/>
      <protection locked="0"/>
    </xf>
    <xf numFmtId="0" fontId="10" fillId="9" borderId="56" xfId="0" applyFont="1" applyFill="1" applyBorder="1" applyAlignment="1">
      <alignment horizontal="center" vertical="center" wrapText="1"/>
    </xf>
    <xf numFmtId="2" fontId="16" fillId="9" borderId="28" xfId="0" applyNumberFormat="1" applyFont="1" applyFill="1" applyBorder="1" applyAlignment="1">
      <alignment horizontal="center" vertical="center"/>
    </xf>
    <xf numFmtId="2" fontId="10" fillId="0" borderId="28" xfId="0" applyNumberFormat="1" applyFont="1" applyBorder="1" applyAlignment="1">
      <alignment horizontal="center" vertical="center"/>
    </xf>
    <xf numFmtId="2" fontId="10" fillId="0" borderId="30" xfId="0" applyNumberFormat="1" applyFont="1" applyBorder="1" applyAlignment="1">
      <alignment horizontal="center" vertical="center"/>
    </xf>
    <xf numFmtId="2" fontId="10" fillId="0" borderId="31" xfId="0" applyNumberFormat="1" applyFont="1" applyBorder="1" applyAlignment="1">
      <alignment horizontal="center" vertical="center"/>
    </xf>
    <xf numFmtId="0" fontId="10" fillId="0" borderId="56" xfId="0" applyFont="1" applyBorder="1" applyAlignment="1">
      <alignment horizontal="center" vertical="center" wrapText="1"/>
    </xf>
    <xf numFmtId="2" fontId="8" fillId="9" borderId="28" xfId="0" applyNumberFormat="1" applyFont="1" applyFill="1" applyBorder="1" applyAlignment="1">
      <alignment horizontal="center"/>
    </xf>
    <xf numFmtId="0" fontId="8" fillId="18" borderId="26" xfId="0" applyFont="1" applyFill="1" applyBorder="1" applyAlignment="1">
      <alignment horizontal="center" wrapText="1"/>
    </xf>
    <xf numFmtId="0" fontId="8" fillId="14" borderId="30" xfId="0" applyFont="1" applyFill="1" applyBorder="1" applyAlignment="1">
      <alignment horizontal="left"/>
    </xf>
    <xf numFmtId="2" fontId="8" fillId="16" borderId="30" xfId="0" applyNumberFormat="1" applyFont="1" applyFill="1" applyBorder="1" applyAlignment="1">
      <alignment horizontal="center"/>
    </xf>
    <xf numFmtId="2" fontId="8" fillId="9" borderId="30" xfId="0" applyNumberFormat="1" applyFont="1" applyFill="1" applyBorder="1" applyAlignment="1">
      <alignment horizontal="center"/>
    </xf>
    <xf numFmtId="2" fontId="8" fillId="9" borderId="31" xfId="0" applyNumberFormat="1" applyFont="1" applyFill="1" applyBorder="1" applyAlignment="1">
      <alignment horizontal="center"/>
    </xf>
    <xf numFmtId="0" fontId="15" fillId="9" borderId="0" xfId="0" applyFont="1" applyFill="1" applyAlignment="1">
      <alignment horizontal="center" vertical="center" wrapText="1"/>
    </xf>
    <xf numFmtId="0" fontId="9" fillId="0" borderId="36" xfId="0" applyFont="1" applyBorder="1" applyAlignment="1" applyProtection="1">
      <alignment horizontal="center" vertical="center" wrapText="1"/>
      <protection locked="0"/>
    </xf>
    <xf numFmtId="0" fontId="9" fillId="0" borderId="37" xfId="0" applyFont="1" applyBorder="1" applyAlignment="1" applyProtection="1">
      <alignment horizontal="center"/>
      <protection locked="0"/>
    </xf>
    <xf numFmtId="0" fontId="15" fillId="9" borderId="6" xfId="0" applyFont="1" applyFill="1" applyBorder="1" applyAlignment="1">
      <alignment horizontal="right" wrapText="1"/>
    </xf>
    <xf numFmtId="0" fontId="9" fillId="14" borderId="23" xfId="0" applyFont="1" applyFill="1" applyBorder="1" applyAlignment="1">
      <alignment horizontal="center" vertical="center" wrapText="1"/>
    </xf>
    <xf numFmtId="0" fontId="9" fillId="11" borderId="57" xfId="0" applyFont="1" applyFill="1" applyBorder="1" applyAlignment="1">
      <alignment horizontal="center" vertical="center"/>
    </xf>
    <xf numFmtId="2" fontId="9" fillId="11" borderId="49" xfId="0" applyNumberFormat="1" applyFont="1" applyFill="1" applyBorder="1" applyAlignment="1">
      <alignment horizontal="center" vertical="center" wrapText="1"/>
    </xf>
    <xf numFmtId="0" fontId="9" fillId="14" borderId="25" xfId="0" applyFont="1" applyFill="1" applyBorder="1" applyAlignment="1">
      <alignment horizontal="center" vertical="center"/>
    </xf>
    <xf numFmtId="0" fontId="9" fillId="14" borderId="28" xfId="0" applyFont="1" applyFill="1" applyBorder="1" applyAlignment="1">
      <alignment horizontal="center" vertical="center"/>
    </xf>
    <xf numFmtId="0" fontId="9" fillId="14" borderId="31" xfId="0" applyFont="1" applyFill="1" applyBorder="1" applyAlignment="1">
      <alignment horizontal="center" vertical="center"/>
    </xf>
    <xf numFmtId="2" fontId="9" fillId="14" borderId="32" xfId="0" applyNumberFormat="1" applyFont="1" applyFill="1" applyBorder="1" applyAlignment="1">
      <alignment horizontal="center" vertical="center" wrapText="1"/>
    </xf>
    <xf numFmtId="2" fontId="9" fillId="14" borderId="43" xfId="0" applyNumberFormat="1" applyFont="1" applyFill="1" applyBorder="1" applyAlignment="1">
      <alignment horizontal="center" vertical="center" wrapText="1"/>
    </xf>
    <xf numFmtId="2" fontId="9" fillId="14" borderId="36" xfId="0" applyNumberFormat="1" applyFont="1" applyFill="1" applyBorder="1" applyAlignment="1">
      <alignment horizontal="center" vertical="center" wrapText="1"/>
    </xf>
    <xf numFmtId="0" fontId="5" fillId="0" borderId="39" xfId="0" applyFont="1" applyBorder="1"/>
    <xf numFmtId="0" fontId="2" fillId="0" borderId="26" xfId="0" applyFont="1" applyBorder="1" applyAlignment="1">
      <alignment horizontal="center"/>
    </xf>
    <xf numFmtId="0" fontId="2" fillId="0" borderId="27" xfId="0" applyFont="1" applyBorder="1" applyAlignment="1">
      <alignment horizontal="center" wrapText="1"/>
    </xf>
    <xf numFmtId="0" fontId="2" fillId="0" borderId="55" xfId="0" applyFont="1" applyBorder="1" applyAlignment="1">
      <alignment horizontal="center" wrapText="1"/>
    </xf>
    <xf numFmtId="0" fontId="2" fillId="0" borderId="28" xfId="0" applyFont="1" applyBorder="1" applyAlignment="1">
      <alignment horizontal="center" wrapText="1"/>
    </xf>
    <xf numFmtId="0" fontId="0" fillId="0" borderId="26" xfId="0" applyBorder="1" applyAlignment="1">
      <alignment horizontal="center"/>
    </xf>
    <xf numFmtId="2" fontId="0" fillId="0" borderId="27" xfId="0" applyNumberFormat="1" applyBorder="1" applyAlignment="1">
      <alignment horizontal="center"/>
    </xf>
    <xf numFmtId="2" fontId="0" fillId="19" borderId="0" xfId="0" applyNumberFormat="1" applyFill="1" applyAlignment="1">
      <alignment horizontal="center"/>
    </xf>
    <xf numFmtId="2" fontId="0" fillId="0" borderId="28" xfId="0" applyNumberFormat="1" applyBorder="1" applyAlignment="1">
      <alignment horizontal="center"/>
    </xf>
    <xf numFmtId="0" fontId="0" fillId="0" borderId="29" xfId="0" applyBorder="1" applyAlignment="1">
      <alignment horizontal="center"/>
    </xf>
    <xf numFmtId="2" fontId="0" fillId="0" borderId="30" xfId="0" applyNumberFormat="1" applyBorder="1" applyAlignment="1">
      <alignment horizontal="center"/>
    </xf>
    <xf numFmtId="2" fontId="0" fillId="19" borderId="12" xfId="0" applyNumberFormat="1" applyFill="1" applyBorder="1" applyAlignment="1">
      <alignment horizontal="center"/>
    </xf>
    <xf numFmtId="2" fontId="0" fillId="0" borderId="31" xfId="0" applyNumberFormat="1" applyBorder="1" applyAlignment="1">
      <alignment horizontal="center"/>
    </xf>
    <xf numFmtId="0" fontId="10" fillId="0" borderId="0" xfId="0" applyFont="1" applyAlignment="1" applyProtection="1">
      <alignment vertical="top"/>
      <protection locked="0"/>
    </xf>
    <xf numFmtId="0" fontId="23" fillId="19" borderId="0" xfId="0" applyFont="1" applyFill="1" applyAlignment="1" applyProtection="1">
      <alignment horizontal="left" wrapText="1"/>
      <protection locked="0"/>
    </xf>
    <xf numFmtId="0" fontId="8" fillId="9" borderId="0" xfId="0" applyFont="1" applyFill="1" applyAlignment="1">
      <alignment horizontal="center"/>
    </xf>
    <xf numFmtId="0" fontId="8" fillId="9" borderId="12" xfId="0" applyFont="1" applyFill="1" applyBorder="1" applyAlignment="1">
      <alignment horizontal="center"/>
    </xf>
    <xf numFmtId="0" fontId="10" fillId="3" borderId="51" xfId="0" applyFont="1" applyFill="1" applyBorder="1" applyAlignment="1">
      <alignment vertical="center"/>
    </xf>
    <xf numFmtId="2" fontId="16" fillId="3" borderId="51" xfId="0" applyNumberFormat="1" applyFont="1" applyFill="1" applyBorder="1" applyAlignment="1">
      <alignment vertical="center"/>
    </xf>
    <xf numFmtId="1" fontId="5" fillId="3" borderId="12" xfId="0" applyNumberFormat="1" applyFont="1" applyFill="1" applyBorder="1" applyAlignment="1">
      <alignment vertical="center"/>
    </xf>
    <xf numFmtId="2" fontId="8" fillId="9" borderId="28" xfId="0" applyNumberFormat="1" applyFont="1" applyFill="1" applyBorder="1" applyAlignment="1">
      <alignment horizontal="center" vertical="center"/>
    </xf>
    <xf numFmtId="2" fontId="8" fillId="9" borderId="28" xfId="3" applyNumberFormat="1" applyFont="1" applyFill="1" applyBorder="1" applyAlignment="1" applyProtection="1">
      <alignment horizontal="center"/>
    </xf>
    <xf numFmtId="0" fontId="8" fillId="0" borderId="28" xfId="0" applyFont="1" applyBorder="1" applyAlignment="1" applyProtection="1">
      <alignment horizontal="center"/>
      <protection locked="0"/>
    </xf>
    <xf numFmtId="0" fontId="8" fillId="9" borderId="28" xfId="0" applyFont="1" applyFill="1" applyBorder="1" applyAlignment="1">
      <alignment horizontal="center"/>
    </xf>
    <xf numFmtId="1" fontId="8" fillId="9" borderId="28" xfId="0" applyNumberFormat="1" applyFont="1" applyFill="1" applyBorder="1" applyAlignment="1">
      <alignment horizontal="center"/>
    </xf>
    <xf numFmtId="1" fontId="8" fillId="3" borderId="0" xfId="0" applyNumberFormat="1" applyFont="1" applyFill="1" applyAlignment="1">
      <alignment horizontal="center"/>
    </xf>
    <xf numFmtId="1" fontId="8" fillId="9" borderId="31" xfId="0" applyNumberFormat="1" applyFont="1" applyFill="1" applyBorder="1" applyAlignment="1">
      <alignment horizontal="center"/>
    </xf>
    <xf numFmtId="2" fontId="9" fillId="12" borderId="32" xfId="0" applyNumberFormat="1" applyFont="1" applyFill="1" applyBorder="1" applyAlignment="1">
      <alignment horizontal="center" vertical="center"/>
    </xf>
    <xf numFmtId="165" fontId="9" fillId="12" borderId="42" xfId="0" quotePrefix="1" applyNumberFormat="1" applyFont="1" applyFill="1" applyBorder="1" applyAlignment="1">
      <alignment horizontal="center" vertical="center"/>
    </xf>
    <xf numFmtId="2" fontId="9" fillId="12" borderId="43" xfId="0" applyNumberFormat="1" applyFont="1" applyFill="1" applyBorder="1" applyAlignment="1">
      <alignment horizontal="center" vertical="center"/>
    </xf>
    <xf numFmtId="165" fontId="9" fillId="12" borderId="45" xfId="0" quotePrefix="1" applyNumberFormat="1" applyFont="1" applyFill="1" applyBorder="1" applyAlignment="1">
      <alignment horizontal="center" vertical="center"/>
    </xf>
    <xf numFmtId="2" fontId="9" fillId="12" borderId="46" xfId="0" applyNumberFormat="1" applyFont="1" applyFill="1" applyBorder="1" applyAlignment="1">
      <alignment horizontal="center" vertical="center"/>
    </xf>
    <xf numFmtId="165" fontId="9" fillId="12" borderId="47" xfId="0" quotePrefix="1" applyNumberFormat="1" applyFont="1" applyFill="1" applyBorder="1" applyAlignment="1">
      <alignment horizontal="center" vertical="center"/>
    </xf>
    <xf numFmtId="2" fontId="9" fillId="13" borderId="32" xfId="0" applyNumberFormat="1" applyFont="1" applyFill="1" applyBorder="1" applyAlignment="1">
      <alignment horizontal="center" vertical="center"/>
    </xf>
    <xf numFmtId="0" fontId="9" fillId="13" borderId="42" xfId="0" quotePrefix="1" applyFont="1" applyFill="1" applyBorder="1" applyAlignment="1">
      <alignment horizontal="center" vertical="center"/>
    </xf>
    <xf numFmtId="2" fontId="9" fillId="13" borderId="43" xfId="0" applyNumberFormat="1" applyFont="1" applyFill="1" applyBorder="1" applyAlignment="1">
      <alignment horizontal="center" vertical="center"/>
    </xf>
    <xf numFmtId="0" fontId="9" fillId="13" borderId="45" xfId="0" quotePrefix="1" applyFont="1" applyFill="1" applyBorder="1" applyAlignment="1">
      <alignment horizontal="center" vertical="center"/>
    </xf>
    <xf numFmtId="2" fontId="9" fillId="13" borderId="46" xfId="0" applyNumberFormat="1" applyFont="1" applyFill="1" applyBorder="1" applyAlignment="1">
      <alignment horizontal="center" vertical="center"/>
    </xf>
    <xf numFmtId="0" fontId="9" fillId="13" borderId="47" xfId="0" quotePrefix="1" applyFont="1" applyFill="1" applyBorder="1" applyAlignment="1">
      <alignment horizontal="center" vertical="center"/>
    </xf>
    <xf numFmtId="2" fontId="9" fillId="14" borderId="32" xfId="0" applyNumberFormat="1" applyFont="1" applyFill="1" applyBorder="1" applyAlignment="1">
      <alignment horizontal="center" vertical="center"/>
    </xf>
    <xf numFmtId="0" fontId="9" fillId="14" borderId="42" xfId="0" quotePrefix="1" applyFont="1" applyFill="1" applyBorder="1" applyAlignment="1">
      <alignment horizontal="center" vertical="center"/>
    </xf>
    <xf numFmtId="0" fontId="22" fillId="0" borderId="45" xfId="0" applyFont="1" applyBorder="1" applyAlignment="1" applyProtection="1">
      <alignment horizontal="center" vertical="center" wrapText="1"/>
      <protection locked="0"/>
    </xf>
    <xf numFmtId="0" fontId="22" fillId="3" borderId="45" xfId="0" applyFont="1" applyFill="1" applyBorder="1" applyAlignment="1">
      <alignment horizontal="center" vertical="center" wrapText="1"/>
    </xf>
    <xf numFmtId="0" fontId="15" fillId="9" borderId="13" xfId="0" applyFont="1" applyFill="1" applyBorder="1" applyAlignment="1">
      <alignment horizontal="right" vertical="center"/>
    </xf>
    <xf numFmtId="14" fontId="22" fillId="0" borderId="45" xfId="0" applyNumberFormat="1" applyFont="1" applyBorder="1" applyAlignment="1" applyProtection="1">
      <alignment horizontal="center" vertical="center" wrapText="1"/>
      <protection locked="0"/>
    </xf>
    <xf numFmtId="0" fontId="23" fillId="0" borderId="0" xfId="0" applyFont="1" applyAlignment="1" applyProtection="1">
      <alignment horizontal="left" wrapText="1"/>
      <protection locked="0"/>
    </xf>
    <xf numFmtId="0" fontId="5" fillId="0" borderId="39" xfId="0" applyFont="1" applyBorder="1" applyProtection="1">
      <protection locked="0"/>
    </xf>
    <xf numFmtId="0" fontId="5" fillId="0" borderId="40" xfId="0" applyFont="1" applyBorder="1" applyProtection="1">
      <protection locked="0"/>
    </xf>
    <xf numFmtId="0" fontId="5" fillId="0" borderId="41" xfId="0" applyFont="1" applyBorder="1" applyProtection="1">
      <protection locked="0"/>
    </xf>
    <xf numFmtId="0" fontId="0" fillId="0" borderId="4" xfId="0" applyBorder="1" applyAlignment="1" applyProtection="1">
      <alignment horizontal="left" vertical="top"/>
      <protection locked="0"/>
    </xf>
    <xf numFmtId="0" fontId="0" fillId="0" borderId="2" xfId="0" applyBorder="1" applyAlignment="1" applyProtection="1">
      <alignment horizontal="left" vertical="top"/>
      <protection locked="0"/>
    </xf>
    <xf numFmtId="0" fontId="0" fillId="0" borderId="5" xfId="0" applyBorder="1" applyAlignment="1" applyProtection="1">
      <alignment horizontal="left" vertical="top"/>
      <protection locked="0"/>
    </xf>
    <xf numFmtId="0" fontId="0" fillId="0" borderId="8" xfId="0" applyBorder="1" applyAlignment="1" applyProtection="1">
      <alignment horizontal="left" vertical="top"/>
      <protection locked="0"/>
    </xf>
    <xf numFmtId="0" fontId="0" fillId="0" borderId="0" xfId="0" applyAlignment="1" applyProtection="1">
      <alignment horizontal="left" vertical="top"/>
      <protection locked="0"/>
    </xf>
    <xf numFmtId="0" fontId="0" fillId="0" borderId="10" xfId="0" applyBorder="1" applyAlignment="1" applyProtection="1">
      <alignment horizontal="left" vertical="top"/>
      <protection locked="0"/>
    </xf>
    <xf numFmtId="0" fontId="0" fillId="0" borderId="16" xfId="0" applyBorder="1" applyAlignment="1" applyProtection="1">
      <alignment horizontal="left" vertical="top"/>
      <protection locked="0"/>
    </xf>
    <xf numFmtId="0" fontId="0" fillId="0" borderId="12" xfId="0" applyBorder="1" applyAlignment="1" applyProtection="1">
      <alignment horizontal="left" vertical="top"/>
      <protection locked="0"/>
    </xf>
    <xf numFmtId="0" fontId="0" fillId="0" borderId="15" xfId="0" applyBorder="1" applyAlignment="1" applyProtection="1">
      <alignment horizontal="left" vertical="top"/>
      <protection locked="0"/>
    </xf>
    <xf numFmtId="0" fontId="0" fillId="0" borderId="8" xfId="0" applyBorder="1" applyAlignment="1" applyProtection="1">
      <alignment vertical="top" wrapText="1"/>
      <protection locked="0"/>
    </xf>
    <xf numFmtId="0" fontId="0" fillId="0" borderId="10" xfId="0" applyBorder="1" applyAlignment="1" applyProtection="1">
      <alignment vertical="top"/>
      <protection locked="0"/>
    </xf>
    <xf numFmtId="0" fontId="0" fillId="0" borderId="8" xfId="0" applyBorder="1" applyAlignment="1" applyProtection="1">
      <alignment vertical="top"/>
      <protection locked="0"/>
    </xf>
    <xf numFmtId="0" fontId="0" fillId="0" borderId="16" xfId="0" applyBorder="1" applyAlignment="1" applyProtection="1">
      <alignment vertical="top"/>
      <protection locked="0"/>
    </xf>
    <xf numFmtId="0" fontId="0" fillId="0" borderId="15" xfId="0" applyBorder="1" applyAlignment="1" applyProtection="1">
      <alignment vertical="top"/>
      <protection locked="0"/>
    </xf>
    <xf numFmtId="0" fontId="10" fillId="0" borderId="32" xfId="0" applyFont="1" applyBorder="1" applyAlignment="1">
      <alignment horizontal="center"/>
    </xf>
    <xf numFmtId="0" fontId="10" fillId="0" borderId="33" xfId="0" applyFont="1" applyBorder="1" applyAlignment="1">
      <alignment horizontal="center"/>
    </xf>
    <xf numFmtId="0" fontId="10" fillId="0" borderId="42" xfId="0" applyFont="1" applyBorder="1" applyAlignment="1">
      <alignment horizontal="center"/>
    </xf>
    <xf numFmtId="0" fontId="0" fillId="0" borderId="8" xfId="0" applyBorder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10" xfId="0" applyBorder="1" applyAlignment="1" applyProtection="1">
      <alignment horizontal="center"/>
      <protection locked="0"/>
    </xf>
    <xf numFmtId="0" fontId="0" fillId="0" borderId="16" xfId="0" applyBorder="1" applyAlignment="1" applyProtection="1">
      <alignment horizontal="center"/>
      <protection locked="0"/>
    </xf>
    <xf numFmtId="0" fontId="0" fillId="0" borderId="12" xfId="0" applyBorder="1" applyAlignment="1" applyProtection="1">
      <alignment horizontal="center"/>
      <protection locked="0"/>
    </xf>
    <xf numFmtId="0" fontId="0" fillId="0" borderId="15" xfId="0" applyBorder="1" applyAlignment="1" applyProtection="1">
      <alignment horizontal="center"/>
      <protection locked="0"/>
    </xf>
    <xf numFmtId="0" fontId="0" fillId="0" borderId="4" xfId="0" applyBorder="1" applyAlignment="1" applyProtection="1">
      <alignment horizontal="center" vertical="top" wrapText="1"/>
      <protection locked="0"/>
    </xf>
    <xf numFmtId="0" fontId="0" fillId="0" borderId="5" xfId="0" applyBorder="1" applyAlignment="1" applyProtection="1">
      <alignment horizontal="center" vertical="top"/>
      <protection locked="0"/>
    </xf>
    <xf numFmtId="0" fontId="0" fillId="0" borderId="8" xfId="0" applyBorder="1" applyAlignment="1" applyProtection="1">
      <alignment horizontal="center" vertical="top"/>
      <protection locked="0"/>
    </xf>
    <xf numFmtId="0" fontId="0" fillId="0" borderId="10" xfId="0" applyBorder="1" applyAlignment="1" applyProtection="1">
      <alignment horizontal="center" vertical="top"/>
      <protection locked="0"/>
    </xf>
    <xf numFmtId="0" fontId="0" fillId="0" borderId="16" xfId="0" applyBorder="1" applyAlignment="1" applyProtection="1">
      <alignment horizontal="center" vertical="top"/>
      <protection locked="0"/>
    </xf>
    <xf numFmtId="0" fontId="0" fillId="0" borderId="15" xfId="0" applyBorder="1" applyAlignment="1" applyProtection="1">
      <alignment horizontal="center" vertical="top"/>
      <protection locked="0"/>
    </xf>
    <xf numFmtId="0" fontId="0" fillId="0" borderId="5" xfId="0" applyBorder="1" applyAlignment="1" applyProtection="1">
      <alignment horizontal="center" vertical="top" wrapText="1"/>
      <protection locked="0"/>
    </xf>
    <xf numFmtId="0" fontId="0" fillId="0" borderId="8" xfId="0" applyBorder="1" applyAlignment="1" applyProtection="1">
      <alignment horizontal="center" vertical="top" wrapText="1"/>
      <protection locked="0"/>
    </xf>
    <xf numFmtId="0" fontId="0" fillId="0" borderId="10" xfId="0" applyBorder="1" applyAlignment="1" applyProtection="1">
      <alignment horizontal="center" vertical="top" wrapText="1"/>
      <protection locked="0"/>
    </xf>
    <xf numFmtId="0" fontId="0" fillId="0" borderId="16" xfId="0" applyBorder="1" applyAlignment="1" applyProtection="1">
      <alignment horizontal="center" vertical="top" wrapText="1"/>
      <protection locked="0"/>
    </xf>
    <xf numFmtId="0" fontId="0" fillId="0" borderId="15" xfId="0" applyBorder="1" applyAlignment="1" applyProtection="1">
      <alignment horizontal="center" vertical="top" wrapText="1"/>
      <protection locked="0"/>
    </xf>
    <xf numFmtId="0" fontId="5" fillId="0" borderId="4" xfId="0" applyFont="1" applyBorder="1" applyAlignment="1" applyProtection="1">
      <alignment horizontal="left" vertical="top"/>
      <protection locked="0"/>
    </xf>
    <xf numFmtId="0" fontId="5" fillId="0" borderId="2" xfId="0" applyFont="1" applyBorder="1" applyAlignment="1" applyProtection="1">
      <alignment horizontal="left" vertical="top"/>
      <protection locked="0"/>
    </xf>
    <xf numFmtId="0" fontId="5" fillId="0" borderId="5" xfId="0" applyFont="1" applyBorder="1" applyAlignment="1" applyProtection="1">
      <alignment horizontal="left" vertical="top"/>
      <protection locked="0"/>
    </xf>
    <xf numFmtId="0" fontId="18" fillId="9" borderId="2" xfId="0" applyFont="1" applyFill="1" applyBorder="1" applyAlignment="1">
      <alignment horizontal="center" wrapText="1"/>
    </xf>
    <xf numFmtId="0" fontId="18" fillId="9" borderId="3" xfId="0" applyFont="1" applyFill="1" applyBorder="1" applyAlignment="1">
      <alignment horizontal="center" wrapText="1"/>
    </xf>
    <xf numFmtId="0" fontId="18" fillId="9" borderId="40" xfId="0" applyFont="1" applyFill="1" applyBorder="1" applyAlignment="1">
      <alignment horizontal="center" wrapText="1"/>
    </xf>
    <xf numFmtId="0" fontId="9" fillId="0" borderId="27" xfId="0" applyFont="1" applyBorder="1" applyAlignment="1" applyProtection="1">
      <alignment horizontal="center" vertical="center"/>
      <protection locked="0"/>
    </xf>
    <xf numFmtId="14" fontId="9" fillId="0" borderId="54" xfId="0" applyNumberFormat="1" applyFont="1" applyBorder="1" applyAlignment="1" applyProtection="1">
      <alignment horizontal="center" vertical="center" wrapText="1"/>
      <protection locked="0"/>
    </xf>
    <xf numFmtId="0" fontId="18" fillId="9" borderId="69" xfId="0" applyFont="1" applyFill="1" applyBorder="1" applyAlignment="1">
      <alignment horizontal="center" wrapText="1"/>
    </xf>
    <xf numFmtId="0" fontId="18" fillId="9" borderId="41" xfId="0" applyFont="1" applyFill="1" applyBorder="1" applyAlignment="1">
      <alignment horizontal="center" wrapText="1"/>
    </xf>
    <xf numFmtId="0" fontId="11" fillId="9" borderId="0" xfId="0" applyFont="1" applyFill="1" applyAlignment="1">
      <alignment horizontal="right" vertical="center"/>
    </xf>
    <xf numFmtId="0" fontId="9" fillId="0" borderId="72" xfId="0" applyFont="1" applyBorder="1" applyAlignment="1">
      <alignment horizontal="center" vertical="center" wrapText="1"/>
    </xf>
    <xf numFmtId="0" fontId="9" fillId="0" borderId="73" xfId="0" applyFont="1" applyBorder="1" applyAlignment="1">
      <alignment horizontal="center" vertical="center" wrapText="1"/>
    </xf>
    <xf numFmtId="0" fontId="9" fillId="15" borderId="27" xfId="0" applyFont="1" applyFill="1" applyBorder="1" applyAlignment="1">
      <alignment horizontal="center" vertical="center"/>
    </xf>
    <xf numFmtId="0" fontId="9" fillId="15" borderId="30" xfId="0" applyFont="1" applyFill="1" applyBorder="1" applyAlignment="1">
      <alignment horizontal="center" vertical="center"/>
    </xf>
    <xf numFmtId="0" fontId="9" fillId="15" borderId="50" xfId="0" applyFont="1" applyFill="1" applyBorder="1" applyAlignment="1">
      <alignment horizontal="center" vertical="center"/>
    </xf>
    <xf numFmtId="0" fontId="9" fillId="15" borderId="51" xfId="0" applyFont="1" applyFill="1" applyBorder="1" applyAlignment="1">
      <alignment horizontal="center" vertical="center"/>
    </xf>
    <xf numFmtId="0" fontId="9" fillId="15" borderId="56" xfId="0" applyFont="1" applyFill="1" applyBorder="1" applyAlignment="1">
      <alignment horizontal="center" vertical="center" wrapText="1"/>
    </xf>
    <xf numFmtId="0" fontId="9" fillId="15" borderId="72" xfId="0" applyFont="1" applyFill="1" applyBorder="1" applyAlignment="1">
      <alignment horizontal="center" vertical="center" wrapText="1"/>
    </xf>
    <xf numFmtId="0" fontId="9" fillId="15" borderId="73" xfId="0" applyFont="1" applyFill="1" applyBorder="1" applyAlignment="1">
      <alignment horizontal="center" vertical="center" wrapText="1"/>
    </xf>
    <xf numFmtId="0" fontId="9" fillId="15" borderId="52" xfId="0" applyFont="1" applyFill="1" applyBorder="1" applyAlignment="1">
      <alignment horizontal="center" vertical="center"/>
    </xf>
    <xf numFmtId="0" fontId="9" fillId="15" borderId="53" xfId="0" applyFont="1" applyFill="1" applyBorder="1" applyAlignment="1">
      <alignment horizontal="center" vertical="center"/>
    </xf>
    <xf numFmtId="0" fontId="14" fillId="9" borderId="54" xfId="0" applyFont="1" applyFill="1" applyBorder="1" applyAlignment="1">
      <alignment horizontal="center" vertical="center" wrapText="1"/>
    </xf>
    <xf numFmtId="0" fontId="14" fillId="9" borderId="27" xfId="0" applyFont="1" applyFill="1" applyBorder="1" applyAlignment="1">
      <alignment horizontal="center" vertical="center" wrapText="1"/>
    </xf>
    <xf numFmtId="0" fontId="14" fillId="9" borderId="30" xfId="0" applyFont="1" applyFill="1" applyBorder="1" applyAlignment="1">
      <alignment horizontal="center" vertical="center" wrapText="1"/>
    </xf>
    <xf numFmtId="0" fontId="9" fillId="15" borderId="22" xfId="0" applyFont="1" applyFill="1" applyBorder="1" applyAlignment="1">
      <alignment horizontal="center" vertical="center"/>
    </xf>
    <xf numFmtId="0" fontId="9" fillId="15" borderId="21" xfId="0" applyFont="1" applyFill="1" applyBorder="1" applyAlignment="1">
      <alignment horizontal="center" vertical="center"/>
    </xf>
    <xf numFmtId="2" fontId="9" fillId="15" borderId="8" xfId="0" applyNumberFormat="1" applyFont="1" applyFill="1" applyBorder="1" applyAlignment="1">
      <alignment horizontal="right" vertical="center"/>
    </xf>
    <xf numFmtId="2" fontId="9" fillId="15" borderId="16" xfId="0" applyNumberFormat="1" applyFont="1" applyFill="1" applyBorder="1" applyAlignment="1">
      <alignment horizontal="right" vertical="center"/>
    </xf>
    <xf numFmtId="0" fontId="9" fillId="15" borderId="10" xfId="0" applyFont="1" applyFill="1" applyBorder="1" applyAlignment="1">
      <alignment horizontal="left" vertical="center"/>
    </xf>
    <xf numFmtId="0" fontId="9" fillId="15" borderId="15" xfId="0" applyFont="1" applyFill="1" applyBorder="1" applyAlignment="1">
      <alignment horizontal="left" vertical="center"/>
    </xf>
    <xf numFmtId="0" fontId="13" fillId="15" borderId="63" xfId="0" applyFont="1" applyFill="1" applyBorder="1" applyAlignment="1">
      <alignment horizontal="center" vertical="center" wrapText="1"/>
    </xf>
    <xf numFmtId="0" fontId="13" fillId="15" borderId="61" xfId="0" applyFont="1" applyFill="1" applyBorder="1" applyAlignment="1">
      <alignment horizontal="center" vertical="center" wrapText="1"/>
    </xf>
    <xf numFmtId="0" fontId="13" fillId="15" borderId="65" xfId="0" applyFont="1" applyFill="1" applyBorder="1" applyAlignment="1">
      <alignment horizontal="center" vertical="center" wrapText="1"/>
    </xf>
    <xf numFmtId="0" fontId="9" fillId="15" borderId="23" xfId="0" applyFont="1" applyFill="1" applyBorder="1" applyAlignment="1">
      <alignment horizontal="center" vertical="center" wrapText="1"/>
    </xf>
    <xf numFmtId="0" fontId="9" fillId="15" borderId="26" xfId="0" applyFont="1" applyFill="1" applyBorder="1" applyAlignment="1">
      <alignment horizontal="center" vertical="center" wrapText="1"/>
    </xf>
    <xf numFmtId="0" fontId="9" fillId="15" borderId="29" xfId="0" applyFont="1" applyFill="1" applyBorder="1" applyAlignment="1">
      <alignment horizontal="center" vertical="center" wrapText="1"/>
    </xf>
    <xf numFmtId="0" fontId="9" fillId="15" borderId="35" xfId="0" applyFont="1" applyFill="1" applyBorder="1" applyAlignment="1">
      <alignment horizontal="center" vertical="center"/>
    </xf>
    <xf numFmtId="0" fontId="9" fillId="15" borderId="34" xfId="0" applyFont="1" applyFill="1" applyBorder="1" applyAlignment="1">
      <alignment horizontal="center" vertical="center"/>
    </xf>
    <xf numFmtId="2" fontId="9" fillId="15" borderId="4" xfId="0" applyNumberFormat="1" applyFont="1" applyFill="1" applyBorder="1" applyAlignment="1">
      <alignment horizontal="center" vertical="center"/>
    </xf>
    <xf numFmtId="2" fontId="9" fillId="15" borderId="8" xfId="0" applyNumberFormat="1" applyFont="1" applyFill="1" applyBorder="1" applyAlignment="1">
      <alignment horizontal="center" vertical="center"/>
    </xf>
    <xf numFmtId="2" fontId="9" fillId="15" borderId="16" xfId="0" applyNumberFormat="1" applyFont="1" applyFill="1" applyBorder="1" applyAlignment="1">
      <alignment horizontal="center" vertical="center"/>
    </xf>
    <xf numFmtId="0" fontId="9" fillId="15" borderId="5" xfId="0" quotePrefix="1" applyFont="1" applyFill="1" applyBorder="1" applyAlignment="1">
      <alignment horizontal="center" vertical="center"/>
    </xf>
    <xf numFmtId="0" fontId="9" fillId="15" borderId="10" xfId="0" quotePrefix="1" applyFont="1" applyFill="1" applyBorder="1" applyAlignment="1">
      <alignment horizontal="center" vertical="center"/>
    </xf>
    <xf numFmtId="0" fontId="9" fillId="15" borderId="15" xfId="0" quotePrefix="1" applyFont="1" applyFill="1" applyBorder="1" applyAlignment="1">
      <alignment horizontal="center" vertical="center"/>
    </xf>
    <xf numFmtId="2" fontId="9" fillId="15" borderId="7" xfId="0" applyNumberFormat="1" applyFont="1" applyFill="1" applyBorder="1" applyAlignment="1">
      <alignment horizontal="center" vertical="center"/>
    </xf>
    <xf numFmtId="2" fontId="9" fillId="15" borderId="14" xfId="0" applyNumberFormat="1" applyFont="1" applyFill="1" applyBorder="1" applyAlignment="1">
      <alignment horizontal="center" vertical="center"/>
    </xf>
    <xf numFmtId="0" fontId="9" fillId="15" borderId="64" xfId="0" applyFont="1" applyFill="1" applyBorder="1" applyAlignment="1">
      <alignment horizontal="center" vertical="center" wrapText="1"/>
    </xf>
    <xf numFmtId="0" fontId="9" fillId="11" borderId="30" xfId="0" applyFont="1" applyFill="1" applyBorder="1" applyAlignment="1">
      <alignment horizontal="center" vertical="center"/>
    </xf>
    <xf numFmtId="0" fontId="9" fillId="11" borderId="21" xfId="0" applyFont="1" applyFill="1" applyBorder="1" applyAlignment="1">
      <alignment horizontal="center" vertical="center" wrapText="1"/>
    </xf>
    <xf numFmtId="0" fontId="9" fillId="11" borderId="51" xfId="0" applyFont="1" applyFill="1" applyBorder="1" applyAlignment="1">
      <alignment horizontal="center" vertical="center" wrapText="1"/>
    </xf>
    <xf numFmtId="0" fontId="9" fillId="11" borderId="53" xfId="0" applyFont="1" applyFill="1" applyBorder="1" applyAlignment="1">
      <alignment horizontal="center" vertical="center" wrapText="1"/>
    </xf>
    <xf numFmtId="0" fontId="9" fillId="11" borderId="54" xfId="0" applyFont="1" applyFill="1" applyBorder="1" applyAlignment="1">
      <alignment horizontal="center" vertical="center"/>
    </xf>
    <xf numFmtId="2" fontId="9" fillId="11" borderId="46" xfId="0" applyNumberFormat="1" applyFont="1" applyFill="1" applyBorder="1" applyAlignment="1">
      <alignment horizontal="center" vertical="center"/>
    </xf>
    <xf numFmtId="2" fontId="9" fillId="11" borderId="8" xfId="0" applyNumberFormat="1" applyFont="1" applyFill="1" applyBorder="1" applyAlignment="1">
      <alignment horizontal="center" vertical="center"/>
    </xf>
    <xf numFmtId="2" fontId="9" fillId="11" borderId="16" xfId="0" applyNumberFormat="1" applyFont="1" applyFill="1" applyBorder="1" applyAlignment="1">
      <alignment horizontal="center" vertical="center"/>
    </xf>
    <xf numFmtId="0" fontId="9" fillId="11" borderId="47" xfId="0" quotePrefix="1" applyFont="1" applyFill="1" applyBorder="1" applyAlignment="1">
      <alignment horizontal="center" vertical="center"/>
    </xf>
    <xf numFmtId="0" fontId="9" fillId="11" borderId="10" xfId="0" quotePrefix="1" applyFont="1" applyFill="1" applyBorder="1" applyAlignment="1">
      <alignment horizontal="center" vertical="center"/>
    </xf>
    <xf numFmtId="0" fontId="9" fillId="11" borderId="15" xfId="0" quotePrefix="1" applyFont="1" applyFill="1" applyBorder="1" applyAlignment="1">
      <alignment horizontal="center" vertical="center"/>
    </xf>
    <xf numFmtId="0" fontId="9" fillId="11" borderId="27" xfId="0" applyFont="1" applyFill="1" applyBorder="1" applyAlignment="1">
      <alignment horizontal="center" vertical="center"/>
    </xf>
    <xf numFmtId="0" fontId="8" fillId="14" borderId="26" xfId="0" applyFont="1" applyFill="1" applyBorder="1" applyAlignment="1">
      <alignment horizontal="center" vertical="center" wrapText="1"/>
    </xf>
    <xf numFmtId="0" fontId="9" fillId="14" borderId="27" xfId="0" applyFont="1" applyFill="1" applyBorder="1" applyAlignment="1">
      <alignment horizontal="center" vertical="center"/>
    </xf>
    <xf numFmtId="0" fontId="8" fillId="14" borderId="62" xfId="0" applyFont="1" applyFill="1" applyBorder="1" applyAlignment="1">
      <alignment horizontal="center" vertical="center" wrapText="1"/>
    </xf>
    <xf numFmtId="0" fontId="8" fillId="14" borderId="76" xfId="0" applyFont="1" applyFill="1" applyBorder="1" applyAlignment="1">
      <alignment horizontal="center" vertical="center" wrapText="1"/>
    </xf>
    <xf numFmtId="2" fontId="16" fillId="9" borderId="17" xfId="0" applyNumberFormat="1" applyFont="1" applyFill="1" applyBorder="1" applyAlignment="1">
      <alignment horizontal="center" vertical="center"/>
    </xf>
    <xf numFmtId="2" fontId="16" fillId="9" borderId="47" xfId="0" applyNumberFormat="1" applyFont="1" applyFill="1" applyBorder="1" applyAlignment="1">
      <alignment horizontal="center" vertical="center"/>
    </xf>
    <xf numFmtId="2" fontId="16" fillId="9" borderId="12" xfId="0" applyNumberFormat="1" applyFont="1" applyFill="1" applyBorder="1" applyAlignment="1">
      <alignment horizontal="center" vertical="center"/>
    </xf>
    <xf numFmtId="2" fontId="16" fillId="9" borderId="15" xfId="0" applyNumberFormat="1" applyFont="1" applyFill="1" applyBorder="1" applyAlignment="1">
      <alignment horizontal="center" vertical="center"/>
    </xf>
    <xf numFmtId="2" fontId="16" fillId="9" borderId="27" xfId="0" applyNumberFormat="1" applyFont="1" applyFill="1" applyBorder="1" applyAlignment="1">
      <alignment horizontal="center" vertical="center"/>
    </xf>
    <xf numFmtId="2" fontId="16" fillId="9" borderId="30" xfId="0" applyNumberFormat="1" applyFont="1" applyFill="1" applyBorder="1" applyAlignment="1">
      <alignment horizontal="center" vertical="center"/>
    </xf>
    <xf numFmtId="0" fontId="16" fillId="15" borderId="46" xfId="0" applyFont="1" applyFill="1" applyBorder="1" applyAlignment="1">
      <alignment horizontal="center" vertical="center"/>
    </xf>
    <xf numFmtId="0" fontId="16" fillId="15" borderId="17" xfId="0" applyFont="1" applyFill="1" applyBorder="1" applyAlignment="1">
      <alignment horizontal="center" vertical="center"/>
    </xf>
    <xf numFmtId="0" fontId="16" fillId="15" borderId="16" xfId="0" applyFont="1" applyFill="1" applyBorder="1" applyAlignment="1">
      <alignment horizontal="center" vertical="center"/>
    </xf>
    <xf numFmtId="0" fontId="16" fillId="15" borderId="12" xfId="0" applyFont="1" applyFill="1" applyBorder="1" applyAlignment="1">
      <alignment horizontal="center" vertical="center"/>
    </xf>
    <xf numFmtId="2" fontId="16" fillId="9" borderId="20" xfId="0" applyNumberFormat="1" applyFont="1" applyFill="1" applyBorder="1" applyAlignment="1">
      <alignment horizontal="center" vertical="center"/>
    </xf>
    <xf numFmtId="2" fontId="16" fillId="9" borderId="49" xfId="0" applyNumberFormat="1" applyFont="1" applyFill="1" applyBorder="1" applyAlignment="1">
      <alignment horizontal="center" vertical="center"/>
    </xf>
    <xf numFmtId="0" fontId="16" fillId="8" borderId="46" xfId="0" applyFont="1" applyFill="1" applyBorder="1" applyAlignment="1">
      <alignment horizontal="center" vertical="center"/>
    </xf>
    <xf numFmtId="0" fontId="16" fillId="8" borderId="17" xfId="0" applyFont="1" applyFill="1" applyBorder="1" applyAlignment="1">
      <alignment horizontal="center" vertical="center"/>
    </xf>
    <xf numFmtId="0" fontId="16" fillId="8" borderId="48" xfId="0" applyFont="1" applyFill="1" applyBorder="1" applyAlignment="1">
      <alignment horizontal="center" vertical="center"/>
    </xf>
    <xf numFmtId="0" fontId="16" fillId="8" borderId="20" xfId="0" applyFont="1" applyFill="1" applyBorder="1" applyAlignment="1">
      <alignment horizontal="center" vertical="center"/>
    </xf>
    <xf numFmtId="0" fontId="16" fillId="14" borderId="46" xfId="0" applyFont="1" applyFill="1" applyBorder="1" applyAlignment="1">
      <alignment horizontal="center" vertical="center"/>
    </xf>
    <xf numFmtId="0" fontId="16" fillId="14" borderId="17" xfId="0" applyFont="1" applyFill="1" applyBorder="1" applyAlignment="1">
      <alignment horizontal="center" vertical="center"/>
    </xf>
    <xf numFmtId="0" fontId="16" fillId="14" borderId="48" xfId="0" applyFont="1" applyFill="1" applyBorder="1" applyAlignment="1">
      <alignment horizontal="center" vertical="center"/>
    </xf>
    <xf numFmtId="0" fontId="16" fillId="14" borderId="20" xfId="0" applyFont="1" applyFill="1" applyBorder="1" applyAlignment="1">
      <alignment horizontal="center" vertical="center"/>
    </xf>
    <xf numFmtId="0" fontId="9" fillId="12" borderId="30" xfId="0" applyFont="1" applyFill="1" applyBorder="1" applyAlignment="1">
      <alignment horizontal="center"/>
    </xf>
    <xf numFmtId="0" fontId="13" fillId="13" borderId="63" xfId="0" applyFont="1" applyFill="1" applyBorder="1" applyAlignment="1">
      <alignment horizontal="center" vertical="center" wrapText="1"/>
    </xf>
    <xf numFmtId="0" fontId="13" fillId="13" borderId="61" xfId="0" applyFont="1" applyFill="1" applyBorder="1" applyAlignment="1">
      <alignment horizontal="center" vertical="center" wrapText="1"/>
    </xf>
    <xf numFmtId="0" fontId="13" fillId="13" borderId="74" xfId="0" applyFont="1" applyFill="1" applyBorder="1" applyAlignment="1">
      <alignment horizontal="center" vertical="center" wrapText="1"/>
    </xf>
    <xf numFmtId="0" fontId="9" fillId="13" borderId="34" xfId="0" applyFont="1" applyFill="1" applyBorder="1" applyAlignment="1">
      <alignment horizontal="center" vertical="center" wrapText="1"/>
    </xf>
    <xf numFmtId="0" fontId="9" fillId="13" borderId="51" xfId="0" applyFont="1" applyFill="1" applyBorder="1" applyAlignment="1">
      <alignment horizontal="center" vertical="center" wrapText="1"/>
    </xf>
    <xf numFmtId="0" fontId="9" fillId="13" borderId="18" xfId="0" applyFont="1" applyFill="1" applyBorder="1" applyAlignment="1">
      <alignment horizontal="center" vertical="center" wrapText="1"/>
    </xf>
    <xf numFmtId="0" fontId="9" fillId="13" borderId="24" xfId="0" applyFont="1" applyFill="1" applyBorder="1" applyAlignment="1">
      <alignment horizontal="center"/>
    </xf>
    <xf numFmtId="2" fontId="9" fillId="13" borderId="34" xfId="0" applyNumberFormat="1" applyFont="1" applyFill="1" applyBorder="1" applyAlignment="1">
      <alignment horizontal="center" vertical="center"/>
    </xf>
    <xf numFmtId="2" fontId="9" fillId="13" borderId="51" xfId="0" applyNumberFormat="1" applyFont="1" applyFill="1" applyBorder="1" applyAlignment="1">
      <alignment horizontal="center" vertical="center"/>
    </xf>
    <xf numFmtId="2" fontId="9" fillId="13" borderId="53" xfId="0" applyNumberFormat="1" applyFont="1" applyFill="1" applyBorder="1" applyAlignment="1">
      <alignment horizontal="center" vertical="center"/>
    </xf>
    <xf numFmtId="0" fontId="9" fillId="10" borderId="25" xfId="0" applyFont="1" applyFill="1" applyBorder="1" applyAlignment="1">
      <alignment horizontal="center" vertical="center" wrapText="1"/>
    </xf>
    <xf numFmtId="0" fontId="9" fillId="10" borderId="28" xfId="0" applyFont="1" applyFill="1" applyBorder="1" applyAlignment="1">
      <alignment horizontal="center" vertical="center" wrapText="1"/>
    </xf>
    <xf numFmtId="0" fontId="9" fillId="10" borderId="31" xfId="0" applyFont="1" applyFill="1" applyBorder="1" applyAlignment="1">
      <alignment horizontal="center" vertical="center" wrapText="1"/>
    </xf>
    <xf numFmtId="0" fontId="9" fillId="13" borderId="27" xfId="0" applyFont="1" applyFill="1" applyBorder="1" applyAlignment="1">
      <alignment horizontal="center"/>
    </xf>
    <xf numFmtId="0" fontId="13" fillId="11" borderId="60" xfId="0" applyFont="1" applyFill="1" applyBorder="1" applyAlignment="1">
      <alignment horizontal="center" vertical="center" wrapText="1"/>
    </xf>
    <xf numFmtId="0" fontId="13" fillId="11" borderId="61" xfId="0" applyFont="1" applyFill="1" applyBorder="1" applyAlignment="1">
      <alignment horizontal="center" vertical="center" wrapText="1"/>
    </xf>
    <xf numFmtId="0" fontId="13" fillId="11" borderId="65" xfId="0" applyFont="1" applyFill="1" applyBorder="1" applyAlignment="1">
      <alignment horizontal="center" vertical="center" wrapText="1"/>
    </xf>
    <xf numFmtId="0" fontId="9" fillId="11" borderId="64" xfId="0" applyFont="1" applyFill="1" applyBorder="1" applyAlignment="1">
      <alignment horizontal="center" vertical="center" wrapText="1"/>
    </xf>
    <xf numFmtId="0" fontId="9" fillId="11" borderId="26" xfId="0" applyFont="1" applyFill="1" applyBorder="1" applyAlignment="1">
      <alignment horizontal="center" vertical="center" wrapText="1"/>
    </xf>
    <xf numFmtId="0" fontId="9" fillId="11" borderId="29" xfId="0" applyFont="1" applyFill="1" applyBorder="1" applyAlignment="1">
      <alignment horizontal="center" vertical="center" wrapText="1"/>
    </xf>
    <xf numFmtId="2" fontId="9" fillId="11" borderId="48" xfId="0" applyNumberFormat="1" applyFont="1" applyFill="1" applyBorder="1" applyAlignment="1">
      <alignment horizontal="center" vertical="center"/>
    </xf>
    <xf numFmtId="0" fontId="9" fillId="11" borderId="49" xfId="0" quotePrefix="1" applyFont="1" applyFill="1" applyBorder="1" applyAlignment="1">
      <alignment horizontal="center" vertical="center"/>
    </xf>
    <xf numFmtId="2" fontId="9" fillId="11" borderId="34" xfId="0" applyNumberFormat="1" applyFont="1" applyFill="1" applyBorder="1" applyAlignment="1">
      <alignment horizontal="center" vertical="center"/>
    </xf>
    <xf numFmtId="2" fontId="9" fillId="11" borderId="51" xfId="0" applyNumberFormat="1" applyFont="1" applyFill="1" applyBorder="1" applyAlignment="1">
      <alignment horizontal="center" vertical="center"/>
    </xf>
    <xf numFmtId="2" fontId="9" fillId="11" borderId="53" xfId="0" applyNumberFormat="1" applyFont="1" applyFill="1" applyBorder="1" applyAlignment="1">
      <alignment horizontal="center" vertical="center"/>
    </xf>
    <xf numFmtId="2" fontId="9" fillId="14" borderId="34" xfId="0" applyNumberFormat="1" applyFont="1" applyFill="1" applyBorder="1" applyAlignment="1">
      <alignment horizontal="center" vertical="center"/>
    </xf>
    <xf numFmtId="2" fontId="9" fillId="14" borderId="51" xfId="0" applyNumberFormat="1" applyFont="1" applyFill="1" applyBorder="1" applyAlignment="1">
      <alignment horizontal="center" vertical="center"/>
    </xf>
    <xf numFmtId="2" fontId="9" fillId="14" borderId="53" xfId="0" applyNumberFormat="1" applyFont="1" applyFill="1" applyBorder="1" applyAlignment="1">
      <alignment horizontal="center" vertical="center"/>
    </xf>
    <xf numFmtId="0" fontId="9" fillId="14" borderId="24" xfId="0" applyFont="1" applyFill="1" applyBorder="1" applyAlignment="1">
      <alignment horizontal="center" vertical="center"/>
    </xf>
    <xf numFmtId="0" fontId="9" fillId="14" borderId="26" xfId="0" applyFont="1" applyFill="1" applyBorder="1" applyAlignment="1">
      <alignment horizontal="center" vertical="center" wrapText="1"/>
    </xf>
    <xf numFmtId="0" fontId="9" fillId="14" borderId="29" xfId="0" applyFont="1" applyFill="1" applyBorder="1" applyAlignment="1">
      <alignment horizontal="center" vertical="center" wrapText="1"/>
    </xf>
    <xf numFmtId="2" fontId="9" fillId="14" borderId="46" xfId="0" applyNumberFormat="1" applyFont="1" applyFill="1" applyBorder="1" applyAlignment="1">
      <alignment horizontal="center" vertical="center"/>
    </xf>
    <xf numFmtId="2" fontId="9" fillId="14" borderId="8" xfId="0" applyNumberFormat="1" applyFont="1" applyFill="1" applyBorder="1" applyAlignment="1">
      <alignment horizontal="center" vertical="center"/>
    </xf>
    <xf numFmtId="2" fontId="9" fillId="14" borderId="16" xfId="0" applyNumberFormat="1" applyFont="1" applyFill="1" applyBorder="1" applyAlignment="1">
      <alignment horizontal="center" vertical="center"/>
    </xf>
    <xf numFmtId="0" fontId="9" fillId="14" borderId="47" xfId="0" quotePrefix="1" applyFont="1" applyFill="1" applyBorder="1" applyAlignment="1">
      <alignment horizontal="center" vertical="center"/>
    </xf>
    <xf numFmtId="0" fontId="9" fillId="14" borderId="10" xfId="0" quotePrefix="1" applyFont="1" applyFill="1" applyBorder="1" applyAlignment="1">
      <alignment horizontal="center" vertical="center"/>
    </xf>
    <xf numFmtId="0" fontId="9" fillId="14" borderId="15" xfId="0" quotePrefix="1" applyFont="1" applyFill="1" applyBorder="1" applyAlignment="1">
      <alignment horizontal="center" vertical="center"/>
    </xf>
    <xf numFmtId="0" fontId="9" fillId="10" borderId="71" xfId="0" applyFont="1" applyFill="1" applyBorder="1" applyAlignment="1">
      <alignment horizontal="center" vertical="center" wrapText="1"/>
    </xf>
    <xf numFmtId="0" fontId="9" fillId="10" borderId="72" xfId="0" applyFont="1" applyFill="1" applyBorder="1" applyAlignment="1">
      <alignment horizontal="center" vertical="center" wrapText="1"/>
    </xf>
    <xf numFmtId="0" fontId="9" fillId="10" borderId="73" xfId="0" applyFont="1" applyFill="1" applyBorder="1" applyAlignment="1">
      <alignment horizontal="center" vertical="center" wrapText="1"/>
    </xf>
    <xf numFmtId="0" fontId="17" fillId="9" borderId="10" xfId="0" applyFont="1" applyFill="1" applyBorder="1" applyAlignment="1">
      <alignment horizontal="center" vertical="center"/>
    </xf>
    <xf numFmtId="0" fontId="17" fillId="9" borderId="0" xfId="0" applyFont="1" applyFill="1" applyAlignment="1">
      <alignment horizontal="center" vertical="center"/>
    </xf>
    <xf numFmtId="0" fontId="12" fillId="9" borderId="39" xfId="0" applyFont="1" applyFill="1" applyBorder="1" applyAlignment="1">
      <alignment horizontal="center" wrapText="1"/>
    </xf>
    <xf numFmtId="0" fontId="12" fillId="9" borderId="40" xfId="0" applyFont="1" applyFill="1" applyBorder="1" applyAlignment="1">
      <alignment horizontal="center" wrapText="1"/>
    </xf>
    <xf numFmtId="0" fontId="12" fillId="9" borderId="41" xfId="0" applyFont="1" applyFill="1" applyBorder="1" applyAlignment="1">
      <alignment horizontal="center" wrapText="1"/>
    </xf>
    <xf numFmtId="0" fontId="12" fillId="9" borderId="16" xfId="0" applyFont="1" applyFill="1" applyBorder="1" applyAlignment="1">
      <alignment horizontal="center" wrapText="1"/>
    </xf>
    <xf numFmtId="0" fontId="12" fillId="9" borderId="12" xfId="0" applyFont="1" applyFill="1" applyBorder="1" applyAlignment="1">
      <alignment horizontal="center" wrapText="1"/>
    </xf>
    <xf numFmtId="0" fontId="13" fillId="9" borderId="38" xfId="0" applyFont="1" applyFill="1" applyBorder="1" applyAlignment="1">
      <alignment horizontal="center" vertical="center"/>
    </xf>
    <xf numFmtId="0" fontId="13" fillId="9" borderId="2" xfId="0" applyFont="1" applyFill="1" applyBorder="1" applyAlignment="1">
      <alignment horizontal="center" vertical="center"/>
    </xf>
    <xf numFmtId="0" fontId="13" fillId="9" borderId="69" xfId="0" applyFont="1" applyFill="1" applyBorder="1" applyAlignment="1">
      <alignment horizontal="center" vertical="center" wrapText="1"/>
    </xf>
    <xf numFmtId="0" fontId="13" fillId="9" borderId="70" xfId="0" applyFont="1" applyFill="1" applyBorder="1" applyAlignment="1">
      <alignment horizontal="center" vertical="center" wrapText="1"/>
    </xf>
    <xf numFmtId="0" fontId="13" fillId="12" borderId="63" xfId="0" applyFont="1" applyFill="1" applyBorder="1" applyAlignment="1">
      <alignment horizontal="center" vertical="center" wrapText="1"/>
    </xf>
    <xf numFmtId="0" fontId="13" fillId="12" borderId="61" xfId="0" applyFont="1" applyFill="1" applyBorder="1" applyAlignment="1">
      <alignment horizontal="center" vertical="center" wrapText="1"/>
    </xf>
    <xf numFmtId="0" fontId="13" fillId="12" borderId="65" xfId="0" applyFont="1" applyFill="1" applyBorder="1" applyAlignment="1">
      <alignment horizontal="center" vertical="center" wrapText="1"/>
    </xf>
    <xf numFmtId="0" fontId="9" fillId="12" borderId="24" xfId="0" applyFont="1" applyFill="1" applyBorder="1" applyAlignment="1">
      <alignment horizontal="center" vertical="center"/>
    </xf>
    <xf numFmtId="2" fontId="9" fillId="12" borderId="34" xfId="0" applyNumberFormat="1" applyFont="1" applyFill="1" applyBorder="1" applyAlignment="1">
      <alignment horizontal="center" vertical="center"/>
    </xf>
    <xf numFmtId="2" fontId="9" fillId="12" borderId="51" xfId="0" applyNumberFormat="1" applyFont="1" applyFill="1" applyBorder="1" applyAlignment="1">
      <alignment horizontal="center" vertical="center"/>
    </xf>
    <xf numFmtId="2" fontId="9" fillId="12" borderId="18" xfId="0" applyNumberFormat="1" applyFont="1" applyFill="1" applyBorder="1" applyAlignment="1">
      <alignment horizontal="center" vertical="center"/>
    </xf>
    <xf numFmtId="0" fontId="9" fillId="0" borderId="25" xfId="0" applyFont="1" applyBorder="1" applyAlignment="1">
      <alignment horizontal="center" vertical="center" wrapText="1"/>
    </xf>
    <xf numFmtId="0" fontId="9" fillId="0" borderId="28" xfId="0" applyFont="1" applyBorder="1" applyAlignment="1">
      <alignment horizontal="center" vertical="center" wrapText="1"/>
    </xf>
    <xf numFmtId="0" fontId="9" fillId="0" borderId="56" xfId="0" applyFont="1" applyBorder="1" applyAlignment="1">
      <alignment horizontal="center" vertical="center" wrapText="1"/>
    </xf>
    <xf numFmtId="2" fontId="0" fillId="0" borderId="63" xfId="0" applyNumberFormat="1" applyBorder="1" applyAlignment="1">
      <alignment horizontal="center" vertical="center"/>
    </xf>
    <xf numFmtId="2" fontId="0" fillId="0" borderId="61" xfId="0" applyNumberFormat="1" applyBorder="1" applyAlignment="1">
      <alignment horizontal="center" vertical="center"/>
    </xf>
    <xf numFmtId="2" fontId="0" fillId="0" borderId="65" xfId="0" applyNumberFormat="1" applyBorder="1" applyAlignment="1">
      <alignment horizontal="center" vertical="center"/>
    </xf>
    <xf numFmtId="0" fontId="9" fillId="13" borderId="27" xfId="0" applyFont="1" applyFill="1" applyBorder="1" applyAlignment="1">
      <alignment horizontal="center" vertical="center"/>
    </xf>
    <xf numFmtId="0" fontId="9" fillId="13" borderId="19" xfId="0" applyFont="1" applyFill="1" applyBorder="1" applyAlignment="1">
      <alignment horizontal="center" vertical="center"/>
    </xf>
    <xf numFmtId="0" fontId="9" fillId="13" borderId="18" xfId="0" applyFont="1" applyFill="1" applyBorder="1" applyAlignment="1">
      <alignment horizontal="center" vertical="center"/>
    </xf>
    <xf numFmtId="0" fontId="13" fillId="14" borderId="32" xfId="0" applyFont="1" applyFill="1" applyBorder="1" applyAlignment="1">
      <alignment horizontal="center" vertical="center" wrapText="1"/>
    </xf>
    <xf numFmtId="0" fontId="13" fillId="14" borderId="43" xfId="0" applyFont="1" applyFill="1" applyBorder="1" applyAlignment="1">
      <alignment horizontal="center" vertical="center" wrapText="1"/>
    </xf>
    <xf numFmtId="0" fontId="13" fillId="14" borderId="36" xfId="0" applyFont="1" applyFill="1" applyBorder="1" applyAlignment="1">
      <alignment horizontal="center" vertical="center" wrapText="1"/>
    </xf>
    <xf numFmtId="0" fontId="9" fillId="14" borderId="30" xfId="0" applyFont="1" applyFill="1" applyBorder="1" applyAlignment="1">
      <alignment horizontal="center" vertical="center"/>
    </xf>
    <xf numFmtId="0" fontId="0" fillId="0" borderId="42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0" fontId="9" fillId="12" borderId="27" xfId="0" applyFont="1" applyFill="1" applyBorder="1" applyAlignment="1">
      <alignment horizontal="center" vertical="center"/>
    </xf>
    <xf numFmtId="0" fontId="16" fillId="18" borderId="43" xfId="0" applyFont="1" applyFill="1" applyBorder="1" applyAlignment="1">
      <alignment horizontal="center" vertical="center"/>
    </xf>
    <xf numFmtId="0" fontId="16" fillId="18" borderId="44" xfId="0" applyFont="1" applyFill="1" applyBorder="1" applyAlignment="1">
      <alignment horizontal="center" vertical="center"/>
    </xf>
    <xf numFmtId="2" fontId="16" fillId="9" borderId="0" xfId="0" applyNumberFormat="1" applyFont="1" applyFill="1" applyAlignment="1">
      <alignment horizontal="center" vertical="center"/>
    </xf>
    <xf numFmtId="2" fontId="16" fillId="9" borderId="10" xfId="0" applyNumberFormat="1" applyFont="1" applyFill="1" applyBorder="1" applyAlignment="1">
      <alignment horizontal="center" vertical="center"/>
    </xf>
    <xf numFmtId="0" fontId="16" fillId="17" borderId="46" xfId="0" applyFont="1" applyFill="1" applyBorder="1" applyAlignment="1">
      <alignment horizontal="center" vertical="center"/>
    </xf>
    <xf numFmtId="0" fontId="16" fillId="17" borderId="17" xfId="0" applyFont="1" applyFill="1" applyBorder="1" applyAlignment="1">
      <alignment horizontal="center" vertical="center"/>
    </xf>
    <xf numFmtId="0" fontId="16" fillId="17" borderId="8" xfId="0" applyFont="1" applyFill="1" applyBorder="1" applyAlignment="1">
      <alignment horizontal="center" vertical="center"/>
    </xf>
    <xf numFmtId="0" fontId="16" fillId="17" borderId="0" xfId="0" applyFont="1" applyFill="1" applyAlignment="1">
      <alignment horizontal="center" vertical="center"/>
    </xf>
    <xf numFmtId="0" fontId="16" fillId="17" borderId="48" xfId="0" applyFont="1" applyFill="1" applyBorder="1" applyAlignment="1">
      <alignment horizontal="center" vertical="center"/>
    </xf>
    <xf numFmtId="0" fontId="16" fillId="17" borderId="20" xfId="0" applyFont="1" applyFill="1" applyBorder="1" applyAlignment="1">
      <alignment horizontal="center" vertical="center"/>
    </xf>
    <xf numFmtId="2" fontId="16" fillId="9" borderId="44" xfId="0" applyNumberFormat="1" applyFont="1" applyFill="1" applyBorder="1" applyAlignment="1">
      <alignment horizontal="center" vertical="center"/>
    </xf>
    <xf numFmtId="2" fontId="16" fillId="9" borderId="45" xfId="0" applyNumberFormat="1" applyFont="1" applyFill="1" applyBorder="1" applyAlignment="1">
      <alignment horizontal="center" vertical="center"/>
    </xf>
    <xf numFmtId="0" fontId="8" fillId="9" borderId="16" xfId="0" applyFont="1" applyFill="1" applyBorder="1" applyAlignment="1">
      <alignment horizontal="right" vertical="center"/>
    </xf>
    <xf numFmtId="0" fontId="8" fillId="9" borderId="12" xfId="0" applyFont="1" applyFill="1" applyBorder="1" applyAlignment="1">
      <alignment horizontal="right" vertical="center"/>
    </xf>
    <xf numFmtId="0" fontId="8" fillId="9" borderId="14" xfId="0" applyFont="1" applyFill="1" applyBorder="1" applyAlignment="1">
      <alignment horizontal="right" vertical="center"/>
    </xf>
    <xf numFmtId="0" fontId="8" fillId="9" borderId="8" xfId="0" applyFont="1" applyFill="1" applyBorder="1" applyAlignment="1">
      <alignment horizontal="right" vertical="center"/>
    </xf>
    <xf numFmtId="0" fontId="8" fillId="9" borderId="0" xfId="0" applyFont="1" applyFill="1" applyAlignment="1">
      <alignment horizontal="right" vertical="center"/>
    </xf>
    <xf numFmtId="0" fontId="8" fillId="9" borderId="7" xfId="0" applyFont="1" applyFill="1" applyBorder="1" applyAlignment="1">
      <alignment horizontal="right" vertical="center"/>
    </xf>
    <xf numFmtId="0" fontId="10" fillId="9" borderId="55" xfId="0" applyFont="1" applyFill="1" applyBorder="1" applyAlignment="1">
      <alignment horizontal="center" vertical="center" wrapText="1"/>
    </xf>
    <xf numFmtId="0" fontId="10" fillId="9" borderId="54" xfId="0" applyFont="1" applyFill="1" applyBorder="1" applyAlignment="1">
      <alignment horizontal="center" vertical="center" wrapText="1"/>
    </xf>
    <xf numFmtId="0" fontId="8" fillId="17" borderId="62" xfId="0" applyFont="1" applyFill="1" applyBorder="1" applyAlignment="1">
      <alignment horizontal="center" vertical="center" wrapText="1"/>
    </xf>
    <xf numFmtId="0" fontId="8" fillId="17" borderId="58" xfId="0" applyFont="1" applyFill="1" applyBorder="1" applyAlignment="1">
      <alignment horizontal="center" vertical="center" wrapText="1"/>
    </xf>
    <xf numFmtId="0" fontId="8" fillId="17" borderId="64" xfId="0" applyFont="1" applyFill="1" applyBorder="1" applyAlignment="1">
      <alignment horizontal="center" vertical="center" wrapText="1"/>
    </xf>
    <xf numFmtId="0" fontId="5" fillId="9" borderId="32" xfId="0" applyFont="1" applyFill="1" applyBorder="1" applyAlignment="1">
      <alignment horizontal="center" vertical="center"/>
    </xf>
    <xf numFmtId="0" fontId="5" fillId="9" borderId="33" xfId="0" applyFont="1" applyFill="1" applyBorder="1" applyAlignment="1">
      <alignment horizontal="center" vertical="center"/>
    </xf>
    <xf numFmtId="0" fontId="5" fillId="9" borderId="42" xfId="0" applyFont="1" applyFill="1" applyBorder="1" applyAlignment="1">
      <alignment horizontal="center" vertical="center"/>
    </xf>
    <xf numFmtId="0" fontId="11" fillId="9" borderId="62" xfId="0" applyFont="1" applyFill="1" applyBorder="1" applyAlignment="1">
      <alignment horizontal="center" vertical="center" wrapText="1"/>
    </xf>
    <xf numFmtId="0" fontId="11" fillId="9" borderId="64" xfId="0" applyFont="1" applyFill="1" applyBorder="1" applyAlignment="1">
      <alignment horizontal="center" vertical="center" wrapText="1"/>
    </xf>
    <xf numFmtId="0" fontId="11" fillId="9" borderId="55" xfId="0" applyFont="1" applyFill="1" applyBorder="1" applyAlignment="1">
      <alignment horizontal="center" vertical="center" wrapText="1"/>
    </xf>
    <xf numFmtId="0" fontId="11" fillId="9" borderId="54" xfId="0" applyFont="1" applyFill="1" applyBorder="1" applyAlignment="1">
      <alignment horizontal="center" vertical="center" wrapText="1"/>
    </xf>
    <xf numFmtId="0" fontId="11" fillId="9" borderId="56" xfId="0" applyFont="1" applyFill="1" applyBorder="1" applyAlignment="1">
      <alignment horizontal="center" vertical="center" wrapText="1"/>
    </xf>
    <xf numFmtId="0" fontId="11" fillId="9" borderId="57" xfId="0" applyFont="1" applyFill="1" applyBorder="1" applyAlignment="1">
      <alignment horizontal="center" vertical="center" wrapText="1"/>
    </xf>
    <xf numFmtId="0" fontId="10" fillId="9" borderId="46" xfId="0" applyFont="1" applyFill="1" applyBorder="1" applyAlignment="1">
      <alignment horizontal="center" vertical="center" wrapText="1"/>
    </xf>
    <xf numFmtId="0" fontId="10" fillId="9" borderId="18" xfId="0" applyFont="1" applyFill="1" applyBorder="1" applyAlignment="1">
      <alignment horizontal="center" vertical="center" wrapText="1"/>
    </xf>
    <xf numFmtId="0" fontId="10" fillId="9" borderId="48" xfId="0" applyFont="1" applyFill="1" applyBorder="1" applyAlignment="1">
      <alignment horizontal="center" vertical="center" wrapText="1"/>
    </xf>
    <xf numFmtId="0" fontId="10" fillId="9" borderId="21" xfId="0" applyFont="1" applyFill="1" applyBorder="1" applyAlignment="1">
      <alignment horizontal="center" vertical="center" wrapText="1"/>
    </xf>
    <xf numFmtId="0" fontId="10" fillId="9" borderId="19" xfId="0" applyFont="1" applyFill="1" applyBorder="1" applyAlignment="1">
      <alignment horizontal="center" vertical="center" wrapText="1"/>
    </xf>
    <xf numFmtId="0" fontId="10" fillId="9" borderId="17" xfId="0" applyFont="1" applyFill="1" applyBorder="1" applyAlignment="1">
      <alignment horizontal="center" vertical="center" wrapText="1"/>
    </xf>
    <xf numFmtId="0" fontId="10" fillId="9" borderId="47" xfId="0" applyFont="1" applyFill="1" applyBorder="1" applyAlignment="1">
      <alignment horizontal="center" vertical="center" wrapText="1"/>
    </xf>
    <xf numFmtId="0" fontId="10" fillId="9" borderId="22" xfId="0" applyFont="1" applyFill="1" applyBorder="1" applyAlignment="1">
      <alignment horizontal="center" vertical="center" wrapText="1"/>
    </xf>
    <xf numFmtId="0" fontId="10" fillId="9" borderId="20" xfId="0" applyFont="1" applyFill="1" applyBorder="1" applyAlignment="1">
      <alignment horizontal="center" vertical="center" wrapText="1"/>
    </xf>
    <xf numFmtId="0" fontId="10" fillId="9" borderId="49" xfId="0" applyFont="1" applyFill="1" applyBorder="1" applyAlignment="1">
      <alignment horizontal="center" vertical="center" wrapText="1"/>
    </xf>
    <xf numFmtId="0" fontId="20" fillId="9" borderId="23" xfId="0" applyFont="1" applyFill="1" applyBorder="1" applyAlignment="1">
      <alignment horizontal="center" vertical="center"/>
    </xf>
    <xf numFmtId="0" fontId="20" fillId="9" borderId="24" xfId="0" applyFont="1" applyFill="1" applyBorder="1" applyAlignment="1">
      <alignment horizontal="center" vertical="center"/>
    </xf>
    <xf numFmtId="0" fontId="20" fillId="9" borderId="25" xfId="0" applyFont="1" applyFill="1" applyBorder="1" applyAlignment="1">
      <alignment horizontal="center" vertical="center"/>
    </xf>
    <xf numFmtId="0" fontId="20" fillId="9" borderId="26" xfId="0" applyFont="1" applyFill="1" applyBorder="1" applyAlignment="1">
      <alignment horizontal="center" vertical="center"/>
    </xf>
    <xf numFmtId="0" fontId="20" fillId="9" borderId="27" xfId="0" applyFont="1" applyFill="1" applyBorder="1" applyAlignment="1">
      <alignment horizontal="center" vertical="center"/>
    </xf>
    <xf numFmtId="0" fontId="20" fillId="9" borderId="28" xfId="0" applyFont="1" applyFill="1" applyBorder="1" applyAlignment="1">
      <alignment horizontal="center" vertical="center"/>
    </xf>
    <xf numFmtId="0" fontId="20" fillId="9" borderId="0" xfId="0" applyFont="1" applyFill="1" applyAlignment="1">
      <alignment horizontal="left" vertical="center"/>
    </xf>
    <xf numFmtId="0" fontId="20" fillId="9" borderId="10" xfId="0" applyFont="1" applyFill="1" applyBorder="1" applyAlignment="1">
      <alignment horizontal="left" vertical="center"/>
    </xf>
    <xf numFmtId="0" fontId="20" fillId="9" borderId="12" xfId="0" applyFont="1" applyFill="1" applyBorder="1" applyAlignment="1">
      <alignment horizontal="left" vertical="center"/>
    </xf>
    <xf numFmtId="0" fontId="20" fillId="9" borderId="15" xfId="0" applyFont="1" applyFill="1" applyBorder="1" applyAlignment="1">
      <alignment horizontal="left" vertical="center"/>
    </xf>
    <xf numFmtId="1" fontId="20" fillId="9" borderId="8" xfId="0" applyNumberFormat="1" applyFont="1" applyFill="1" applyBorder="1" applyAlignment="1">
      <alignment horizontal="center" vertical="center"/>
    </xf>
    <xf numFmtId="1" fontId="20" fillId="9" borderId="0" xfId="0" applyNumberFormat="1" applyFont="1" applyFill="1" applyAlignment="1">
      <alignment horizontal="center" vertical="center"/>
    </xf>
    <xf numFmtId="1" fontId="20" fillId="9" borderId="16" xfId="0" applyNumberFormat="1" applyFont="1" applyFill="1" applyBorder="1" applyAlignment="1">
      <alignment horizontal="center" vertical="center"/>
    </xf>
    <xf numFmtId="1" fontId="20" fillId="9" borderId="12" xfId="0" applyNumberFormat="1" applyFont="1" applyFill="1" applyBorder="1" applyAlignment="1">
      <alignment horizontal="center" vertical="center"/>
    </xf>
    <xf numFmtId="0" fontId="5" fillId="9" borderId="4" xfId="0" applyFont="1" applyFill="1" applyBorder="1" applyAlignment="1">
      <alignment horizontal="center"/>
    </xf>
    <xf numFmtId="0" fontId="5" fillId="9" borderId="2" xfId="0" applyFont="1" applyFill="1" applyBorder="1" applyAlignment="1">
      <alignment horizontal="center"/>
    </xf>
    <xf numFmtId="0" fontId="5" fillId="9" borderId="5" xfId="0" applyFont="1" applyFill="1" applyBorder="1" applyAlignment="1">
      <alignment horizontal="center"/>
    </xf>
    <xf numFmtId="0" fontId="12" fillId="0" borderId="40" xfId="0" applyFont="1" applyBorder="1" applyAlignment="1">
      <alignment horizontal="center" wrapText="1"/>
    </xf>
    <xf numFmtId="0" fontId="12" fillId="0" borderId="41" xfId="0" applyFont="1" applyBorder="1" applyAlignment="1">
      <alignment horizontal="center" wrapText="1"/>
    </xf>
    <xf numFmtId="0" fontId="18" fillId="9" borderId="39" xfId="0" applyFont="1" applyFill="1" applyBorder="1" applyAlignment="1">
      <alignment horizontal="center" wrapText="1"/>
    </xf>
    <xf numFmtId="0" fontId="12" fillId="9" borderId="2" xfId="0" applyFont="1" applyFill="1" applyBorder="1" applyAlignment="1">
      <alignment horizontal="center" wrapText="1"/>
    </xf>
    <xf numFmtId="0" fontId="18" fillId="9" borderId="70" xfId="0" applyFont="1" applyFill="1" applyBorder="1" applyAlignment="1">
      <alignment horizontal="center" wrapText="1"/>
    </xf>
    <xf numFmtId="0" fontId="11" fillId="0" borderId="36" xfId="0" applyFont="1" applyBorder="1" applyAlignment="1">
      <alignment horizontal="center" vertical="center" wrapText="1"/>
    </xf>
    <xf numFmtId="0" fontId="11" fillId="0" borderId="53" xfId="0" applyFont="1" applyBorder="1" applyAlignment="1">
      <alignment horizontal="center" vertical="center" wrapText="1"/>
    </xf>
    <xf numFmtId="0" fontId="8" fillId="17" borderId="43" xfId="0" applyFont="1" applyFill="1" applyBorder="1" applyAlignment="1">
      <alignment horizontal="center" vertical="center" wrapText="1"/>
    </xf>
    <xf numFmtId="0" fontId="8" fillId="17" borderId="51" xfId="0" applyFont="1" applyFill="1" applyBorder="1" applyAlignment="1">
      <alignment horizontal="center" vertical="center" wrapText="1"/>
    </xf>
    <xf numFmtId="0" fontId="8" fillId="18" borderId="43" xfId="0" applyFont="1" applyFill="1" applyBorder="1" applyAlignment="1">
      <alignment horizontal="center" wrapText="1"/>
    </xf>
    <xf numFmtId="0" fontId="8" fillId="18" borderId="51" xfId="0" applyFont="1" applyFill="1" applyBorder="1" applyAlignment="1">
      <alignment horizontal="center" wrapText="1"/>
    </xf>
    <xf numFmtId="0" fontId="8" fillId="14" borderId="43" xfId="0" applyFont="1" applyFill="1" applyBorder="1" applyAlignment="1">
      <alignment horizontal="center" vertical="center" wrapText="1"/>
    </xf>
    <xf numFmtId="0" fontId="8" fillId="14" borderId="51" xfId="0" applyFont="1" applyFill="1" applyBorder="1" applyAlignment="1">
      <alignment horizontal="center" vertical="center" wrapText="1"/>
    </xf>
    <xf numFmtId="0" fontId="8" fillId="14" borderId="46" xfId="0" applyFont="1" applyFill="1" applyBorder="1" applyAlignment="1">
      <alignment horizontal="center" vertical="center" wrapText="1"/>
    </xf>
    <xf numFmtId="0" fontId="8" fillId="14" borderId="18" xfId="0" applyFont="1" applyFill="1" applyBorder="1" applyAlignment="1">
      <alignment horizontal="center" vertical="center" wrapText="1"/>
    </xf>
    <xf numFmtId="0" fontId="11" fillId="0" borderId="46" xfId="0" applyFont="1" applyBorder="1" applyAlignment="1">
      <alignment horizontal="center" vertical="center" wrapText="1"/>
    </xf>
    <xf numFmtId="0" fontId="11" fillId="0" borderId="18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9" borderId="9" xfId="0" applyFont="1" applyFill="1" applyBorder="1" applyAlignment="1">
      <alignment horizontal="center" vertical="center" wrapText="1"/>
    </xf>
    <xf numFmtId="0" fontId="10" fillId="9" borderId="0" xfId="0" applyFont="1" applyFill="1" applyAlignment="1">
      <alignment horizontal="center" vertical="center" wrapText="1"/>
    </xf>
    <xf numFmtId="0" fontId="10" fillId="9" borderId="10" xfId="0" applyFont="1" applyFill="1" applyBorder="1" applyAlignment="1">
      <alignment horizontal="center" vertical="center" wrapText="1"/>
    </xf>
    <xf numFmtId="0" fontId="5" fillId="0" borderId="39" xfId="0" applyFont="1" applyBorder="1" applyAlignment="1">
      <alignment horizontal="center" vertical="center"/>
    </xf>
    <xf numFmtId="0" fontId="5" fillId="0" borderId="40" xfId="0" applyFont="1" applyBorder="1" applyAlignment="1">
      <alignment horizontal="center" vertical="center"/>
    </xf>
    <xf numFmtId="0" fontId="5" fillId="0" borderId="41" xfId="0" applyFont="1" applyBorder="1" applyAlignment="1">
      <alignment horizontal="center" vertical="center"/>
    </xf>
    <xf numFmtId="0" fontId="10" fillId="0" borderId="58" xfId="0" applyFont="1" applyBorder="1" applyAlignment="1">
      <alignment horizontal="center" vertical="center" wrapText="1"/>
    </xf>
    <xf numFmtId="0" fontId="10" fillId="0" borderId="64" xfId="0" applyFont="1" applyBorder="1" applyAlignment="1">
      <alignment horizontal="center" vertical="center" wrapText="1"/>
    </xf>
    <xf numFmtId="0" fontId="10" fillId="0" borderId="59" xfId="0" applyFont="1" applyBorder="1" applyAlignment="1">
      <alignment horizontal="center" vertical="center" wrapText="1"/>
    </xf>
    <xf numFmtId="0" fontId="10" fillId="0" borderId="54" xfId="0" applyFont="1" applyBorder="1" applyAlignment="1">
      <alignment horizontal="center" vertical="center" wrapText="1"/>
    </xf>
    <xf numFmtId="0" fontId="10" fillId="16" borderId="59" xfId="0" applyFont="1" applyFill="1" applyBorder="1" applyAlignment="1">
      <alignment horizontal="center" vertical="center" wrapText="1"/>
    </xf>
    <xf numFmtId="0" fontId="10" fillId="16" borderId="54" xfId="0" applyFont="1" applyFill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48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16" borderId="59" xfId="0" applyFont="1" applyFill="1" applyBorder="1" applyAlignment="1">
      <alignment horizontal="center" vertical="center"/>
    </xf>
    <xf numFmtId="0" fontId="10" fillId="16" borderId="54" xfId="0" applyFont="1" applyFill="1" applyBorder="1" applyAlignment="1">
      <alignment horizontal="center" vertical="center"/>
    </xf>
    <xf numFmtId="0" fontId="5" fillId="9" borderId="0" xfId="0" applyFont="1" applyFill="1" applyAlignment="1">
      <alignment horizontal="center"/>
    </xf>
    <xf numFmtId="0" fontId="5" fillId="9" borderId="7" xfId="0" applyFont="1" applyFill="1" applyBorder="1" applyAlignment="1">
      <alignment horizontal="center"/>
    </xf>
    <xf numFmtId="0" fontId="5" fillId="9" borderId="50" xfId="0" applyFont="1" applyFill="1" applyBorder="1" applyAlignment="1">
      <alignment horizontal="center" vertical="center"/>
    </xf>
    <xf numFmtId="0" fontId="5" fillId="9" borderId="44" xfId="0" applyFont="1" applyFill="1" applyBorder="1" applyAlignment="1">
      <alignment horizontal="center" vertical="center"/>
    </xf>
    <xf numFmtId="0" fontId="5" fillId="9" borderId="51" xfId="0" applyFont="1" applyFill="1" applyBorder="1" applyAlignment="1">
      <alignment horizontal="center" vertical="center"/>
    </xf>
    <xf numFmtId="0" fontId="5" fillId="9" borderId="22" xfId="0" applyFont="1" applyFill="1" applyBorder="1" applyAlignment="1">
      <alignment horizontal="center" vertical="center"/>
    </xf>
    <xf numFmtId="0" fontId="5" fillId="9" borderId="20" xfId="0" applyFont="1" applyFill="1" applyBorder="1" applyAlignment="1">
      <alignment horizontal="center" vertical="center"/>
    </xf>
    <xf numFmtId="0" fontId="16" fillId="18" borderId="50" xfId="0" applyFont="1" applyFill="1" applyBorder="1" applyAlignment="1">
      <alignment horizontal="center" vertical="center"/>
    </xf>
    <xf numFmtId="2" fontId="16" fillId="9" borderId="51" xfId="0" applyNumberFormat="1" applyFont="1" applyFill="1" applyBorder="1" applyAlignment="1">
      <alignment horizontal="center" vertical="center"/>
    </xf>
    <xf numFmtId="0" fontId="8" fillId="14" borderId="27" xfId="0" applyFont="1" applyFill="1" applyBorder="1" applyAlignment="1">
      <alignment horizontal="center" vertical="center" wrapText="1"/>
    </xf>
    <xf numFmtId="0" fontId="16" fillId="14" borderId="19" xfId="0" applyFont="1" applyFill="1" applyBorder="1" applyAlignment="1">
      <alignment horizontal="center" vertical="center"/>
    </xf>
    <xf numFmtId="0" fontId="16" fillId="14" borderId="22" xfId="0" applyFont="1" applyFill="1" applyBorder="1" applyAlignment="1">
      <alignment horizontal="center" vertical="center"/>
    </xf>
    <xf numFmtId="2" fontId="16" fillId="9" borderId="18" xfId="0" applyNumberFormat="1" applyFont="1" applyFill="1" applyBorder="1" applyAlignment="1">
      <alignment horizontal="center" vertical="center"/>
    </xf>
    <xf numFmtId="2" fontId="16" fillId="9" borderId="21" xfId="0" applyNumberFormat="1" applyFont="1" applyFill="1" applyBorder="1" applyAlignment="1">
      <alignment horizontal="center" vertical="center"/>
    </xf>
    <xf numFmtId="0" fontId="8" fillId="17" borderId="55" xfId="0" applyFont="1" applyFill="1" applyBorder="1" applyAlignment="1">
      <alignment horizontal="center" vertical="center" wrapText="1"/>
    </xf>
    <xf numFmtId="0" fontId="8" fillId="17" borderId="59" xfId="0" applyFont="1" applyFill="1" applyBorder="1" applyAlignment="1">
      <alignment horizontal="center" vertical="center" wrapText="1"/>
    </xf>
    <xf numFmtId="0" fontId="8" fillId="17" borderId="54" xfId="0" applyFont="1" applyFill="1" applyBorder="1" applyAlignment="1">
      <alignment horizontal="center" vertical="center" wrapText="1"/>
    </xf>
    <xf numFmtId="0" fontId="8" fillId="14" borderId="55" xfId="0" applyFont="1" applyFill="1" applyBorder="1" applyAlignment="1">
      <alignment horizontal="center" vertical="center" wrapText="1"/>
    </xf>
    <xf numFmtId="0" fontId="8" fillId="14" borderId="59" xfId="0" applyFont="1" applyFill="1" applyBorder="1" applyAlignment="1">
      <alignment horizontal="center" vertical="center" wrapText="1"/>
    </xf>
    <xf numFmtId="0" fontId="16" fillId="15" borderId="19" xfId="0" applyFont="1" applyFill="1" applyBorder="1" applyAlignment="1">
      <alignment horizontal="center" vertical="center"/>
    </xf>
    <xf numFmtId="0" fontId="16" fillId="15" borderId="22" xfId="0" applyFont="1" applyFill="1" applyBorder="1" applyAlignment="1">
      <alignment horizontal="center" vertical="center"/>
    </xf>
    <xf numFmtId="0" fontId="16" fillId="15" borderId="20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4" fillId="0" borderId="1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3" fillId="0" borderId="0" xfId="2" applyBorder="1" applyAlignment="1">
      <alignment horizontal="center"/>
    </xf>
    <xf numFmtId="0" fontId="3" fillId="0" borderId="8" xfId="2" applyBorder="1" applyAlignment="1">
      <alignment horizontal="center"/>
    </xf>
    <xf numFmtId="0" fontId="3" fillId="0" borderId="9" xfId="2" applyBorder="1" applyAlignment="1">
      <alignment horizontal="center"/>
    </xf>
    <xf numFmtId="0" fontId="3" fillId="0" borderId="11" xfId="2" applyBorder="1" applyAlignment="1">
      <alignment horizontal="center"/>
    </xf>
    <xf numFmtId="0" fontId="3" fillId="0" borderId="12" xfId="2" applyBorder="1" applyAlignment="1">
      <alignment horizontal="center"/>
    </xf>
    <xf numFmtId="0" fontId="3" fillId="0" borderId="8" xfId="2" applyBorder="1" applyAlignment="1">
      <alignment horizontal="center" vertical="center"/>
    </xf>
    <xf numFmtId="0" fontId="3" fillId="0" borderId="0" xfId="2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8" xfId="2" quotePrefix="1" applyBorder="1" applyAlignment="1">
      <alignment horizontal="center" vertical="center"/>
    </xf>
    <xf numFmtId="0" fontId="3" fillId="0" borderId="0" xfId="2" quotePrefix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3" fillId="0" borderId="10" xfId="2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0" fillId="0" borderId="9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38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19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3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</cellXfs>
  <cellStyles count="5">
    <cellStyle name="40% - Accent1" xfId="1" builtinId="31"/>
    <cellStyle name="Hyperlink" xfId="2" builtinId="8"/>
    <cellStyle name="Normal" xfId="0" builtinId="0"/>
    <cellStyle name="Normal 2" xfId="4" xr:uid="{EDE47289-49A9-48DC-ACA6-7F82426CCF62}"/>
    <cellStyle name="Percent" xfId="3" builtinId="5"/>
  </cellStyles>
  <dxfs count="691"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theme="1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theme="1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 patternType="gray125">
          <fgColor auto="1"/>
          <bgColor auto="1"/>
        </patternFill>
      </fill>
    </dxf>
    <dxf>
      <fill>
        <patternFill patternType="gray125">
          <fgColor auto="1"/>
          <bgColor auto="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rgb="FFFFFF00"/>
        </patternFill>
      </fill>
    </dxf>
    <dxf>
      <font>
        <strike val="0"/>
        <color auto="1"/>
      </font>
      <fill>
        <patternFill patternType="solid">
          <bgColor rgb="FFFF0000"/>
        </patternFill>
      </fill>
    </dxf>
    <dxf>
      <fill>
        <patternFill>
          <bgColor rgb="FF00B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eetMetadata" Target="metadata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Overall Condition</a:t>
            </a:r>
            <a:r>
              <a:rPr lang="en-US" sz="2000" baseline="0"/>
              <a:t> Score 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'Data Summary R1'!$C$18:$C$19</c:f>
              <c:strCache>
                <c:ptCount val="1"/>
                <c:pt idx="0">
                  <c:v>ECS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R1'!$C$25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50-4A8D-91F0-FA1339766068}"/>
            </c:ext>
          </c:extLst>
        </c:ser>
        <c:ser>
          <c:idx val="2"/>
          <c:order val="1"/>
          <c:tx>
            <c:strRef>
              <c:f>'Data Summary R1'!$D$18:$D$19</c:f>
              <c:strCache>
                <c:ptCount val="1"/>
                <c:pt idx="0">
                  <c:v>PCS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R1'!$D$25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50-4A8D-91F0-FA1339766068}"/>
            </c:ext>
          </c:extLst>
        </c:ser>
        <c:ser>
          <c:idx val="3"/>
          <c:order val="2"/>
          <c:tx>
            <c:v>As-built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'Data Summary R1'!$E$19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'Data Summary R1'!$E$25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50-4A8D-91F0-FA1339766068}"/>
            </c:ext>
          </c:extLst>
        </c:ser>
        <c:ser>
          <c:idx val="0"/>
          <c:order val="3"/>
          <c:tx>
            <c:v>Monitoring Data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15875">
                <a:noFill/>
              </a:ln>
              <a:effectLst/>
            </c:spPr>
          </c:marker>
          <c:xVal>
            <c:numRef>
              <c:f>'Data Summary R1'!$F$19:$N$19</c:f>
              <c:numCache>
                <c:formatCode>General</c:formatCode>
                <c:ptCount val="9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</c:numCache>
            </c:numRef>
          </c:xVal>
          <c:yVal>
            <c:numRef>
              <c:f>'Data Summary R1'!$F$25:$N$25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50-4A8D-91F0-FA13397660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607296"/>
        <c:axId val="56610752"/>
      </c:scatterChart>
      <c:valAx>
        <c:axId val="56607296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0752"/>
        <c:crosses val="autoZero"/>
        <c:crossBetween val="midCat"/>
      </c:valAx>
      <c:valAx>
        <c:axId val="5661075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Condition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07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Functional Feet Score </a:t>
            </a:r>
            <a:r>
              <a:rPr lang="en-US" sz="2000" baseline="0"/>
              <a:t>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'Data Summary R1'!$C$18:$C$19</c:f>
              <c:strCache>
                <c:ptCount val="1"/>
                <c:pt idx="0">
                  <c:v>ECS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R1'!$C$26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3FD-4C69-B603-76F293C97F95}"/>
            </c:ext>
          </c:extLst>
        </c:ser>
        <c:ser>
          <c:idx val="2"/>
          <c:order val="1"/>
          <c:tx>
            <c:strRef>
              <c:f>'Data Summary R1'!$D$18:$D$19</c:f>
              <c:strCache>
                <c:ptCount val="1"/>
                <c:pt idx="0">
                  <c:v>PCS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R1'!$D$26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3FD-4C69-B603-76F293C97F95}"/>
            </c:ext>
          </c:extLst>
        </c:ser>
        <c:ser>
          <c:idx val="3"/>
          <c:order val="2"/>
          <c:tx>
            <c:v>As-built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noFill/>
              </a:ln>
              <a:effectLst/>
            </c:spPr>
          </c:marker>
          <c:xVal>
            <c:numRef>
              <c:f>'Data Summary R1'!$E$19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'Data Summary R1'!$E$26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3FD-4C69-B603-76F293C97F95}"/>
            </c:ext>
          </c:extLst>
        </c:ser>
        <c:ser>
          <c:idx val="0"/>
          <c:order val="3"/>
          <c:tx>
            <c:v>Monitoring Data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'Data Summary R1'!$F$19:$N$19</c:f>
              <c:numCache>
                <c:formatCode>General</c:formatCode>
                <c:ptCount val="9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</c:numCache>
            </c:numRef>
          </c:xVal>
          <c:yVal>
            <c:numRef>
              <c:f>'Data Summary R1'!$F$26:$N$26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3FD-4C69-B603-76F293C97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613056"/>
        <c:axId val="56613632"/>
      </c:scatterChart>
      <c:valAx>
        <c:axId val="56613056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3632"/>
        <c:crosses val="autoZero"/>
        <c:crossBetween val="midCat"/>
      </c:valAx>
      <c:valAx>
        <c:axId val="56613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Functional Feet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3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Functional Category - Condition</a:t>
            </a:r>
            <a:r>
              <a:rPr lang="en-US" sz="2000" baseline="0"/>
              <a:t> Score 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5"/>
          <c:order val="0"/>
          <c:tx>
            <c:strRef>
              <c:f>'Data Summary R1'!$A$20</c:f>
              <c:strCache>
                <c:ptCount val="1"/>
                <c:pt idx="0">
                  <c:v>Hydrology</c:v>
                </c:pt>
              </c:strCache>
            </c:strRef>
          </c:tx>
          <c:spPr>
            <a:ln w="19050" cap="rnd">
              <a:solidFill>
                <a:srgbClr val="00B0F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noFill/>
              </a:ln>
              <a:effectLst/>
            </c:spPr>
          </c:marker>
          <c:xVal>
            <c:numRef>
              <c:f>'Data Summary R1'!$E$19:$N$19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R1'!$E$20:$N$20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64B-430D-8709-4D7AF7939603}"/>
            </c:ext>
          </c:extLst>
        </c:ser>
        <c:ser>
          <c:idx val="6"/>
          <c:order val="1"/>
          <c:tx>
            <c:strRef>
              <c:f>'Data Summary R1'!$A$21:$B$21</c:f>
              <c:strCache>
                <c:ptCount val="2"/>
                <c:pt idx="0">
                  <c:v>Hydraulics</c:v>
                </c:pt>
              </c:strCache>
            </c:strRef>
          </c:tx>
          <c:spPr>
            <a:ln w="19050" cap="rnd">
              <a:solidFill>
                <a:srgbClr val="0070C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noFill/>
              </a:ln>
              <a:effectLst/>
            </c:spPr>
          </c:marker>
          <c:xVal>
            <c:numRef>
              <c:f>'Data Summary R1'!$E$19:$N$19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R1'!$E$21:$N$21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64B-430D-8709-4D7AF7939603}"/>
            </c:ext>
          </c:extLst>
        </c:ser>
        <c:ser>
          <c:idx val="4"/>
          <c:order val="2"/>
          <c:tx>
            <c:strRef>
              <c:f>'Data Summary R1'!$A$22:$B$22</c:f>
              <c:strCache>
                <c:ptCount val="2"/>
                <c:pt idx="0">
                  <c:v>Geomorphology I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xVal>
            <c:numRef>
              <c:f>'Data Summary R1'!$E$19:$N$19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R1'!$E$22:$N$22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64B-430D-8709-4D7AF7939603}"/>
            </c:ext>
          </c:extLst>
        </c:ser>
        <c:ser>
          <c:idx val="7"/>
          <c:order val="3"/>
          <c:tx>
            <c:strRef>
              <c:f>'Data Summary R1'!$A$23:$B$23</c:f>
              <c:strCache>
                <c:ptCount val="2"/>
                <c:pt idx="0">
                  <c:v>Geomorphology II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noFill/>
              </a:ln>
              <a:effectLst/>
            </c:spPr>
          </c:marker>
          <c:xVal>
            <c:numRef>
              <c:f>'Data Summary R1'!$E$19:$N$19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R1'!$E$23:$N$23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64B-430D-8709-4D7AF7939603}"/>
            </c:ext>
          </c:extLst>
        </c:ser>
        <c:ser>
          <c:idx val="0"/>
          <c:order val="4"/>
          <c:tx>
            <c:strRef>
              <c:f>'Data Summary R1'!$A$24:$B$24</c:f>
              <c:strCache>
                <c:ptCount val="2"/>
                <c:pt idx="0">
                  <c:v>Biology / Water Quality</c:v>
                </c:pt>
              </c:strCache>
            </c:strRef>
          </c:tx>
          <c:spPr>
            <a:ln w="19050" cap="rnd">
              <a:solidFill>
                <a:srgbClr val="92D05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noFill/>
              </a:ln>
              <a:effectLst/>
            </c:spPr>
          </c:marker>
          <c:xVal>
            <c:numRef>
              <c:f>'Data Summary R1'!$E$19:$N$19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R1'!$E$24:$N$24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64B-430D-8709-4D7AF79396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255552"/>
        <c:axId val="118256128"/>
      </c:scatterChart>
      <c:valAx>
        <c:axId val="118255552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256128"/>
        <c:crosses val="autoZero"/>
        <c:crossBetween val="midCat"/>
      </c:valAx>
      <c:valAx>
        <c:axId val="11825612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Condition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2555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Overall Condition</a:t>
            </a:r>
            <a:r>
              <a:rPr lang="en-US" sz="2000" baseline="0"/>
              <a:t> Score 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'Data Summary R2'!$C$18:$C$19</c:f>
              <c:strCache>
                <c:ptCount val="1"/>
                <c:pt idx="0">
                  <c:v>ECS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R2'!$C$25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E1D-4559-BD9E-B0F824A5368D}"/>
            </c:ext>
          </c:extLst>
        </c:ser>
        <c:ser>
          <c:idx val="2"/>
          <c:order val="1"/>
          <c:tx>
            <c:strRef>
              <c:f>'Data Summary R2'!$D$18:$D$19</c:f>
              <c:strCache>
                <c:ptCount val="1"/>
                <c:pt idx="0">
                  <c:v>PCS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R2'!$D$25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E1D-4559-BD9E-B0F824A5368D}"/>
            </c:ext>
          </c:extLst>
        </c:ser>
        <c:ser>
          <c:idx val="3"/>
          <c:order val="2"/>
          <c:tx>
            <c:v>As-built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'Data Summary R2'!$E$19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'Data Summary R2'!$E$25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E1D-4559-BD9E-B0F824A5368D}"/>
            </c:ext>
          </c:extLst>
        </c:ser>
        <c:ser>
          <c:idx val="0"/>
          <c:order val="3"/>
          <c:tx>
            <c:v>Monitoring Data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15875">
                <a:noFill/>
              </a:ln>
              <a:effectLst/>
            </c:spPr>
          </c:marker>
          <c:xVal>
            <c:numRef>
              <c:f>'Data Summary R2'!$F$19:$N$19</c:f>
              <c:numCache>
                <c:formatCode>General</c:formatCode>
                <c:ptCount val="9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</c:numCache>
            </c:numRef>
          </c:xVal>
          <c:yVal>
            <c:numRef>
              <c:f>'Data Summary R2'!$F$25:$N$25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E1D-4559-BD9E-B0F824A536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607296"/>
        <c:axId val="56610752"/>
      </c:scatterChart>
      <c:valAx>
        <c:axId val="56607296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0752"/>
        <c:crosses val="autoZero"/>
        <c:crossBetween val="midCat"/>
      </c:valAx>
      <c:valAx>
        <c:axId val="5661075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Condition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07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Functional Feet Score </a:t>
            </a:r>
            <a:r>
              <a:rPr lang="en-US" sz="2000" baseline="0"/>
              <a:t>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'Data Summary R2'!$C$18:$C$19</c:f>
              <c:strCache>
                <c:ptCount val="1"/>
                <c:pt idx="0">
                  <c:v>ECS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R2'!$C$26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4C-48FB-BB13-5B4DE57FD39A}"/>
            </c:ext>
          </c:extLst>
        </c:ser>
        <c:ser>
          <c:idx val="2"/>
          <c:order val="1"/>
          <c:tx>
            <c:strRef>
              <c:f>'Data Summary R2'!$D$18:$D$19</c:f>
              <c:strCache>
                <c:ptCount val="1"/>
                <c:pt idx="0">
                  <c:v>PCS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R2'!$D$26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04C-48FB-BB13-5B4DE57FD39A}"/>
            </c:ext>
          </c:extLst>
        </c:ser>
        <c:ser>
          <c:idx val="3"/>
          <c:order val="2"/>
          <c:tx>
            <c:v>As-built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noFill/>
              </a:ln>
              <a:effectLst/>
            </c:spPr>
          </c:marker>
          <c:xVal>
            <c:numRef>
              <c:f>'Data Summary R2'!$E$19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'Data Summary R2'!$E$26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04C-48FB-BB13-5B4DE57FD39A}"/>
            </c:ext>
          </c:extLst>
        </c:ser>
        <c:ser>
          <c:idx val="0"/>
          <c:order val="3"/>
          <c:tx>
            <c:v>Monitoring Data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'Data Summary R2'!$F$19:$N$19</c:f>
              <c:numCache>
                <c:formatCode>General</c:formatCode>
                <c:ptCount val="9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</c:numCache>
            </c:numRef>
          </c:xVal>
          <c:yVal>
            <c:numRef>
              <c:f>'Data Summary R2'!$F$26:$N$26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04C-48FB-BB13-5B4DE57FD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613056"/>
        <c:axId val="56613632"/>
      </c:scatterChart>
      <c:valAx>
        <c:axId val="56613056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3632"/>
        <c:crosses val="autoZero"/>
        <c:crossBetween val="midCat"/>
      </c:valAx>
      <c:valAx>
        <c:axId val="56613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Functional Feet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3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Functional Category - Condition</a:t>
            </a:r>
            <a:r>
              <a:rPr lang="en-US" sz="2000" baseline="0"/>
              <a:t> Score 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5"/>
          <c:order val="0"/>
          <c:tx>
            <c:strRef>
              <c:f>'Data Summary R2'!$A$20</c:f>
              <c:strCache>
                <c:ptCount val="1"/>
                <c:pt idx="0">
                  <c:v>Hydrology</c:v>
                </c:pt>
              </c:strCache>
            </c:strRef>
          </c:tx>
          <c:spPr>
            <a:ln w="19050" cap="rnd">
              <a:solidFill>
                <a:srgbClr val="00B0F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noFill/>
              </a:ln>
              <a:effectLst/>
            </c:spPr>
          </c:marker>
          <c:xVal>
            <c:numRef>
              <c:f>'Data Summary R2'!$E$19:$N$19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R2'!$E$20:$N$20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4A-4676-9239-9FDCCCFFAF12}"/>
            </c:ext>
          </c:extLst>
        </c:ser>
        <c:ser>
          <c:idx val="6"/>
          <c:order val="1"/>
          <c:tx>
            <c:strRef>
              <c:f>'Data Summary R2'!$A$21:$B$21</c:f>
              <c:strCache>
                <c:ptCount val="2"/>
                <c:pt idx="0">
                  <c:v>Hydraulics</c:v>
                </c:pt>
              </c:strCache>
            </c:strRef>
          </c:tx>
          <c:spPr>
            <a:ln w="19050" cap="rnd">
              <a:solidFill>
                <a:srgbClr val="0070C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noFill/>
              </a:ln>
              <a:effectLst/>
            </c:spPr>
          </c:marker>
          <c:xVal>
            <c:numRef>
              <c:f>'Data Summary R2'!$E$19:$N$19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R2'!$E$21:$N$21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54A-4676-9239-9FDCCCFFAF12}"/>
            </c:ext>
          </c:extLst>
        </c:ser>
        <c:ser>
          <c:idx val="4"/>
          <c:order val="2"/>
          <c:tx>
            <c:strRef>
              <c:f>'Data Summary R2'!$A$22:$B$22</c:f>
              <c:strCache>
                <c:ptCount val="2"/>
                <c:pt idx="0">
                  <c:v>Geomorphology I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xVal>
            <c:numRef>
              <c:f>'Data Summary R2'!$E$19:$N$19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R2'!$E$22:$N$22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54A-4676-9239-9FDCCCFFAF12}"/>
            </c:ext>
          </c:extLst>
        </c:ser>
        <c:ser>
          <c:idx val="7"/>
          <c:order val="3"/>
          <c:tx>
            <c:strRef>
              <c:f>'Data Summary R2'!$A$23:$B$23</c:f>
              <c:strCache>
                <c:ptCount val="2"/>
                <c:pt idx="0">
                  <c:v>Geomorphology II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noFill/>
              </a:ln>
              <a:effectLst/>
            </c:spPr>
          </c:marker>
          <c:xVal>
            <c:numRef>
              <c:f>'Data Summary R2'!$E$19:$N$19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R2'!$E$23:$N$23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54A-4676-9239-9FDCCCFFAF12}"/>
            </c:ext>
          </c:extLst>
        </c:ser>
        <c:ser>
          <c:idx val="0"/>
          <c:order val="4"/>
          <c:tx>
            <c:strRef>
              <c:f>'Data Summary R2'!$A$24:$B$24</c:f>
              <c:strCache>
                <c:ptCount val="2"/>
                <c:pt idx="0">
                  <c:v>Biology / Water Quality</c:v>
                </c:pt>
              </c:strCache>
            </c:strRef>
          </c:tx>
          <c:spPr>
            <a:ln w="19050" cap="rnd">
              <a:solidFill>
                <a:srgbClr val="92D05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noFill/>
              </a:ln>
              <a:effectLst/>
            </c:spPr>
          </c:marker>
          <c:xVal>
            <c:numRef>
              <c:f>'Data Summary R2'!$E$19:$N$19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R2'!$E$24:$N$24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54A-4676-9239-9FDCCCFFA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255552"/>
        <c:axId val="118256128"/>
      </c:scatterChart>
      <c:valAx>
        <c:axId val="118255552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256128"/>
        <c:crosses val="autoZero"/>
        <c:crossBetween val="midCat"/>
      </c:valAx>
      <c:valAx>
        <c:axId val="11825612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Condition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2555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Overall Condition</a:t>
            </a:r>
            <a:r>
              <a:rPr lang="en-US" sz="2000" baseline="0"/>
              <a:t> Score 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'Data Summary R3'!$C$18:$C$19</c:f>
              <c:strCache>
                <c:ptCount val="1"/>
                <c:pt idx="0">
                  <c:v>ECS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R3'!$C$25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36B-4BA2-A492-B729EBD79080}"/>
            </c:ext>
          </c:extLst>
        </c:ser>
        <c:ser>
          <c:idx val="2"/>
          <c:order val="1"/>
          <c:tx>
            <c:strRef>
              <c:f>'Data Summary R3'!$D$18:$D$19</c:f>
              <c:strCache>
                <c:ptCount val="1"/>
                <c:pt idx="0">
                  <c:v>PCS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R3'!$D$25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36B-4BA2-A492-B729EBD79080}"/>
            </c:ext>
          </c:extLst>
        </c:ser>
        <c:ser>
          <c:idx val="3"/>
          <c:order val="2"/>
          <c:tx>
            <c:v>As-built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'Data Summary R1'!$E$19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'Data Summary R3'!$E$25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6B-4BA2-A492-B729EBD79080}"/>
            </c:ext>
          </c:extLst>
        </c:ser>
        <c:ser>
          <c:idx val="0"/>
          <c:order val="3"/>
          <c:tx>
            <c:v>Monitoring Data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15875">
                <a:noFill/>
              </a:ln>
              <a:effectLst/>
            </c:spPr>
          </c:marker>
          <c:xVal>
            <c:numRef>
              <c:f>'Data Summary R3'!$F$19:$N$19</c:f>
              <c:numCache>
                <c:formatCode>General</c:formatCode>
                <c:ptCount val="9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</c:numCache>
            </c:numRef>
          </c:xVal>
          <c:yVal>
            <c:numRef>
              <c:f>'Data Summary R3'!$F$25:$N$25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36B-4BA2-A492-B729EBD79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607296"/>
        <c:axId val="56610752"/>
      </c:scatterChart>
      <c:valAx>
        <c:axId val="56607296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0752"/>
        <c:crosses val="autoZero"/>
        <c:crossBetween val="midCat"/>
      </c:valAx>
      <c:valAx>
        <c:axId val="5661075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Condition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07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Functional Feet Score </a:t>
            </a:r>
            <a:r>
              <a:rPr lang="en-US" sz="2000" baseline="0"/>
              <a:t>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'Data Summary R3'!$C$18:$C$19</c:f>
              <c:strCache>
                <c:ptCount val="1"/>
                <c:pt idx="0">
                  <c:v>ECS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R3'!$C$26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0A-47C9-82DF-752168897C07}"/>
            </c:ext>
          </c:extLst>
        </c:ser>
        <c:ser>
          <c:idx val="2"/>
          <c:order val="1"/>
          <c:tx>
            <c:strRef>
              <c:f>'Data Summary R3'!$D$18:$D$19</c:f>
              <c:strCache>
                <c:ptCount val="1"/>
                <c:pt idx="0">
                  <c:v>PCS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R3'!$D$26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B0A-47C9-82DF-752168897C07}"/>
            </c:ext>
          </c:extLst>
        </c:ser>
        <c:ser>
          <c:idx val="3"/>
          <c:order val="2"/>
          <c:tx>
            <c:v>As-built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noFill/>
              </a:ln>
              <a:effectLst/>
            </c:spPr>
          </c:marker>
          <c:xVal>
            <c:numRef>
              <c:f>'Data Summary R3'!$E$19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'Data Summary R3'!$E$26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0A-47C9-82DF-752168897C07}"/>
            </c:ext>
          </c:extLst>
        </c:ser>
        <c:ser>
          <c:idx val="0"/>
          <c:order val="3"/>
          <c:tx>
            <c:v>Monitoring Data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'Data Summary R3'!$F$19:$N$19</c:f>
              <c:numCache>
                <c:formatCode>General</c:formatCode>
                <c:ptCount val="9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</c:numCache>
            </c:numRef>
          </c:xVal>
          <c:yVal>
            <c:numRef>
              <c:f>'Data Summary R3'!$F$26:$N$26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0A-47C9-82DF-752168897C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613056"/>
        <c:axId val="56613632"/>
      </c:scatterChart>
      <c:valAx>
        <c:axId val="56613056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3632"/>
        <c:crosses val="autoZero"/>
        <c:crossBetween val="midCat"/>
      </c:valAx>
      <c:valAx>
        <c:axId val="56613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Functional Feet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3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Functional Category - Condition</a:t>
            </a:r>
            <a:r>
              <a:rPr lang="en-US" sz="2000" baseline="0"/>
              <a:t> Score 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5"/>
          <c:order val="0"/>
          <c:tx>
            <c:strRef>
              <c:f>'Data Summary R3'!$A$20</c:f>
              <c:strCache>
                <c:ptCount val="1"/>
                <c:pt idx="0">
                  <c:v>Hydrology</c:v>
                </c:pt>
              </c:strCache>
            </c:strRef>
          </c:tx>
          <c:spPr>
            <a:ln w="19050" cap="rnd">
              <a:solidFill>
                <a:srgbClr val="00B0F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noFill/>
              </a:ln>
              <a:effectLst/>
            </c:spPr>
          </c:marker>
          <c:xVal>
            <c:numRef>
              <c:f>'Data Summary R3'!$E$19:$N$19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R3'!$E$20:$N$20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B2-476F-87B2-38D6A4620F86}"/>
            </c:ext>
          </c:extLst>
        </c:ser>
        <c:ser>
          <c:idx val="6"/>
          <c:order val="1"/>
          <c:tx>
            <c:strRef>
              <c:f>'Data Summary R3'!$A$21:$B$21</c:f>
              <c:strCache>
                <c:ptCount val="2"/>
                <c:pt idx="0">
                  <c:v>Hydraulics</c:v>
                </c:pt>
              </c:strCache>
            </c:strRef>
          </c:tx>
          <c:spPr>
            <a:ln w="19050" cap="rnd">
              <a:solidFill>
                <a:srgbClr val="0070C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noFill/>
              </a:ln>
              <a:effectLst/>
            </c:spPr>
          </c:marker>
          <c:xVal>
            <c:numRef>
              <c:f>'Data Summary R3'!$E$19:$N$19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R3'!$E$21:$N$21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2B2-476F-87B2-38D6A4620F86}"/>
            </c:ext>
          </c:extLst>
        </c:ser>
        <c:ser>
          <c:idx val="4"/>
          <c:order val="2"/>
          <c:tx>
            <c:strRef>
              <c:f>'Data Summary R3'!$A$22:$B$22</c:f>
              <c:strCache>
                <c:ptCount val="2"/>
                <c:pt idx="0">
                  <c:v>Geomorphology I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xVal>
            <c:numRef>
              <c:f>'Data Summary R3'!$E$19:$N$19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R3'!$E$22:$N$22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2B2-476F-87B2-38D6A4620F86}"/>
            </c:ext>
          </c:extLst>
        </c:ser>
        <c:ser>
          <c:idx val="7"/>
          <c:order val="3"/>
          <c:tx>
            <c:strRef>
              <c:f>'Data Summary R3'!$A$23:$B$23</c:f>
              <c:strCache>
                <c:ptCount val="2"/>
                <c:pt idx="0">
                  <c:v>Geomorphology II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noFill/>
              </a:ln>
              <a:effectLst/>
            </c:spPr>
          </c:marker>
          <c:xVal>
            <c:numRef>
              <c:f>'Data Summary R3'!$E$19:$N$19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R3'!$E$23:$N$23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2B2-476F-87B2-38D6A4620F86}"/>
            </c:ext>
          </c:extLst>
        </c:ser>
        <c:ser>
          <c:idx val="0"/>
          <c:order val="4"/>
          <c:tx>
            <c:strRef>
              <c:f>'Data Summary R3'!$A$24:$B$24</c:f>
              <c:strCache>
                <c:ptCount val="2"/>
                <c:pt idx="0">
                  <c:v>Biology / Water Quality</c:v>
                </c:pt>
              </c:strCache>
            </c:strRef>
          </c:tx>
          <c:spPr>
            <a:ln w="19050" cap="rnd">
              <a:solidFill>
                <a:srgbClr val="92D05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noFill/>
              </a:ln>
              <a:effectLst/>
            </c:spPr>
          </c:marker>
          <c:xVal>
            <c:numRef>
              <c:f>'Data Summary R3'!$E$19:$N$19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R3'!$E$24:$N$24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2B2-476F-87B2-38D6A4620F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255552"/>
        <c:axId val="118256128"/>
      </c:scatterChart>
      <c:valAx>
        <c:axId val="118255552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256128"/>
        <c:crosses val="autoZero"/>
        <c:crossBetween val="midCat"/>
      </c:valAx>
      <c:valAx>
        <c:axId val="11825612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Condition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2555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Overall Condition</a:t>
            </a:r>
            <a:r>
              <a:rPr lang="en-US" sz="2000" baseline="0"/>
              <a:t> Score 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'Data Summary R4'!$C$18:$C$19</c:f>
              <c:strCache>
                <c:ptCount val="1"/>
                <c:pt idx="0">
                  <c:v>ECS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R4'!$C$25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DF-4EB3-AF94-8F0108D61321}"/>
            </c:ext>
          </c:extLst>
        </c:ser>
        <c:ser>
          <c:idx val="2"/>
          <c:order val="1"/>
          <c:tx>
            <c:strRef>
              <c:f>'Data Summary R4'!$D$18:$D$19</c:f>
              <c:strCache>
                <c:ptCount val="1"/>
                <c:pt idx="0">
                  <c:v>PCS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R4'!$D$25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FDF-4EB3-AF94-8F0108D61321}"/>
            </c:ext>
          </c:extLst>
        </c:ser>
        <c:ser>
          <c:idx val="3"/>
          <c:order val="2"/>
          <c:tx>
            <c:v>As-built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'Data Summary R4'!$E$19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'Data Summary R4'!$E$25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DF-4EB3-AF94-8F0108D61321}"/>
            </c:ext>
          </c:extLst>
        </c:ser>
        <c:ser>
          <c:idx val="0"/>
          <c:order val="3"/>
          <c:tx>
            <c:v>Monitoring Data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15875">
                <a:noFill/>
              </a:ln>
              <a:effectLst/>
            </c:spPr>
          </c:marker>
          <c:xVal>
            <c:numRef>
              <c:f>'Data Summary R4'!$F$19:$N$19</c:f>
              <c:numCache>
                <c:formatCode>General</c:formatCode>
                <c:ptCount val="9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</c:numCache>
            </c:numRef>
          </c:xVal>
          <c:yVal>
            <c:numRef>
              <c:f>'Data Summary R4'!$F$25:$N$25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DF-4EB3-AF94-8F0108D613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607296"/>
        <c:axId val="56610752"/>
      </c:scatterChart>
      <c:valAx>
        <c:axId val="56607296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0752"/>
        <c:crosses val="autoZero"/>
        <c:crossBetween val="midCat"/>
      </c:valAx>
      <c:valAx>
        <c:axId val="5661075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Condition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07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Functional Feet Score </a:t>
            </a:r>
            <a:r>
              <a:rPr lang="en-US" sz="2000" baseline="0"/>
              <a:t>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'Data Summary R4'!$C$18:$C$19</c:f>
              <c:strCache>
                <c:ptCount val="1"/>
                <c:pt idx="0">
                  <c:v>ECS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R4'!$C$26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64-4B32-B362-34F3F6F07486}"/>
            </c:ext>
          </c:extLst>
        </c:ser>
        <c:ser>
          <c:idx val="2"/>
          <c:order val="1"/>
          <c:tx>
            <c:strRef>
              <c:f>'Data Summary R4'!$D$18:$D$19</c:f>
              <c:strCache>
                <c:ptCount val="1"/>
                <c:pt idx="0">
                  <c:v>PCS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R4'!$D$26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264-4B32-B362-34F3F6F07486}"/>
            </c:ext>
          </c:extLst>
        </c:ser>
        <c:ser>
          <c:idx val="3"/>
          <c:order val="2"/>
          <c:tx>
            <c:v>As-built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noFill/>
              </a:ln>
              <a:effectLst/>
            </c:spPr>
          </c:marker>
          <c:xVal>
            <c:numRef>
              <c:f>'Data Summary R4'!$E$19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'Data Summary R4'!$E$26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264-4B32-B362-34F3F6F07486}"/>
            </c:ext>
          </c:extLst>
        </c:ser>
        <c:ser>
          <c:idx val="0"/>
          <c:order val="3"/>
          <c:tx>
            <c:v>Monitoring Data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'Data Summary R4'!$F$19:$N$19</c:f>
              <c:numCache>
                <c:formatCode>General</c:formatCode>
                <c:ptCount val="9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</c:numCache>
            </c:numRef>
          </c:xVal>
          <c:yVal>
            <c:numRef>
              <c:f>'Data Summary R4'!$F$26:$N$26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264-4B32-B362-34F3F6F074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613056"/>
        <c:axId val="56613632"/>
      </c:scatterChart>
      <c:valAx>
        <c:axId val="56613056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3632"/>
        <c:crosses val="autoZero"/>
        <c:crossBetween val="midCat"/>
      </c:valAx>
      <c:valAx>
        <c:axId val="56613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Functional Feet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3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Functional Category - Condition</a:t>
            </a:r>
            <a:r>
              <a:rPr lang="en-US" sz="2000" baseline="0"/>
              <a:t> Score 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5"/>
          <c:order val="0"/>
          <c:tx>
            <c:strRef>
              <c:f>'Data Summary R4'!$A$20</c:f>
              <c:strCache>
                <c:ptCount val="1"/>
                <c:pt idx="0">
                  <c:v>Hydrology</c:v>
                </c:pt>
              </c:strCache>
            </c:strRef>
          </c:tx>
          <c:spPr>
            <a:ln w="19050" cap="rnd">
              <a:solidFill>
                <a:srgbClr val="00B0F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noFill/>
              </a:ln>
              <a:effectLst/>
            </c:spPr>
          </c:marker>
          <c:xVal>
            <c:numRef>
              <c:f>'Data Summary R4'!$E$19:$N$19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R4'!$E$20:$N$20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7A-4CE6-83E2-5969AF514943}"/>
            </c:ext>
          </c:extLst>
        </c:ser>
        <c:ser>
          <c:idx val="6"/>
          <c:order val="1"/>
          <c:tx>
            <c:strRef>
              <c:f>'Data Summary R4'!$A$21:$B$21</c:f>
              <c:strCache>
                <c:ptCount val="2"/>
                <c:pt idx="0">
                  <c:v>Hydraulics</c:v>
                </c:pt>
              </c:strCache>
            </c:strRef>
          </c:tx>
          <c:spPr>
            <a:ln w="19050" cap="rnd">
              <a:solidFill>
                <a:srgbClr val="0070C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noFill/>
              </a:ln>
              <a:effectLst/>
            </c:spPr>
          </c:marker>
          <c:xVal>
            <c:numRef>
              <c:f>'Data Summary R4'!$E$19:$N$19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R4'!$E$21:$N$21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17A-4CE6-83E2-5969AF514943}"/>
            </c:ext>
          </c:extLst>
        </c:ser>
        <c:ser>
          <c:idx val="4"/>
          <c:order val="2"/>
          <c:tx>
            <c:strRef>
              <c:f>'Data Summary R4'!$A$22:$B$22</c:f>
              <c:strCache>
                <c:ptCount val="2"/>
                <c:pt idx="0">
                  <c:v>Geomorphology I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xVal>
            <c:numRef>
              <c:f>'Data Summary R4'!$E$19:$N$19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R4'!$E$22:$N$22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17A-4CE6-83E2-5969AF514943}"/>
            </c:ext>
          </c:extLst>
        </c:ser>
        <c:ser>
          <c:idx val="7"/>
          <c:order val="3"/>
          <c:tx>
            <c:strRef>
              <c:f>'Data Summary R4'!$A$23:$B$23</c:f>
              <c:strCache>
                <c:ptCount val="2"/>
                <c:pt idx="0">
                  <c:v>Geomorphology II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noFill/>
              </a:ln>
              <a:effectLst/>
            </c:spPr>
          </c:marker>
          <c:xVal>
            <c:numRef>
              <c:f>'Data Summary R4'!$E$19:$N$19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R4'!$E$23:$N$23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17A-4CE6-83E2-5969AF514943}"/>
            </c:ext>
          </c:extLst>
        </c:ser>
        <c:ser>
          <c:idx val="0"/>
          <c:order val="4"/>
          <c:tx>
            <c:strRef>
              <c:f>'Data Summary R4'!$A$24:$B$24</c:f>
              <c:strCache>
                <c:ptCount val="2"/>
                <c:pt idx="0">
                  <c:v>Biology / Water Quality</c:v>
                </c:pt>
              </c:strCache>
            </c:strRef>
          </c:tx>
          <c:spPr>
            <a:ln w="19050" cap="rnd">
              <a:solidFill>
                <a:srgbClr val="92D05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noFill/>
              </a:ln>
              <a:effectLst/>
            </c:spPr>
          </c:marker>
          <c:xVal>
            <c:numRef>
              <c:f>'Data Summary R4'!$E$19:$N$19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R4'!$E$24:$N$24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17A-4CE6-83E2-5969AF5149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255552"/>
        <c:axId val="118256128"/>
      </c:scatterChart>
      <c:valAx>
        <c:axId val="118255552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256128"/>
        <c:crosses val="autoZero"/>
        <c:crossBetween val="midCat"/>
      </c:valAx>
      <c:valAx>
        <c:axId val="11825612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Condition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2555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Overall Condition</a:t>
            </a:r>
            <a:r>
              <a:rPr lang="en-US" sz="2000" baseline="0"/>
              <a:t> Score 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'Data Summary R5'!$C$18:$C$19</c:f>
              <c:strCache>
                <c:ptCount val="1"/>
                <c:pt idx="0">
                  <c:v>ECS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R5'!$C$25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F0-4E5D-A732-E5AC4FE46F10}"/>
            </c:ext>
          </c:extLst>
        </c:ser>
        <c:ser>
          <c:idx val="2"/>
          <c:order val="1"/>
          <c:tx>
            <c:strRef>
              <c:f>'Data Summary R5'!$D$18:$D$19</c:f>
              <c:strCache>
                <c:ptCount val="1"/>
                <c:pt idx="0">
                  <c:v>PCS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R5'!$D$25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6F0-4E5D-A732-E5AC4FE46F10}"/>
            </c:ext>
          </c:extLst>
        </c:ser>
        <c:ser>
          <c:idx val="3"/>
          <c:order val="2"/>
          <c:tx>
            <c:v>As-built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'Data Summary R5'!$E$19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'Data Summary R5'!$E$25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6F0-4E5D-A732-E5AC4FE46F10}"/>
            </c:ext>
          </c:extLst>
        </c:ser>
        <c:ser>
          <c:idx val="0"/>
          <c:order val="3"/>
          <c:tx>
            <c:v>Monitoring Data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15875">
                <a:noFill/>
              </a:ln>
              <a:effectLst/>
            </c:spPr>
          </c:marker>
          <c:xVal>
            <c:numRef>
              <c:f>'Data Summary R5'!$F$19:$N$19</c:f>
              <c:numCache>
                <c:formatCode>General</c:formatCode>
                <c:ptCount val="9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</c:numCache>
            </c:numRef>
          </c:xVal>
          <c:yVal>
            <c:numRef>
              <c:f>'Data Summary R5'!$F$25:$N$25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6F0-4E5D-A732-E5AC4FE46F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607296"/>
        <c:axId val="56610752"/>
      </c:scatterChart>
      <c:valAx>
        <c:axId val="56607296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0752"/>
        <c:crosses val="autoZero"/>
        <c:crossBetween val="midCat"/>
      </c:valAx>
      <c:valAx>
        <c:axId val="5661075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Condition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07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Functional Feet Score </a:t>
            </a:r>
            <a:r>
              <a:rPr lang="en-US" sz="2000" baseline="0"/>
              <a:t>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'Data Summary R5'!$C$18:$C$19</c:f>
              <c:strCache>
                <c:ptCount val="1"/>
                <c:pt idx="0">
                  <c:v>ECS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R5'!$C$26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91-423A-87BE-2DF188A8FA62}"/>
            </c:ext>
          </c:extLst>
        </c:ser>
        <c:ser>
          <c:idx val="2"/>
          <c:order val="1"/>
          <c:tx>
            <c:strRef>
              <c:f>'Data Summary R5'!$D$18:$D$19</c:f>
              <c:strCache>
                <c:ptCount val="1"/>
                <c:pt idx="0">
                  <c:v>PCS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noFill/>
              </a:ln>
              <a:effectLst/>
            </c:spPr>
          </c:marker>
          <c:xVal>
            <c:numLit>
              <c:formatCode>General</c:formatCode>
              <c:ptCount val="1"/>
              <c:pt idx="0">
                <c:v>0</c:v>
              </c:pt>
            </c:numLit>
          </c:xVal>
          <c:yVal>
            <c:numRef>
              <c:f>'Data Summary R5'!$D$26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C91-423A-87BE-2DF188A8FA62}"/>
            </c:ext>
          </c:extLst>
        </c:ser>
        <c:ser>
          <c:idx val="3"/>
          <c:order val="2"/>
          <c:tx>
            <c:v>As-built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noFill/>
              </a:ln>
              <a:effectLst/>
            </c:spPr>
          </c:marker>
          <c:xVal>
            <c:numRef>
              <c:f>'Data Summary R5'!$E$19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'Data Summary R5'!$E$26</c:f>
              <c:numCache>
                <c:formatCode>0.00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C91-423A-87BE-2DF188A8FA62}"/>
            </c:ext>
          </c:extLst>
        </c:ser>
        <c:ser>
          <c:idx val="0"/>
          <c:order val="3"/>
          <c:tx>
            <c:v>Monitoring Data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'Data Summary R5'!$F$19:$N$19</c:f>
              <c:numCache>
                <c:formatCode>General</c:formatCode>
                <c:ptCount val="9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</c:numCache>
            </c:numRef>
          </c:xVal>
          <c:yVal>
            <c:numRef>
              <c:f>'Data Summary R5'!$F$26:$N$26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C91-423A-87BE-2DF188A8FA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613056"/>
        <c:axId val="56613632"/>
      </c:scatterChart>
      <c:valAx>
        <c:axId val="56613056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3632"/>
        <c:crosses val="autoZero"/>
        <c:crossBetween val="midCat"/>
      </c:valAx>
      <c:valAx>
        <c:axId val="56613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Functional Feet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13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Functional Category - Condition</a:t>
            </a:r>
            <a:r>
              <a:rPr lang="en-US" sz="2000" baseline="0"/>
              <a:t> Score Tracking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5"/>
          <c:order val="0"/>
          <c:tx>
            <c:strRef>
              <c:f>'Data Summary R5'!$A$20</c:f>
              <c:strCache>
                <c:ptCount val="1"/>
                <c:pt idx="0">
                  <c:v>Hydrology</c:v>
                </c:pt>
              </c:strCache>
            </c:strRef>
          </c:tx>
          <c:spPr>
            <a:ln w="19050" cap="rnd">
              <a:solidFill>
                <a:srgbClr val="00B0F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noFill/>
              </a:ln>
              <a:effectLst/>
            </c:spPr>
          </c:marker>
          <c:xVal>
            <c:numRef>
              <c:f>'Data Summary R5'!$E$19:$N$19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R5'!$E$20:$N$20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594-46E8-BD3D-984012FA3A0C}"/>
            </c:ext>
          </c:extLst>
        </c:ser>
        <c:ser>
          <c:idx val="6"/>
          <c:order val="1"/>
          <c:tx>
            <c:strRef>
              <c:f>'Data Summary R5'!$A$21:$B$21</c:f>
              <c:strCache>
                <c:ptCount val="2"/>
                <c:pt idx="0">
                  <c:v>Hydraulics</c:v>
                </c:pt>
              </c:strCache>
            </c:strRef>
          </c:tx>
          <c:spPr>
            <a:ln w="19050" cap="rnd">
              <a:solidFill>
                <a:srgbClr val="0070C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noFill/>
              </a:ln>
              <a:effectLst/>
            </c:spPr>
          </c:marker>
          <c:xVal>
            <c:numRef>
              <c:f>'Data Summary R5'!$E$19:$N$19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R5'!$E$21:$N$21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594-46E8-BD3D-984012FA3A0C}"/>
            </c:ext>
          </c:extLst>
        </c:ser>
        <c:ser>
          <c:idx val="4"/>
          <c:order val="2"/>
          <c:tx>
            <c:strRef>
              <c:f>'Data Summary R5'!$A$22:$B$22</c:f>
              <c:strCache>
                <c:ptCount val="2"/>
                <c:pt idx="0">
                  <c:v>Geomorphology I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xVal>
            <c:numRef>
              <c:f>'Data Summary R5'!$E$19:$N$19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R5'!$E$22:$N$22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594-46E8-BD3D-984012FA3A0C}"/>
            </c:ext>
          </c:extLst>
        </c:ser>
        <c:ser>
          <c:idx val="7"/>
          <c:order val="3"/>
          <c:tx>
            <c:strRef>
              <c:f>'Data Summary R5'!$A$23:$B$23</c:f>
              <c:strCache>
                <c:ptCount val="2"/>
                <c:pt idx="0">
                  <c:v>Geomorphology II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noFill/>
              </a:ln>
              <a:effectLst/>
            </c:spPr>
          </c:marker>
          <c:xVal>
            <c:numRef>
              <c:f>'Data Summary R5'!$E$19:$N$19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R5'!$E$23:$N$23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594-46E8-BD3D-984012FA3A0C}"/>
            </c:ext>
          </c:extLst>
        </c:ser>
        <c:ser>
          <c:idx val="0"/>
          <c:order val="4"/>
          <c:tx>
            <c:strRef>
              <c:f>'Data Summary R5'!$A$24:$B$24</c:f>
              <c:strCache>
                <c:ptCount val="2"/>
                <c:pt idx="0">
                  <c:v>Biology / Water Quality</c:v>
                </c:pt>
              </c:strCache>
            </c:strRef>
          </c:tx>
          <c:spPr>
            <a:ln w="19050" cap="rnd">
              <a:solidFill>
                <a:srgbClr val="92D050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noFill/>
              </a:ln>
              <a:effectLst/>
            </c:spPr>
          </c:marker>
          <c:xVal>
            <c:numRef>
              <c:f>'Data Summary R5'!$E$19:$N$19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'Data Summary R5'!$E$24:$N$24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594-46E8-BD3D-984012FA3A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255552"/>
        <c:axId val="118256128"/>
      </c:scatterChart>
      <c:valAx>
        <c:axId val="118255552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Monitoring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256128"/>
        <c:crosses val="autoZero"/>
        <c:crossBetween val="midCat"/>
      </c:valAx>
      <c:valAx>
        <c:axId val="11825612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Condition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2555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Bank Height Ratio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BHR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7656458428690006"/>
                  <c:y val="-0.5335622289315695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1.7142857143000001</c:v>
              </c:pt>
              <c:pt idx="2">
                <c:v>1.5</c:v>
              </c:pt>
              <c:pt idx="5">
                <c:v>1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7BD-4FBC-BC87-7A04B871F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767680"/>
        <c:axId val="193768256"/>
      </c:scatterChart>
      <c:valAx>
        <c:axId val="193767680"/>
        <c:scaling>
          <c:orientation val="minMax"/>
          <c:max val="1.8"/>
          <c:min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68256"/>
        <c:crosses val="autoZero"/>
        <c:crossBetween val="midCat"/>
      </c:valAx>
      <c:valAx>
        <c:axId val="19376825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676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ER</a:t>
            </a:r>
            <a:r>
              <a:rPr lang="en-US" baseline="0"/>
              <a:t> for B and Bc Streams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8106851554169981"/>
                  <c:y val="0.1624766143983512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1</c:v>
              </c:pt>
              <c:pt idx="4">
                <c:v>1.4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30C-464A-BC68-068C1B816ACA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15720887150060991"/>
                  <c:y val="0.1671283891494496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1.4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E30C-464A-BC68-068C1B816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769984"/>
        <c:axId val="193770560"/>
      </c:scatterChart>
      <c:valAx>
        <c:axId val="193769984"/>
        <c:scaling>
          <c:orientation val="minMax"/>
          <c:max val="2"/>
          <c:min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70560"/>
        <c:crosses val="autoZero"/>
        <c:crossBetween val="midCat"/>
      </c:valAx>
      <c:valAx>
        <c:axId val="19377056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69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ER for A Streams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3.5081859910708044E-2"/>
                  <c:y val="0.3006977706219425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</c:v>
              </c:pt>
              <c:pt idx="1">
                <c:v>1.4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6F2-4650-A45D-821E560D0364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8.7890770611723942E-2"/>
                  <c:y val="2.265315975464582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1.4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6F2-4650-A45D-821E560D03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772288"/>
        <c:axId val="193772864"/>
      </c:scatterChart>
      <c:valAx>
        <c:axId val="193772288"/>
        <c:scaling>
          <c:orientation val="minMax"/>
          <c:max val="2"/>
          <c:min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72864"/>
        <c:crosses val="autoZero"/>
        <c:crossBetween val="midCat"/>
      </c:valAx>
      <c:valAx>
        <c:axId val="19377286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72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Pool Spacing Ratio for Slope &lt;=2%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Rising Limb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8.1177199818048038E-2"/>
                  <c:y val="0.1087559021319216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</c:v>
              </c:pt>
              <c:pt idx="3">
                <c:v>3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26B-4EE2-91A1-A16F71E4BFC5}"/>
            </c:ext>
          </c:extLst>
        </c:ser>
        <c:ser>
          <c:idx val="0"/>
          <c:order val="1"/>
          <c:tx>
            <c:v>Falling Limb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7.7967397278397119E-2"/>
                  <c:y val="-0.4590120188868221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7</c:v>
              </c:pt>
              <c:pt idx="3">
                <c:v>5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526B-4EE2-91A1-A16F71E4BFC5}"/>
            </c:ext>
          </c:extLst>
        </c:ser>
        <c:ser>
          <c:idx val="2"/>
          <c:order val="2"/>
          <c:tx>
            <c:v>Crest</c:v>
          </c:tx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3</c:v>
              </c:pt>
              <c:pt idx="1">
                <c:v>5</c:v>
              </c:pt>
            </c:numLit>
          </c:xVal>
          <c:yVal>
            <c:numLit>
              <c:formatCode>General</c:formatCode>
              <c:ptCount val="2"/>
              <c:pt idx="0">
                <c:v>1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526B-4EE2-91A1-A16F71E4BF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343424"/>
        <c:axId val="193344000"/>
      </c:scatterChart>
      <c:valAx>
        <c:axId val="1933434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344000"/>
        <c:crosses val="autoZero"/>
        <c:crossBetween val="midCat"/>
      </c:valAx>
      <c:valAx>
        <c:axId val="19334400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343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Pool Spacing Ratio</a:t>
            </a:r>
            <a:r>
              <a:rPr lang="en-US" baseline="0"/>
              <a:t> for</a:t>
            </a:r>
            <a:r>
              <a:rPr lang="en-US"/>
              <a:t> Slopes &gt; 2%</a:t>
            </a:r>
          </a:p>
        </c:rich>
      </c:tx>
      <c:layout>
        <c:manualLayout>
          <c:xMode val="edge"/>
          <c:yMode val="edge"/>
          <c:x val="0.13861403207867781"/>
          <c:y val="2.730495767731560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1.9139027512088642E-2"/>
                  <c:y val="-0.3964624163981512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5.8333333333333339</c:v>
              </c:pt>
              <c:pt idx="4">
                <c:v>3.5</c:v>
              </c:pt>
              <c:pt idx="5">
                <c:v>2.5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724-4EA5-BF5A-CC17AC1675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346304"/>
        <c:axId val="193346880"/>
      </c:scatterChart>
      <c:valAx>
        <c:axId val="193346304"/>
        <c:scaling>
          <c:orientation val="minMax"/>
          <c:min val="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346880"/>
        <c:crosses val="autoZero"/>
        <c:crossBetween val="midCat"/>
      </c:valAx>
      <c:valAx>
        <c:axId val="19334688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346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Pool Depth Ratio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rising limb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1306524445956668"/>
                  <c:y val="8.3206967925716732E-2"/>
                </c:manualLayout>
              </c:layout>
              <c:numFmt formatCode="#,##0.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</c:v>
              </c:pt>
              <c:pt idx="4">
                <c:v>2</c:v>
              </c:pt>
              <c:pt idx="5">
                <c:v>2.4285714285714288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C0A-4E09-9E6B-0EE379E53ABC}"/>
            </c:ext>
          </c:extLst>
        </c:ser>
        <c:ser>
          <c:idx val="2"/>
          <c:order val="1"/>
          <c:tx>
            <c:v>crest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Lit>
              <c:formatCode>General</c:formatCode>
              <c:ptCount val="1"/>
              <c:pt idx="0">
                <c:v>2.4285714285714288</c:v>
              </c:pt>
            </c:numLit>
          </c:xVal>
          <c:yVal>
            <c:numLit>
              <c:formatCode>General</c:formatCode>
              <c:ptCount val="2"/>
              <c:pt idx="0">
                <c:v>1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8C0A-4E09-9E6B-0EE379E53A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036288"/>
        <c:axId val="195036864"/>
      </c:scatterChart>
      <c:valAx>
        <c:axId val="195036288"/>
        <c:scaling>
          <c:orientation val="minMax"/>
          <c:min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036864"/>
        <c:crosses val="autoZero"/>
        <c:crossBetween val="midCat"/>
      </c:valAx>
      <c:valAx>
        <c:axId val="19503686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 Index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036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Percent Riffle for Ecoregion 67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8.7239627522916599E-2"/>
                  <c:y val="0.1264092062716447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20</c:v>
              </c:pt>
              <c:pt idx="5">
                <c:v>45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294-45C8-A8DB-3C4115197BBD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12879447591265086"/>
                  <c:y val="-0.2568215797677738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90</c:v>
              </c:pt>
              <c:pt idx="5">
                <c:v>65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5294-45C8-A8DB-3C4115197BBD}"/>
            </c:ext>
          </c:extLst>
        </c:ser>
        <c:ser>
          <c:idx val="2"/>
          <c:order val="2"/>
          <c:tx>
            <c:v>Crest</c:v>
          </c:tx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45</c:v>
              </c:pt>
              <c:pt idx="1">
                <c:v>65</c:v>
              </c:pt>
            </c:numLit>
          </c:xVal>
          <c:yVal>
            <c:numLit>
              <c:formatCode>General</c:formatCode>
              <c:ptCount val="2"/>
              <c:pt idx="0">
                <c:v>1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5294-45C8-A8DB-3C4115197B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041472"/>
        <c:axId val="195042048"/>
      </c:scatterChart>
      <c:valAx>
        <c:axId val="1950414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(%)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042048"/>
        <c:crosses val="autoZero"/>
        <c:crossBetween val="midCat"/>
      </c:valAx>
      <c:valAx>
        <c:axId val="195042048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0414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Percent Riffle for B, C and E Streams &lt; 3% slope and Percent Riffle &gt;=60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2456070937341359"/>
                  <c:y val="-0.1776675096258496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'Performance Stds'!#REF!</c:f>
            </c:numRef>
          </c:xVal>
          <c:yVal>
            <c:numRef>
              <c:f>'Performance Stds'!#REF!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374-422F-AEBB-897CA35752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716800"/>
        <c:axId val="194717376"/>
      </c:scatterChart>
      <c:valAx>
        <c:axId val="194716800"/>
        <c:scaling>
          <c:orientation val="minMax"/>
          <c:min val="7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717376"/>
        <c:crosses val="autoZero"/>
        <c:crossBetween val="midCat"/>
      </c:valAx>
      <c:valAx>
        <c:axId val="19471737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716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Percent Riffle for Ecoregion 68, 69 &amp; 71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Rising Limb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4.1064433142759559E-2"/>
                  <c:y val="8.736034044721874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10</c:v>
              </c:pt>
              <c:pt idx="5">
                <c:v>30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CC0-4169-B55C-BE7A1D60434E}"/>
            </c:ext>
          </c:extLst>
        </c:ser>
        <c:ser>
          <c:idx val="1"/>
          <c:order val="1"/>
          <c:tx>
            <c:v>Falling Limb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3.4993059871889422E-2"/>
                  <c:y val="-7.205077922930727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70</c:v>
              </c:pt>
              <c:pt idx="5">
                <c:v>50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CC0-4169-B55C-BE7A1D60434E}"/>
            </c:ext>
          </c:extLst>
        </c:ser>
        <c:ser>
          <c:idx val="4"/>
          <c:order val="2"/>
          <c:tx>
            <c:v>Crest</c:v>
          </c:tx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30</c:v>
              </c:pt>
              <c:pt idx="1">
                <c:v>50</c:v>
              </c:pt>
            </c:numLit>
          </c:xVal>
          <c:yVal>
            <c:numLit>
              <c:formatCode>General</c:formatCode>
              <c:ptCount val="2"/>
              <c:pt idx="0">
                <c:v>1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9CC0-4169-B55C-BE7A1D6043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719104"/>
        <c:axId val="194719680"/>
      </c:scatterChart>
      <c:valAx>
        <c:axId val="194719104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719680"/>
        <c:crosses val="autoZero"/>
        <c:crossBetween val="midCat"/>
      </c:valAx>
      <c:valAx>
        <c:axId val="19471968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7191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Percent Riffle for A</a:t>
            </a:r>
            <a:r>
              <a:rPr lang="en-US" baseline="0"/>
              <a:t> and B</a:t>
            </a:r>
            <a:r>
              <a:rPr lang="en-US"/>
              <a:t> Streams and Percent Riffle &gt;70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7622122197586678"/>
                  <c:y val="-7.6397433403473824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'Performance Stds'!#REF!</c:f>
            </c:numRef>
          </c:xVal>
          <c:yVal>
            <c:numRef>
              <c:f>'Performance Stds'!#REF!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6FC-4CEE-927D-937F657687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721984"/>
        <c:axId val="194722560"/>
      </c:scatterChart>
      <c:valAx>
        <c:axId val="194721984"/>
        <c:scaling>
          <c:orientation val="minMax"/>
          <c:min val="6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722560"/>
        <c:crosses val="autoZero"/>
        <c:crossBetween val="midCat"/>
      </c:valAx>
      <c:valAx>
        <c:axId val="19472256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721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TN Macroinvertebrate Index (TMI)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9.5579198813458111E-2"/>
                  <c:y val="0.181455158200690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0</c:v>
              </c:pt>
              <c:pt idx="2">
                <c:v>32</c:v>
              </c:pt>
            </c:numLit>
          </c:xVal>
          <c:yVal>
            <c:numLit>
              <c:formatCode>General</c:formatCode>
              <c:ptCount val="3"/>
              <c:pt idx="0">
                <c:v>0</c:v>
              </c:pt>
              <c:pt idx="1">
                <c:v>0.28999999999999998</c:v>
              </c:pt>
              <c:pt idx="2">
                <c:v>0.6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34D-4AE0-95DA-38EE3E05E19D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8.2049191547994935E-2"/>
                  <c:y val="6.653937947494033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4"/>
              <c:pt idx="0">
                <c:v>32</c:v>
              </c:pt>
              <c:pt idx="3">
                <c:v>42</c:v>
              </c:pt>
            </c:numLit>
          </c:xVal>
          <c:yVal>
            <c:numLit>
              <c:formatCode>General</c:formatCode>
              <c:ptCount val="4"/>
              <c:pt idx="0">
                <c:v>0.6</c:v>
              </c:pt>
              <c:pt idx="1">
                <c:v>0.69</c:v>
              </c:pt>
              <c:pt idx="2">
                <c:v>0.7</c:v>
              </c:pt>
              <c:pt idx="3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D34D-4AE0-95DA-38EE3E05E1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607872"/>
        <c:axId val="195395584"/>
      </c:scatterChart>
      <c:valAx>
        <c:axId val="1956078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395584"/>
        <c:crosses val="autoZero"/>
        <c:crossBetween val="midCat"/>
      </c:valAx>
      <c:valAx>
        <c:axId val="19539558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607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Percent Clingers - Plot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74b, DA &lt;=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57368925003759785"/>
                  <c:y val="-0.21558578607084847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9.1999999999999993</c:v>
              </c:pt>
              <c:pt idx="3">
                <c:v>13.6</c:v>
              </c:pt>
              <c:pt idx="5">
                <c:v>15.6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05E-492C-8EDC-1800F0B5CF09}"/>
            </c:ext>
          </c:extLst>
        </c:ser>
        <c:ser>
          <c:idx val="1"/>
          <c:order val="1"/>
          <c:tx>
            <c:v>65abei, DA &lt;=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51605901185828518"/>
                  <c:y val="-0.15509724073822906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11.5</c:v>
              </c:pt>
              <c:pt idx="3">
                <c:v>17.100000000000001</c:v>
              </c:pt>
              <c:pt idx="5">
                <c:v>19.899999999999999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05E-492C-8EDC-1800F0B5CF09}"/>
            </c:ext>
          </c:extLst>
        </c:ser>
        <c:ser>
          <c:idx val="2"/>
          <c:order val="2"/>
          <c:tx>
            <c:v>74a, Jan-June, DA &gt; 2 sq.mi.
71i, DA &gt; 2 sq.mi., SQBANK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45679606135023121"/>
                  <c:y val="-8.4843979571245676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14.15</c:v>
              </c:pt>
              <c:pt idx="3">
                <c:v>21.1</c:v>
              </c:pt>
              <c:pt idx="5">
                <c:v>24.7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705E-492C-8EDC-1800F0B5CF09}"/>
            </c:ext>
          </c:extLst>
        </c:ser>
        <c:ser>
          <c:idx val="3"/>
          <c:order val="3"/>
          <c:tx>
            <c:v>65abei and 74b, DA&gt;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35523024723107888"/>
                  <c:y val="-1.7208111200324002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18.5</c:v>
              </c:pt>
              <c:pt idx="3">
                <c:v>27.7</c:v>
              </c:pt>
              <c:pt idx="5">
                <c:v>32.700000000000003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705E-492C-8EDC-1800F0B5CF09}"/>
            </c:ext>
          </c:extLst>
        </c:ser>
        <c:ser>
          <c:idx val="4"/>
          <c:order val="4"/>
          <c:tx>
            <c:v>68b, DA &gt;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24604426030805235"/>
                  <c:y val="5.1790918589797813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23.3</c:v>
              </c:pt>
              <c:pt idx="3">
                <c:v>34.9</c:v>
              </c:pt>
              <c:pt idx="5">
                <c:v>41.2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705E-492C-8EDC-1800F0B5CF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397888"/>
        <c:axId val="195398464"/>
      </c:scatterChart>
      <c:valAx>
        <c:axId val="195397888"/>
        <c:scaling>
          <c:orientation val="minMax"/>
          <c:max val="6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398464"/>
        <c:crosses val="autoZero"/>
        <c:crossBetween val="midCat"/>
      </c:valAx>
      <c:valAx>
        <c:axId val="19539846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3978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ayout>
        <c:manualLayout>
          <c:xMode val="edge"/>
          <c:yMode val="edge"/>
          <c:x val="0.83540221193107644"/>
          <c:y val="0.1116773950550014"/>
          <c:w val="0.15372256242300691"/>
          <c:h val="0.7505702877596185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Percent OC - Plot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67fghi, 71e, 73ab
71fgh, DA &gt;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3050008823141868"/>
                  <c:y val="-0.7132536735522376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100</c:v>
              </c:pt>
              <c:pt idx="2">
                <c:v>51.94</c:v>
              </c:pt>
              <c:pt idx="3">
                <c:v>28.04</c:v>
              </c:pt>
              <c:pt idx="5">
                <c:v>14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419-4C88-9CCF-1822FFE96F6F}"/>
            </c:ext>
          </c:extLst>
        </c:ser>
        <c:ser>
          <c:idx val="1"/>
          <c:order val="1"/>
          <c:tx>
            <c:v>66deik, 66fgj, 68a, 68cd
69de, July - Dec
71i, DA &lt;= 2 sq.mi.
71i, DA &gt; 2sq.mi., SQBANK
74a, July - Dec, DA &gt;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3168271516244126"/>
                  <c:y val="-0.65922212028950877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100</c:v>
              </c:pt>
              <c:pt idx="2">
                <c:v>54.029999999999994</c:v>
              </c:pt>
              <c:pt idx="3">
                <c:v>31.120000000000005</c:v>
              </c:pt>
              <c:pt idx="5">
                <c:v>17.899999999999999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419-4C88-9CCF-1822FFE96F6F}"/>
            </c:ext>
          </c:extLst>
        </c:ser>
        <c:ser>
          <c:idx val="2"/>
          <c:order val="2"/>
          <c:tx>
            <c:v>69de, Jan - June
71i, DA &gt; 2 sq.mi., SQKICK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3168271516244126"/>
                  <c:y val="-0.5966592691431912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100</c:v>
              </c:pt>
              <c:pt idx="2">
                <c:v>55.8</c:v>
              </c:pt>
              <c:pt idx="3">
                <c:v>33.799999999999997</c:v>
              </c:pt>
              <c:pt idx="5">
                <c:v>21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7419-4C88-9CCF-1822FFE96F6F}"/>
            </c:ext>
          </c:extLst>
        </c:ser>
        <c:ser>
          <c:idx val="3"/>
          <c:order val="3"/>
          <c:tx>
            <c:v>65j
68b, DA &gt;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3286534209346385"/>
                  <c:y val="-0.54262771588046244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100</c:v>
              </c:pt>
              <c:pt idx="2">
                <c:v>57.25</c:v>
              </c:pt>
              <c:pt idx="3">
                <c:v>36.049999999999997</c:v>
              </c:pt>
              <c:pt idx="5">
                <c:v>23.5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7419-4C88-9CCF-1822FFE96F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400768"/>
        <c:axId val="195401344"/>
      </c:scatterChart>
      <c:valAx>
        <c:axId val="195400768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(%)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401344"/>
        <c:crosses val="autoZero"/>
        <c:crossBetween val="midCat"/>
      </c:valAx>
      <c:valAx>
        <c:axId val="19540134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4007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83563152510917205"/>
          <c:y val="0.11269732544930942"/>
          <c:w val="0.15360563861621473"/>
          <c:h val="0.75648944033566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Percent OC - Plot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65abei, DA &lt;= 2 sq.mi.
71fgh, DA &lt;=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3081387068337957"/>
                  <c:y val="-0.70678449249788755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100</c:v>
              </c:pt>
              <c:pt idx="2">
                <c:v>62.099999999999994</c:v>
              </c:pt>
              <c:pt idx="3">
                <c:v>43.15</c:v>
              </c:pt>
              <c:pt idx="5">
                <c:v>32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0AB-4636-AA11-BED86E883937}"/>
            </c:ext>
          </c:extLst>
        </c:ser>
        <c:ser>
          <c:idx val="1"/>
          <c:order val="1"/>
          <c:tx>
            <c:v>65abei and 74b, DA&gt;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3320962201646427"/>
                  <c:y val="-0.6520765113674932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100</c:v>
              </c:pt>
              <c:pt idx="2">
                <c:v>64.2</c:v>
              </c:pt>
              <c:pt idx="3">
                <c:v>46.3</c:v>
              </c:pt>
              <c:pt idx="5">
                <c:v>35.200000000000003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0AB-4636-AA11-BED86E883937}"/>
            </c:ext>
          </c:extLst>
        </c:ser>
        <c:ser>
          <c:idx val="2"/>
          <c:order val="2"/>
          <c:tx>
            <c:v>74a, Jan-June, DA &gt;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3440749768300664"/>
                  <c:y val="-0.5944891628091834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100</c:v>
              </c:pt>
              <c:pt idx="2">
                <c:v>73.099999999999994</c:v>
              </c:pt>
              <c:pt idx="3">
                <c:v>59.7</c:v>
              </c:pt>
              <c:pt idx="5">
                <c:v>51.8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20AB-4636-AA11-BED86E883937}"/>
            </c:ext>
          </c:extLst>
        </c:ser>
        <c:ser>
          <c:idx val="3"/>
          <c:order val="3"/>
          <c:tx>
            <c:v>74b, DA &lt;=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3320962201646427"/>
                  <c:y val="-0.5369018142508735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100</c:v>
              </c:pt>
              <c:pt idx="2">
                <c:v>78.5</c:v>
              </c:pt>
              <c:pt idx="3">
                <c:v>67.900000000000006</c:v>
              </c:pt>
              <c:pt idx="5">
                <c:v>61.6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20AB-4636-AA11-BED86E8839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256320"/>
        <c:axId val="196256896"/>
      </c:scatterChart>
      <c:valAx>
        <c:axId val="196256320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(%)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256896"/>
        <c:crosses val="autoZero"/>
        <c:crossBetween val="midCat"/>
      </c:valAx>
      <c:valAx>
        <c:axId val="19625689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256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84611862817392247"/>
          <c:y val="0.11285329214855451"/>
          <c:w val="0.1466941178268234"/>
          <c:h val="0.7630350890597412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Riparian Corridor Width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Series 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-0.54505420421658257"/>
                  <c:y val="8.564872445782502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23419609956775875"/>
                  <c:y val="0.1900823851174653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Lit>
              <c:formatCode>General</c:formatCode>
              <c:ptCount val="3"/>
              <c:pt idx="0">
                <c:v>0</c:v>
              </c:pt>
              <c:pt idx="2">
                <c:v>50</c:v>
              </c:pt>
            </c:numLit>
          </c:xVal>
          <c:yVal>
            <c:numLit>
              <c:formatCode>General</c:formatCode>
              <c:ptCount val="3"/>
              <c:pt idx="0">
                <c:v>0</c:v>
              </c:pt>
              <c:pt idx="2">
                <c:v>0.6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FB37-4E98-B4AB-A8A5A10A8249}"/>
            </c:ext>
          </c:extLst>
        </c:ser>
        <c:ser>
          <c:idx val="2"/>
          <c:order val="1"/>
          <c:tx>
            <c:v>Series 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50</c:v>
              </c:pt>
              <c:pt idx="2">
                <c:v>100</c:v>
              </c:pt>
            </c:numLit>
          </c:xVal>
          <c:yVal>
            <c:numLit>
              <c:formatCode>General</c:formatCode>
              <c:ptCount val="3"/>
              <c:pt idx="0">
                <c:v>0.6</c:v>
              </c:pt>
              <c:pt idx="2">
                <c:v>0.8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FB37-4E98-B4AB-A8A5A10A8249}"/>
            </c:ext>
          </c:extLst>
        </c:ser>
        <c:ser>
          <c:idx val="1"/>
          <c:order val="2"/>
          <c:tx>
            <c:v>Series 3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17212072748667717"/>
                  <c:y val="-2.6518423344007984E-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100</c:v>
              </c:pt>
              <c:pt idx="1">
                <c:v>200</c:v>
              </c:pt>
            </c:numLit>
          </c:xVal>
          <c:yVal>
            <c:numLit>
              <c:formatCode>General</c:formatCode>
              <c:ptCount val="2"/>
              <c:pt idx="0">
                <c:v>0.8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FB37-4E98-B4AB-A8A5A10A8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260928"/>
        <c:axId val="196261504"/>
      </c:scatterChart>
      <c:valAx>
        <c:axId val="196260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(ft)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261504"/>
        <c:crosses val="autoZero"/>
        <c:crossBetween val="midCat"/>
      </c:valAx>
      <c:valAx>
        <c:axId val="19626150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2609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Percent Riffle </a:t>
            </a:r>
            <a:r>
              <a:rPr lang="en-US" sz="1400" b="0" i="0" u="none" strike="noStrike" baseline="0">
                <a:effectLst/>
              </a:rPr>
              <a:t>for Ecoregion 66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Rising Limb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0992911510304651"/>
                  <c:y val="0.32314554835672488"/>
                </c:manualLayout>
              </c:layout>
              <c:numFmt formatCode="#,##0.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5">
                <c:v>20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C68-4489-978F-EC2642408D54}"/>
            </c:ext>
          </c:extLst>
        </c:ser>
        <c:ser>
          <c:idx val="1"/>
          <c:order val="1"/>
          <c:tx>
            <c:v>Falling Limb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1.1697264919343222E-2"/>
                  <c:y val="-0.3571606333477172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90</c:v>
              </c:pt>
              <c:pt idx="5">
                <c:v>45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C68-4489-978F-EC2642408D54}"/>
            </c:ext>
          </c:extLst>
        </c:ser>
        <c:ser>
          <c:idx val="2"/>
          <c:order val="2"/>
          <c:tx>
            <c:v>Crest</c:v>
          </c:tx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20</c:v>
              </c:pt>
              <c:pt idx="1">
                <c:v>45</c:v>
              </c:pt>
            </c:numLit>
          </c:xVal>
          <c:yVal>
            <c:numLit>
              <c:formatCode>General</c:formatCode>
              <c:ptCount val="2"/>
              <c:pt idx="0">
                <c:v>1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9C68-4489-978F-EC2642408D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263232"/>
        <c:axId val="196599808"/>
      </c:scatterChart>
      <c:valAx>
        <c:axId val="196263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599808"/>
        <c:crosses val="autoZero"/>
        <c:crossBetween val="midCat"/>
      </c:valAx>
      <c:valAx>
        <c:axId val="196599808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263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Percent</a:t>
            </a:r>
            <a:r>
              <a:rPr lang="en-US" baseline="0"/>
              <a:t> Impervious Cover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3899831881942171"/>
                  <c:y val="-0.3508690280639740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'Reference Standards'!#REF!</c:f>
            </c:numRef>
          </c:xVal>
          <c:yVal>
            <c:numRef>
              <c:f>'Reference Standards'!#REF!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59E-47C4-A33B-5F010A3BC14C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5.9288715306053522E-2"/>
                  <c:y val="-0.1837337377616655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'Reference Standards'!#REF!</c:f>
            </c:numRef>
          </c:xVal>
          <c:yVal>
            <c:numRef>
              <c:f>'Reference Standards'!#REF!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59E-47C4-A33B-5F010A3BC1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602112"/>
        <c:axId val="196602688"/>
      </c:scatterChart>
      <c:valAx>
        <c:axId val="1966021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602688"/>
        <c:crosses val="autoZero"/>
        <c:crossBetween val="midCat"/>
      </c:valAx>
      <c:valAx>
        <c:axId val="196602688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6021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Total Phosphorous, DA &gt; 2.5 sq.mi. - Plot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66deg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5436624242261614"/>
                  <c:y val="-0.711848371138833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5.2999999999999999E-2</c:v>
              </c:pt>
              <c:pt idx="2">
                <c:v>2.1000000000000001E-2</c:v>
              </c:pt>
              <c:pt idx="4">
                <c:v>2E-3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B02-473F-8333-12301ACA0859}"/>
            </c:ext>
          </c:extLst>
        </c:ser>
        <c:ser>
          <c:idx val="1"/>
          <c:order val="1"/>
          <c:tx>
            <c:v>68b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55724691711266416"/>
                  <c:y val="-0.6614101477027992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0.05</c:v>
              </c:pt>
              <c:pt idx="2">
                <c:v>2.8000000000000001E-2</c:v>
              </c:pt>
              <c:pt idx="4">
                <c:v>2E-3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DB02-473F-8333-12301ACA0859}"/>
            </c:ext>
          </c:extLst>
        </c:ser>
        <c:ser>
          <c:idx val="2"/>
          <c:order val="2"/>
          <c:tx>
            <c:v>68ac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46212099513083649"/>
                  <c:y val="-0.5969613066456441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7.0000000000000007E-2</c:v>
              </c:pt>
              <c:pt idx="2">
                <c:v>0.03</c:v>
              </c:pt>
              <c:pt idx="4">
                <c:v>2E-3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DB02-473F-8333-12301ACA0859}"/>
            </c:ext>
          </c:extLst>
        </c:ser>
        <c:ser>
          <c:idx val="3"/>
          <c:order val="3"/>
          <c:tx>
            <c:v>71fg &gt; 2.5, NF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4508286241168367"/>
                  <c:y val="-0.5353145891127131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0.13</c:v>
              </c:pt>
              <c:pt idx="2">
                <c:v>4.2000000000000003E-2</c:v>
              </c:pt>
            </c:numLit>
          </c:xVal>
          <c:yVal>
            <c:numLit>
              <c:formatCode>General</c:formatCode>
              <c:ptCount val="3"/>
              <c:pt idx="0">
                <c:v>0</c:v>
              </c:pt>
              <c:pt idx="1">
                <c:v>0.28999999999999998</c:v>
              </c:pt>
              <c:pt idx="2">
                <c:v>0.3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DB02-473F-8333-12301ACA0859}"/>
            </c:ext>
          </c:extLst>
        </c:ser>
        <c:ser>
          <c:idx val="5"/>
          <c:order val="4"/>
          <c:tx>
            <c:v>71fg &gt; 2.5, FAR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50571593306606144"/>
                  <c:y val="-0.267995755775739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4.2000000000000003E-2</c:v>
              </c:pt>
              <c:pt idx="2">
                <c:v>2E-3</c:v>
              </c:pt>
            </c:numLit>
          </c:xVal>
          <c:yVal>
            <c:numLit>
              <c:formatCode>General</c:formatCode>
              <c:ptCount val="3"/>
              <c:pt idx="0">
                <c:v>0.3</c:v>
              </c:pt>
              <c:pt idx="1">
                <c:v>0.69</c:v>
              </c:pt>
              <c:pt idx="2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DB02-473F-8333-12301ACA0859}"/>
            </c:ext>
          </c:extLst>
        </c:ser>
        <c:ser>
          <c:idx val="4"/>
          <c:order val="5"/>
          <c:tx>
            <c:v>67fhi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6.9361334465776414E-2"/>
                  <c:y val="-0.4148232775710752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0.16</c:v>
              </c:pt>
              <c:pt idx="2">
                <c:v>0.06</c:v>
              </c:pt>
              <c:pt idx="4">
                <c:v>2E-3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DB02-473F-8333-12301ACA08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604416"/>
        <c:axId val="196604992"/>
      </c:scatterChart>
      <c:valAx>
        <c:axId val="19660441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604992"/>
        <c:crosses val="autoZero"/>
        <c:crossBetween val="midCat"/>
      </c:valAx>
      <c:valAx>
        <c:axId val="19660499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6044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ayout>
        <c:manualLayout>
          <c:xMode val="edge"/>
          <c:yMode val="edge"/>
          <c:x val="0.89984160068035024"/>
          <c:y val="0.11728497618305324"/>
          <c:w val="9.2500237935657176E-2"/>
          <c:h val="0.7544737446541771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Nitrate-Nitrite, DA &lt;=2.5 sq.mi. - Plot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784204797003444"/>
          <c:y val="0.1112698773402927"/>
          <c:w val="0.74027017552000263"/>
          <c:h val="0.78311512097545721"/>
        </c:manualLayout>
      </c:layout>
      <c:scatterChart>
        <c:scatterStyle val="lineMarker"/>
        <c:varyColors val="0"/>
        <c:ser>
          <c:idx val="0"/>
          <c:order val="0"/>
          <c:tx>
            <c:v>69de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58332277252794673"/>
                  <c:y val="-0.6477210182602948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0.22</c:v>
              </c:pt>
              <c:pt idx="2">
                <c:v>0.15</c:v>
              </c:pt>
              <c:pt idx="4">
                <c:v>0.01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F0A-4DB3-8011-8329BE69372C}"/>
            </c:ext>
          </c:extLst>
        </c:ser>
        <c:ser>
          <c:idx val="1"/>
          <c:order val="1"/>
          <c:tx>
            <c:v>65abei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8138792416692734"/>
                  <c:y val="-0.5937210777877882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0.67</c:v>
              </c:pt>
              <c:pt idx="2">
                <c:v>0.18</c:v>
              </c:pt>
            </c:numLit>
          </c:xVal>
          <c:yVal>
            <c:numLit>
              <c:formatCode>General</c:formatCode>
              <c:ptCount val="3"/>
              <c:pt idx="0">
                <c:v>0</c:v>
              </c:pt>
              <c:pt idx="1">
                <c:v>0.28999999999999998</c:v>
              </c:pt>
              <c:pt idx="2">
                <c:v>0.3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4F0A-4DB3-8011-8329BE69372C}"/>
            </c:ext>
          </c:extLst>
        </c:ser>
        <c:ser>
          <c:idx val="5"/>
          <c:order val="2"/>
          <c:tx>
            <c:v>65abei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54560093586418035"/>
                  <c:y val="-0.3341923087643840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0.18</c:v>
              </c:pt>
              <c:pt idx="2">
                <c:v>0.01</c:v>
              </c:pt>
            </c:numLit>
          </c:xVal>
          <c:yVal>
            <c:numLit>
              <c:formatCode>General</c:formatCode>
              <c:ptCount val="3"/>
              <c:pt idx="0">
                <c:v>0.3</c:v>
              </c:pt>
              <c:pt idx="1">
                <c:v>0.69</c:v>
              </c:pt>
              <c:pt idx="2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4F0A-4DB3-8011-8329BE69372C}"/>
            </c:ext>
          </c:extLst>
        </c:ser>
        <c:ser>
          <c:idx val="2"/>
          <c:order val="3"/>
          <c:tx>
            <c:v>65j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44196311828657764"/>
                  <c:y val="-0.4857211968427751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0.32</c:v>
              </c:pt>
              <c:pt idx="2">
                <c:v>0.25</c:v>
              </c:pt>
            </c:numLit>
          </c:xVal>
          <c:yVal>
            <c:numLit>
              <c:formatCode>General</c:formatCode>
              <c:ptCount val="3"/>
              <c:pt idx="0">
                <c:v>0</c:v>
              </c:pt>
              <c:pt idx="1">
                <c:v>0.28999999999999998</c:v>
              </c:pt>
              <c:pt idx="2">
                <c:v>0.3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4F0A-4DB3-8011-8329BE69372C}"/>
            </c:ext>
          </c:extLst>
        </c:ser>
        <c:ser>
          <c:idx val="6"/>
          <c:order val="4"/>
          <c:tx>
            <c:v>65j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65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bg1">
                    <a:lumMod val="65000"/>
                  </a:schemeClr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49674332742666616"/>
                  <c:y val="-0.2321924212052049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0.25</c:v>
              </c:pt>
              <c:pt idx="2">
                <c:v>0.01</c:v>
              </c:pt>
            </c:numLit>
          </c:xVal>
          <c:yVal>
            <c:numLit>
              <c:formatCode>General</c:formatCode>
              <c:ptCount val="3"/>
              <c:pt idx="0">
                <c:v>0.3</c:v>
              </c:pt>
              <c:pt idx="1">
                <c:v>0.69</c:v>
              </c:pt>
              <c:pt idx="2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4F0A-4DB3-8011-8329BE69372C}"/>
            </c:ext>
          </c:extLst>
        </c:ser>
        <c:ser>
          <c:idx val="3"/>
          <c:order val="5"/>
          <c:tx>
            <c:v>68c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0159930038696267"/>
                  <c:y val="-0.3837213092835960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0.87</c:v>
              </c:pt>
              <c:pt idx="2">
                <c:v>0.39</c:v>
              </c:pt>
              <c:pt idx="4">
                <c:v>0.01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4F0A-4DB3-8011-8329BE69372C}"/>
            </c:ext>
          </c:extLst>
        </c:ser>
        <c:ser>
          <c:idx val="4"/>
          <c:order val="6"/>
          <c:tx>
            <c:v>68a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4749619140632969"/>
                  <c:y val="-0.3327213655040065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0.81</c:v>
              </c:pt>
              <c:pt idx="2">
                <c:v>0.45</c:v>
              </c:pt>
              <c:pt idx="4">
                <c:v>0.01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D-4F0A-4DB3-8011-8329BE6937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607296"/>
        <c:axId val="196378624"/>
      </c:scatterChart>
      <c:valAx>
        <c:axId val="19660729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78624"/>
        <c:crosses val="autoZero"/>
        <c:crossBetween val="midCat"/>
      </c:valAx>
      <c:valAx>
        <c:axId val="19637862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607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ayout>
        <c:manualLayout>
          <c:xMode val="edge"/>
          <c:yMode val="edge"/>
          <c:x val="0.8677752578225838"/>
          <c:y val="0.11294656840535766"/>
          <c:w val="0.12334084112355466"/>
          <c:h val="0.807376590293522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% Nutrient Tolerant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3734946170237982E-2"/>
          <c:y val="0.11933625710030246"/>
          <c:w val="0.60283395228996794"/>
          <c:h val="0.76626650044513289"/>
        </c:manualLayout>
      </c:layout>
      <c:scatterChart>
        <c:scatterStyle val="lineMarker"/>
        <c:varyColors val="0"/>
        <c:ser>
          <c:idx val="0"/>
          <c:order val="0"/>
          <c:tx>
            <c:v>65abei, 65j, 66deik, 66fgj, 68a, 69de, 74b
67fghi, DA &lt;= 2 sq.mi.
68cd, Jan - June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0674630061560821"/>
                  <c:y val="-0.7160836190316111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100</c:v>
              </c:pt>
              <c:pt idx="2">
                <c:v>51.225000000000001</c:v>
              </c:pt>
              <c:pt idx="3">
                <c:v>26.900000000000002</c:v>
              </c:pt>
              <c:pt idx="5">
                <c:v>12.400000000000002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544-4F12-B5C6-A78A54A8F9D6}"/>
            </c:ext>
          </c:extLst>
        </c:ser>
        <c:ser>
          <c:idx val="1"/>
          <c:order val="1"/>
          <c:tx>
            <c:v>67fghi, DA &gt; 2 sq.mi.
68cd, July - Dec
71fgh, DA &gt; 2 sq.mi.
73ab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0804124447163486"/>
                  <c:y val="-0.6488019455336311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7"/>
              <c:pt idx="0">
                <c:v>100</c:v>
              </c:pt>
              <c:pt idx="2">
                <c:v>53.575000000000003</c:v>
              </c:pt>
              <c:pt idx="3">
                <c:v>30.450000000000003</c:v>
              </c:pt>
              <c:pt idx="5">
                <c:v>16.400000000000006</c:v>
              </c:pt>
            </c:numLit>
          </c:xVal>
          <c:yVal>
            <c:numLit>
              <c:formatCode>General</c:formatCode>
              <c:ptCount val="7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6544-4F12-B5C6-A78A54A8F9D6}"/>
            </c:ext>
          </c:extLst>
        </c:ser>
        <c:ser>
          <c:idx val="2"/>
          <c:order val="2"/>
          <c:tx>
            <c:v>68b, DA &gt; 2sq.mi.
71e
71i, DA &gt; 2sq.mi.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1063113218368825"/>
                  <c:y val="-0.58457852992192294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100</c:v>
              </c:pt>
              <c:pt idx="2">
                <c:v>56.875</c:v>
              </c:pt>
              <c:pt idx="3">
                <c:v>35.450000000000003</c:v>
              </c:pt>
              <c:pt idx="5">
                <c:v>22.949999999999992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6544-4F12-B5C6-A78A54A8F9D6}"/>
            </c:ext>
          </c:extLst>
        </c:ser>
        <c:ser>
          <c:idx val="3"/>
          <c:order val="3"/>
          <c:tx>
            <c:v>71fgh, DA &lt;= 2 sq.mi.
71i, DA &lt;= 2sq.mi.
74a, DA &gt;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1063113218368825"/>
                  <c:y val="-0.5264716300827584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100</c:v>
              </c:pt>
              <c:pt idx="2">
                <c:v>64.174999999999997</c:v>
              </c:pt>
              <c:pt idx="3">
                <c:v>46.325000000000003</c:v>
              </c:pt>
              <c:pt idx="5">
                <c:v>35.957142857142856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6544-4F12-B5C6-A78A54A8F9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380928"/>
        <c:axId val="196381504"/>
      </c:scatterChart>
      <c:valAx>
        <c:axId val="196380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(%)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81504"/>
        <c:crosses val="autoZero"/>
        <c:crossBetween val="midCat"/>
      </c:valAx>
      <c:valAx>
        <c:axId val="19638150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80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65832516108983763"/>
          <c:y val="0.11943195388243429"/>
          <c:w val="0.33679578033974555"/>
          <c:h val="0.8014066059815190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E. Coli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9.9840240361225005E-2"/>
                  <c:y val="-0.11591774000104854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487</c:v>
              </c:pt>
              <c:pt idx="1">
                <c:v>0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EC4-4212-A18E-9B50599B0656}"/>
            </c:ext>
          </c:extLst>
        </c:ser>
        <c:ser>
          <c:idx val="1"/>
          <c:order val="1"/>
          <c:tx>
            <c:v>FAR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4.6935549964689578E-2"/>
                  <c:y val="-0.40527066710305543"/>
                </c:manualLayout>
              </c:layout>
              <c:numFmt formatCode="0.0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1281.5</c:v>
              </c:pt>
              <c:pt idx="4">
                <c:v>487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EC4-4212-A18E-9B50599B06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383808"/>
        <c:axId val="196384384"/>
      </c:scatterChart>
      <c:valAx>
        <c:axId val="196383808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(cfu/100 mL)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84384"/>
        <c:crosses val="autoZero"/>
        <c:crossBetween val="midCat"/>
      </c:valAx>
      <c:valAx>
        <c:axId val="19638438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838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% Streambank Erosion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6.1710462585333338E-2"/>
                  <c:y val="-0.40221703264285447"/>
                </c:manualLayout>
              </c:layout>
              <c:numFmt formatCode="#,##0.00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50</c:v>
              </c:pt>
              <c:pt idx="2">
                <c:v>30</c:v>
              </c:pt>
            </c:numLit>
          </c:xVal>
          <c:yVal>
            <c:numLit>
              <c:formatCode>General</c:formatCode>
              <c:ptCount val="3"/>
              <c:pt idx="0">
                <c:v>0</c:v>
              </c:pt>
              <c:pt idx="1">
                <c:v>0.28999999999999998</c:v>
              </c:pt>
              <c:pt idx="2">
                <c:v>0.3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FAA-4D73-904A-431DD23B5FB4}"/>
            </c:ext>
          </c:extLst>
        </c:ser>
        <c:ser>
          <c:idx val="1"/>
          <c:order val="1"/>
          <c:tx>
            <c:v>Series2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3496801080309803"/>
                  <c:y val="0.1386005639568702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30</c:v>
              </c:pt>
              <c:pt idx="2">
                <c:v>15</c:v>
              </c:pt>
            </c:numLit>
          </c:xVal>
          <c:yVal>
            <c:numLit>
              <c:formatCode>General</c:formatCode>
              <c:ptCount val="3"/>
              <c:pt idx="0">
                <c:v>0.3</c:v>
              </c:pt>
              <c:pt idx="1">
                <c:v>0.69</c:v>
              </c:pt>
              <c:pt idx="2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1FAA-4D73-904A-431DD23B5FB4}"/>
            </c:ext>
          </c:extLst>
        </c:ser>
        <c:ser>
          <c:idx val="2"/>
          <c:order val="2"/>
          <c:tx>
            <c:v>Series 3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3.4823543462250445E-2"/>
                  <c:y val="-4.382662124899520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15</c:v>
              </c:pt>
              <c:pt idx="1">
                <c:v>5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6-1FAA-4D73-904A-431DD23B5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386112"/>
        <c:axId val="197238784"/>
      </c:scatterChart>
      <c:valAx>
        <c:axId val="1963861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238784"/>
        <c:crosses val="autoZero"/>
        <c:crossBetween val="midCat"/>
      </c:valAx>
      <c:valAx>
        <c:axId val="19723878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861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DBH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16174920014082478"/>
                  <c:y val="8.8183501474616548E-3"/>
                </c:manualLayout>
              </c:layout>
              <c:numFmt formatCode="#,##0.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5">
                <c:v>9.3000000000000007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13D-4D36-B782-7B67A72633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243392"/>
        <c:axId val="197243968"/>
      </c:scatterChart>
      <c:valAx>
        <c:axId val="1972433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(in)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243968"/>
        <c:crosses val="autoZero"/>
        <c:crossBetween val="midCat"/>
      </c:valAx>
      <c:valAx>
        <c:axId val="197243968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2433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Percent Clingers - Plot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71i, DA &lt;= 2 sq.mi.
68cd, Jan - June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30640693971991162"/>
                  <c:y val="0.1853707056844291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27.9</c:v>
              </c:pt>
              <c:pt idx="3">
                <c:v>41.75</c:v>
              </c:pt>
              <c:pt idx="5">
                <c:v>49.2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BC7-44DD-B74C-1AFD308B705F}"/>
            </c:ext>
          </c:extLst>
        </c:ser>
        <c:ser>
          <c:idx val="1"/>
          <c:order val="1"/>
          <c:tx>
            <c:v>68cd, July - Dec
68a, Jan - June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26428320641866182"/>
                  <c:y val="0.23067633372420576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30.4</c:v>
              </c:pt>
              <c:pt idx="3">
                <c:v>45.5</c:v>
              </c:pt>
              <c:pt idx="5">
                <c:v>53.4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BC7-44DD-B74C-1AFD308B705F}"/>
            </c:ext>
          </c:extLst>
        </c:ser>
        <c:ser>
          <c:idx val="2"/>
          <c:order val="2"/>
          <c:tx>
            <c:v>71i, DA &gt; 2 sq.mi., SQKICK
67fghi, DA &lt;= 2 sq.mi.
65j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2214002058258093"/>
                  <c:y val="0.2802216344597028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32.866666666666667</c:v>
              </c:pt>
              <c:pt idx="3">
                <c:v>49.166666666666664</c:v>
              </c:pt>
              <c:pt idx="5">
                <c:v>57.8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3BC7-44DD-B74C-1AFD308B705F}"/>
            </c:ext>
          </c:extLst>
        </c:ser>
        <c:ser>
          <c:idx val="3"/>
          <c:order val="3"/>
          <c:tx>
            <c:v>67fghi, DA &gt; 2sq.mi.
69de
74a, July-Dec, DA &gt;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7678334345783425"/>
                  <c:y val="0.33141606342373764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35.649999999999991</c:v>
              </c:pt>
              <c:pt idx="3">
                <c:v>53.349999999999994</c:v>
              </c:pt>
              <c:pt idx="5">
                <c:v>62.5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3BC7-44DD-B74C-1AFD308B705F}"/>
            </c:ext>
          </c:extLst>
        </c:ser>
        <c:ser>
          <c:idx val="4"/>
          <c:order val="4"/>
          <c:tx>
            <c:v>66deik, 71e, 71fgh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3422876836875408"/>
                  <c:y val="0.3875553739120066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37.700000000000003</c:v>
              </c:pt>
              <c:pt idx="3">
                <c:v>56.45</c:v>
              </c:pt>
              <c:pt idx="5">
                <c:v>66.5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3BC7-44DD-B74C-1AFD308B705F}"/>
            </c:ext>
          </c:extLst>
        </c:ser>
        <c:ser>
          <c:idx val="5"/>
          <c:order val="5"/>
          <c:tx>
            <c:v>66fgj
68a, July - Dec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1343348390307428"/>
                  <c:y val="0.44614709987136025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38.950000000000003</c:v>
              </c:pt>
              <c:pt idx="3">
                <c:v>58.349999999999994</c:v>
              </c:pt>
              <c:pt idx="5">
                <c:v>69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3BC7-44DD-B74C-1AFD308B70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846144"/>
        <c:axId val="197846720"/>
      </c:scatterChart>
      <c:valAx>
        <c:axId val="197846144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846720"/>
        <c:crosses val="autoZero"/>
        <c:crossBetween val="midCat"/>
      </c:valAx>
      <c:valAx>
        <c:axId val="19784672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8461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ayout>
        <c:manualLayout>
          <c:xMode val="edge"/>
          <c:yMode val="edge"/>
          <c:x val="0.84498334962342569"/>
          <c:y val="0.10982051650231896"/>
          <c:w val="0.14698695134083342"/>
          <c:h val="0.763018885442364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Percent EPT-Cheum - Plot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74b, DA &lt;=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60995067969922823"/>
                  <c:y val="0.28767017737588374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4.5999999999999996</c:v>
              </c:pt>
              <c:pt idx="3">
                <c:v>6.8</c:v>
              </c:pt>
              <c:pt idx="5">
                <c:v>8.1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916-4ADB-A555-6AD12B3123F9}"/>
            </c:ext>
          </c:extLst>
        </c:ser>
        <c:ser>
          <c:idx val="1"/>
          <c:order val="1"/>
          <c:tx>
            <c:v>73ab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29517270597382356"/>
                  <c:y val="0.3361650161751286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15.7</c:v>
              </c:pt>
              <c:pt idx="3">
                <c:v>23.5</c:v>
              </c:pt>
              <c:pt idx="5">
                <c:v>28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E916-4ADB-A555-6AD12B3123F9}"/>
            </c:ext>
          </c:extLst>
        </c:ser>
        <c:ser>
          <c:idx val="2"/>
          <c:order val="2"/>
          <c:tx>
            <c:v>74a, Jan-June, DA &gt;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21678654698449812"/>
                  <c:y val="0.39469889823107396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18.2</c:v>
              </c:pt>
              <c:pt idx="3">
                <c:v>27.2</c:v>
              </c:pt>
              <c:pt idx="5">
                <c:v>32.5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E916-4ADB-A555-6AD12B3123F9}"/>
            </c:ext>
          </c:extLst>
        </c:ser>
        <c:ser>
          <c:idx val="3"/>
          <c:order val="3"/>
          <c:tx>
            <c:v>71i, DA &gt; 2 sq.mi., SQBANK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4315521599687489"/>
                  <c:y val="0.44148834435573381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20.5</c:v>
              </c:pt>
              <c:pt idx="3">
                <c:v>30.7</c:v>
              </c:pt>
              <c:pt idx="5">
                <c:v>36.799999999999997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E916-4ADB-A555-6AD12B3123F9}"/>
            </c:ext>
          </c:extLst>
        </c:ser>
        <c:ser>
          <c:idx val="4"/>
          <c:order val="4"/>
          <c:tx>
            <c:v>65abei and 74b, DA&gt; 2 sq.mi.
71i, DA &gt; 2 sq.mi., SQKICK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4.6367027204009786E-2"/>
                  <c:y val="0.49812306501989095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23.950000000000003</c:v>
              </c:pt>
              <c:pt idx="3">
                <c:v>35.799999999999997</c:v>
              </c:pt>
              <c:pt idx="5">
                <c:v>42.6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E916-4ADB-A555-6AD12B3123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849024"/>
        <c:axId val="197849600"/>
      </c:scatterChart>
      <c:valAx>
        <c:axId val="197849024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(%)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849600"/>
        <c:crosses val="autoZero"/>
        <c:crossBetween val="midCat"/>
      </c:valAx>
      <c:valAx>
        <c:axId val="19784960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8490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Percent EPT-Cheum - Plot 2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5480703261377259E-2"/>
          <c:y val="0.11488649104540334"/>
          <c:w val="0.74616194757231113"/>
          <c:h val="0.78617565457616911"/>
        </c:manualLayout>
      </c:layout>
      <c:scatterChart>
        <c:scatterStyle val="lineMarker"/>
        <c:varyColors val="0"/>
        <c:ser>
          <c:idx val="0"/>
          <c:order val="0"/>
          <c:tx>
            <c:v>65abei, DA &lt;= 2 sq.mi.
68cd, July - Dec
71e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22734975886877265"/>
                  <c:y val="-0.2087438724183601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26.833333333333332</c:v>
              </c:pt>
              <c:pt idx="3">
                <c:v>40.133333333333333</c:v>
              </c:pt>
              <c:pt idx="5">
                <c:v>48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AFC-4A94-B124-874E2888F253}"/>
            </c:ext>
          </c:extLst>
        </c:ser>
        <c:ser>
          <c:idx val="1"/>
          <c:order val="1"/>
          <c:tx>
            <c:v>65j, 67fghi
71i, DA &lt;= 2 sq.mi.
74a, July-Dec, DA &gt;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27278953629768504"/>
                  <c:y val="-0.1484700296398439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29.580000000000002</c:v>
              </c:pt>
              <c:pt idx="3">
                <c:v>44.28</c:v>
              </c:pt>
              <c:pt idx="5">
                <c:v>53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1AFC-4A94-B124-874E2888F253}"/>
            </c:ext>
          </c:extLst>
        </c:ser>
        <c:ser>
          <c:idx val="2"/>
          <c:order val="2"/>
          <c:tx>
            <c:v>68a
68b, DA &gt; 2 sq.mi.
71fgh, DA &gt;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30638028333389805"/>
                  <c:y val="-7.4222102178090207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32.024999999999999</c:v>
              </c:pt>
              <c:pt idx="3">
                <c:v>47.875</c:v>
              </c:pt>
              <c:pt idx="5">
                <c:v>57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1AFC-4A94-B124-874E2888F253}"/>
            </c:ext>
          </c:extLst>
        </c:ser>
        <c:ser>
          <c:idx val="3"/>
          <c:order val="3"/>
          <c:tx>
            <c:v>66fgj
71fgh, DA &lt;= 2 sq.mi.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33316599089687265"/>
                  <c:y val="-1.5388315125323704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34.650000000000006</c:v>
              </c:pt>
              <c:pt idx="3">
                <c:v>51.9</c:v>
              </c:pt>
              <c:pt idx="5">
                <c:v>60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1AFC-4A94-B124-874E2888F253}"/>
            </c:ext>
          </c:extLst>
        </c:ser>
        <c:ser>
          <c:idx val="4"/>
          <c:order val="4"/>
          <c:tx>
            <c:v>66deik
68cd, Jan - June
69de, July - Dec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40311870583496157"/>
                  <c:y val="4.9382207090343473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37.799999999999997</c:v>
              </c:pt>
              <c:pt idx="3">
                <c:v>56.6</c:v>
              </c:pt>
              <c:pt idx="5">
                <c:v>67.5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1AFC-4A94-B124-874E2888F253}"/>
            </c:ext>
          </c:extLst>
        </c:ser>
        <c:ser>
          <c:idx val="5"/>
          <c:order val="5"/>
          <c:tx>
            <c:v>69de, Jan - June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44880770866980646"/>
                  <c:y val="0.10755140771488893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2">
                <c:v>40.200000000000003</c:v>
              </c:pt>
              <c:pt idx="3">
                <c:v>60.1</c:v>
              </c:pt>
              <c:pt idx="5">
                <c:v>72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2">
                <c:v>0.21</c:v>
              </c:pt>
              <c:pt idx="3">
                <c:v>0.48</c:v>
              </c:pt>
              <c:pt idx="5">
                <c:v>0.69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1AFC-4A94-B124-874E2888F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851904"/>
        <c:axId val="197852480"/>
      </c:scatterChart>
      <c:valAx>
        <c:axId val="197851904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(%)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852480"/>
        <c:crosses val="autoZero"/>
        <c:crossBetween val="midCat"/>
      </c:valAx>
      <c:valAx>
        <c:axId val="19785248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8519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ayout>
        <c:manualLayout>
          <c:xMode val="edge"/>
          <c:yMode val="edge"/>
          <c:x val="0.80484003644262747"/>
          <c:y val="0.11952983767979965"/>
          <c:w val="0.18435178806052185"/>
          <c:h val="0.8005129517351511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Concentrated</a:t>
            </a:r>
            <a:r>
              <a:rPr lang="en-US" baseline="0"/>
              <a:t> Flow Points</a:t>
            </a:r>
            <a:endParaRPr lang="en-US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13381927110391412"/>
                  <c:y val="-0.51062525372385004"/>
                </c:manualLayout>
              </c:layout>
              <c:numFmt formatCode="#,##0.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'Reference Standards'!#REF!</c:f>
            </c:numRef>
          </c:xVal>
          <c:yVal>
            <c:numRef>
              <c:f>'Reference Standards'!#REF!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ED0-4A70-A343-F45536011C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464000"/>
        <c:axId val="197464576"/>
      </c:scatterChart>
      <c:valAx>
        <c:axId val="197464000"/>
        <c:scaling>
          <c:orientation val="minMax"/>
          <c:max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64576"/>
        <c:crosses val="autoZero"/>
        <c:crossBetween val="midCat"/>
      </c:valAx>
      <c:valAx>
        <c:axId val="19746457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640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Aggradation Ratio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Aggradation Ratio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3"/>
            <c:dispRSqr val="0"/>
            <c:dispEq val="1"/>
            <c:trendlineLbl>
              <c:layout>
                <c:manualLayout>
                  <c:x val="-0.20782060082745096"/>
                  <c:y val="-0.4628242750141264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1.6</c:v>
              </c:pt>
              <c:pt idx="2">
                <c:v>1.4</c:v>
              </c:pt>
              <c:pt idx="3">
                <c:v>1.2</c:v>
              </c:pt>
              <c:pt idx="5">
                <c:v>1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0E9-48F4-AFA7-8198E5F1EF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466304"/>
        <c:axId val="197466880"/>
      </c:scatterChart>
      <c:valAx>
        <c:axId val="197466304"/>
        <c:scaling>
          <c:orientation val="minMax"/>
          <c:min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66880"/>
        <c:crosses val="autoZero"/>
        <c:crossBetween val="midCat"/>
      </c:valAx>
      <c:valAx>
        <c:axId val="19746688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66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Total Phosphorous</a:t>
            </a:r>
            <a:r>
              <a:rPr lang="en-US" sz="1400" b="0" i="0" u="none" strike="noStrike" baseline="0">
                <a:effectLst/>
              </a:rPr>
              <a:t>, DA &gt; 2.5 sq.mi. </a:t>
            </a:r>
            <a:r>
              <a:rPr lang="en-US"/>
              <a:t> - Plot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65j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63726920196696391"/>
                  <c:y val="-0.7090462476146096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3.5000000000000003E-2</c:v>
              </c:pt>
              <c:pt idx="2">
                <c:v>1.4999999999999999E-2</c:v>
              </c:pt>
              <c:pt idx="4">
                <c:v>3.0000000000000001E-3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4EB-4EAC-989B-3F44CEB63C3F}"/>
            </c:ext>
          </c:extLst>
        </c:ser>
        <c:ser>
          <c:idx val="1"/>
          <c:order val="1"/>
          <c:tx>
            <c:v>69de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63726920196696391"/>
                  <c:y val="-0.6502016536059027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3.6999999999999998E-2</c:v>
              </c:pt>
              <c:pt idx="2">
                <c:v>1.6E-2</c:v>
              </c:pt>
              <c:pt idx="4">
                <c:v>3.0000000000000001E-3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A4EB-4EAC-989B-3F44CEB63C3F}"/>
            </c:ext>
          </c:extLst>
        </c:ser>
        <c:ser>
          <c:idx val="2"/>
          <c:order val="2"/>
          <c:tx>
            <c:v>71e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47047025063092901"/>
                  <c:y val="-0.5997634301698682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0.23</c:v>
              </c:pt>
              <c:pt idx="2">
                <c:v>0.1</c:v>
              </c:pt>
              <c:pt idx="4">
                <c:v>3.0000000000000001E-3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A4EB-4EAC-989B-3F44CEB63C3F}"/>
            </c:ext>
          </c:extLst>
        </c:ser>
        <c:ser>
          <c:idx val="3"/>
          <c:order val="3"/>
          <c:tx>
            <c:v>66f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63854629455607603"/>
                  <c:y val="-0.5493252067338337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0.06</c:v>
              </c:pt>
              <c:pt idx="2">
                <c:v>2.7E-2</c:v>
              </c:pt>
              <c:pt idx="4">
                <c:v>4.0000000000000001E-3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A4EB-4EAC-989B-3F44CEB63C3F}"/>
            </c:ext>
          </c:extLst>
        </c:ser>
        <c:ser>
          <c:idx val="4"/>
          <c:order val="4"/>
          <c:tx>
            <c:v>67g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60355405817287466"/>
                  <c:y val="-0.4960848597735751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0.11</c:v>
              </c:pt>
              <c:pt idx="2">
                <c:v>7.0000000000000007E-2</c:v>
              </c:pt>
              <c:pt idx="4">
                <c:v>0.01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A4EB-4EAC-989B-3F44CEB63C3F}"/>
            </c:ext>
          </c:extLst>
        </c:ser>
        <c:ser>
          <c:idx val="5"/>
          <c:order val="5"/>
          <c:tx>
            <c:v>74b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3419568256224595"/>
                  <c:y val="-0.4428445128133165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0.49</c:v>
              </c:pt>
              <c:pt idx="2">
                <c:v>0.28000000000000003</c:v>
              </c:pt>
              <c:pt idx="4">
                <c:v>0.01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A4EB-4EAC-989B-3F44CEB63C3F}"/>
            </c:ext>
          </c:extLst>
        </c:ser>
        <c:ser>
          <c:idx val="6"/>
          <c:order val="6"/>
          <c:tx>
            <c:v>Functioning 67g &amp; 74b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>
                    <a:lumMod val="60000"/>
                  </a:schemeClr>
                </a:solidFill>
                <a:prstDash val="sysDash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8.1304432170947447E-2"/>
                  <c:y val="-0.1260021793953167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0.01</c:v>
              </c:pt>
              <c:pt idx="1">
                <c:v>2E-3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D-A4EB-4EAC-989B-3F44CEB63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811648"/>
        <c:axId val="198812224"/>
      </c:scatterChart>
      <c:valAx>
        <c:axId val="1988116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(mg/L)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8812224"/>
        <c:crosses val="autoZero"/>
        <c:crossBetween val="midCat"/>
      </c:valAx>
      <c:valAx>
        <c:axId val="19881222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88116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ayout>
        <c:manualLayout>
          <c:xMode val="edge"/>
          <c:yMode val="edge"/>
          <c:x val="0.86677118714203072"/>
          <c:y val="9.3641893467676429E-2"/>
          <c:w val="0.1255662573232964"/>
          <c:h val="0.779342921891137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Total Phosphorous, DA &gt; 2.5 sq.mi. - Plot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71hi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0867091805174364"/>
                  <c:y val="-0.5633358243549544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0.37</c:v>
              </c:pt>
              <c:pt idx="2">
                <c:v>0.25</c:v>
              </c:pt>
              <c:pt idx="4">
                <c:v>0.03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DC4-4FD6-958A-D4067A8EABB2}"/>
            </c:ext>
          </c:extLst>
        </c:ser>
        <c:ser>
          <c:idx val="0"/>
          <c:order val="1"/>
          <c:tx>
            <c:v>73a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4.3821265749355617E-2"/>
                  <c:y val="-0.5100954773946958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0.40500000000000003</c:v>
              </c:pt>
              <c:pt idx="2">
                <c:v>0.251</c:v>
              </c:pt>
              <c:pt idx="4">
                <c:v>4.5999999999999999E-2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BDC4-4FD6-958A-D4067A8EABB2}"/>
            </c:ext>
          </c:extLst>
        </c:ser>
        <c:ser>
          <c:idx val="1"/>
          <c:order val="2"/>
          <c:tx>
            <c:v>74a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23695346280048107"/>
                  <c:y val="-0.4540530069102131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0.3</c:v>
              </c:pt>
              <c:pt idx="2">
                <c:v>0.18</c:v>
              </c:pt>
              <c:pt idx="4">
                <c:v>5.1999999999999998E-2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BDC4-4FD6-958A-D4067A8EABB2}"/>
            </c:ext>
          </c:extLst>
        </c:ser>
        <c:ser>
          <c:idx val="3"/>
          <c:order val="3"/>
          <c:tx>
            <c:v>71hi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343357585182724"/>
                  <c:y val="-0.2003202805124223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0.03</c:v>
              </c:pt>
              <c:pt idx="1">
                <c:v>0.01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BDC4-4FD6-958A-D4067A8EABB2}"/>
            </c:ext>
          </c:extLst>
        </c:ser>
        <c:ser>
          <c:idx val="4"/>
          <c:order val="4"/>
          <c:tx>
            <c:v>73a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4402644819399546"/>
                  <c:y val="-0.1470799335521637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4.5999999999999999E-2</c:v>
              </c:pt>
              <c:pt idx="1">
                <c:v>0.01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BDC4-4FD6-958A-D4067A8EABB2}"/>
            </c:ext>
          </c:extLst>
        </c:ser>
        <c:ser>
          <c:idx val="5"/>
          <c:order val="5"/>
          <c:tx>
            <c:v>74a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3299035423418437"/>
                  <c:y val="-9.38395865919051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5.1999999999999998E-2</c:v>
              </c:pt>
              <c:pt idx="1">
                <c:v>0.01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BDC4-4FD6-958A-D4067A8EABB2}"/>
            </c:ext>
          </c:extLst>
        </c:ser>
        <c:ser>
          <c:idx val="6"/>
          <c:order val="6"/>
          <c:tx>
            <c:v>65abei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50000"/>
                </a:schemeClr>
              </a:solidFill>
              <a:ln w="9525">
                <a:solidFill>
                  <a:schemeClr val="accent2">
                    <a:lumMod val="50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>
                    <a:lumMod val="50000"/>
                  </a:schemeClr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4252810178399985"/>
                  <c:y val="-0.4036147834741786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>
                          <a:lumMod val="50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0.19900000000000001</c:v>
              </c:pt>
              <c:pt idx="2">
                <c:v>0.1</c:v>
              </c:pt>
              <c:pt idx="4">
                <c:v>0.01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D-BDC4-4FD6-958A-D4067A8EABB2}"/>
            </c:ext>
          </c:extLst>
        </c:ser>
        <c:ser>
          <c:idx val="7"/>
          <c:order val="7"/>
          <c:tx>
            <c:v>65abei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>
                    <a:lumMod val="60000"/>
                  </a:schemeClr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5860187902336131"/>
                  <c:y val="0.1695600246851637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>
                          <a:lumMod val="50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0.01</c:v>
              </c:pt>
              <c:pt idx="1">
                <c:v>2E-3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F-BDC4-4FD6-958A-D4067A8EAB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814528"/>
        <c:axId val="198815104"/>
      </c:scatterChart>
      <c:valAx>
        <c:axId val="198814528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(mg/L)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8815104"/>
        <c:crosses val="autoZero"/>
        <c:crossBetween val="midCat"/>
      </c:valAx>
      <c:valAx>
        <c:axId val="19881510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88145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ayout>
        <c:manualLayout>
          <c:xMode val="edge"/>
          <c:yMode val="edge"/>
          <c:x val="0.91248420001710528"/>
          <c:y val="0.10362429304298923"/>
          <c:w val="7.9857638598902186E-2"/>
          <c:h val="0.7705866168374085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Total Phosphorous, DA &lt;= 2.5 sq.mi. - Plot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66deg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50059089448631477"/>
                  <c:y val="-0.7146504317036297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0.05</c:v>
              </c:pt>
              <c:pt idx="2">
                <c:v>2.5999999999999999E-2</c:v>
              </c:pt>
              <c:pt idx="4">
                <c:v>5.0000000000000001E-3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AB6-4488-9870-48E079C66CC9}"/>
            </c:ext>
          </c:extLst>
        </c:ser>
        <c:ser>
          <c:idx val="3"/>
          <c:order val="1"/>
          <c:tx>
            <c:v>66deg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6115459948469213"/>
                  <c:y val="-0.1386733729366878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5.0000000000000001E-3</c:v>
              </c:pt>
              <c:pt idx="1">
                <c:v>2E-3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1AB6-4488-9870-48E079C66CC9}"/>
            </c:ext>
          </c:extLst>
        </c:ser>
        <c:ser>
          <c:idx val="0"/>
          <c:order val="2"/>
          <c:tx>
            <c:v>67fhi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22282445654943148"/>
                  <c:y val="-0.4400422657402152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0.1</c:v>
              </c:pt>
              <c:pt idx="2">
                <c:v>0.05</c:v>
              </c:pt>
              <c:pt idx="4">
                <c:v>6.0000000000000001E-3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1AB6-4488-9870-48E079C66CC9}"/>
            </c:ext>
          </c:extLst>
        </c:ser>
        <c:ser>
          <c:idx val="4"/>
          <c:order val="3"/>
          <c:tx>
            <c:v>67fhi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5987823925402678"/>
                  <c:y val="-8.263089008701146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6.0000000000000001E-3</c:v>
              </c:pt>
              <c:pt idx="1">
                <c:v>2E-3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1AB6-4488-9870-48E079C66CC9}"/>
            </c:ext>
          </c:extLst>
        </c:ser>
        <c:ser>
          <c:idx val="1"/>
          <c:order val="4"/>
          <c:tx>
            <c:v>65abei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4.8576561865431633E-2"/>
                  <c:y val="-0.552127231439568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0.13</c:v>
              </c:pt>
              <c:pt idx="2">
                <c:v>7.0000000000000007E-2</c:v>
              </c:pt>
              <c:pt idx="4">
                <c:v>8.0000000000000002E-3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1AB6-4488-9870-48E079C66CC9}"/>
            </c:ext>
          </c:extLst>
        </c:ser>
        <c:ser>
          <c:idx val="5"/>
          <c:order val="5"/>
          <c:tx>
            <c:v>65abei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5266549744029478"/>
                  <c:y val="2.1047703184889889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8.0000000000000002E-3</c:v>
              </c:pt>
              <c:pt idx="1">
                <c:v>3.0000000000000001E-3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1AB6-4488-9870-48E079C66CC9}"/>
            </c:ext>
          </c:extLst>
        </c:ser>
        <c:ser>
          <c:idx val="6"/>
          <c:order val="6"/>
          <c:tx>
            <c:v>68b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50000"/>
                </a:schemeClr>
              </a:solidFill>
              <a:ln w="9525">
                <a:solidFill>
                  <a:schemeClr val="accent2">
                    <a:lumMod val="50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>
                    <a:lumMod val="50000"/>
                  </a:schemeClr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52185877445900664"/>
                  <c:y val="-0.3868019070330226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>
                          <a:lumMod val="50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4.2999999999999997E-2</c:v>
              </c:pt>
              <c:pt idx="2">
                <c:v>2.5999999999999999E-2</c:v>
              </c:pt>
              <c:pt idx="4">
                <c:v>5.0000000000000001E-3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D-1AB6-4488-9870-48E079C66C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817408"/>
        <c:axId val="198817984"/>
      </c:scatterChart>
      <c:valAx>
        <c:axId val="198817408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8817984"/>
        <c:crosses val="autoZero"/>
        <c:crossBetween val="midCat"/>
      </c:valAx>
      <c:valAx>
        <c:axId val="19881798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88174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ayout>
        <c:manualLayout>
          <c:xMode val="edge"/>
          <c:yMode val="edge"/>
          <c:x val="0.88601871988304925"/>
          <c:y val="0.10765231420151822"/>
          <c:w val="0.1063231187329582"/>
          <c:h val="0.759728224847736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Total Phosphorous, DA &lt;= 2.5 sq.mi. - Plot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69de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59988930841275157"/>
                  <c:y val="-0.7146504946630578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3.4000000000000002E-2</c:v>
              </c:pt>
              <c:pt idx="2">
                <c:v>2.1000000000000001E-2</c:v>
              </c:pt>
              <c:pt idx="4">
                <c:v>6.0000000000000001E-3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AA0-4A88-A186-24B80845ABC0}"/>
            </c:ext>
          </c:extLst>
        </c:ser>
        <c:ser>
          <c:idx val="0"/>
          <c:order val="1"/>
          <c:tx>
            <c:v>68ac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46073649603338396"/>
                  <c:y val="-0.5969613066456441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0.20200000000000001</c:v>
              </c:pt>
              <c:pt idx="2">
                <c:v>0.04</c:v>
              </c:pt>
            </c:numLit>
          </c:xVal>
          <c:yVal>
            <c:numLit>
              <c:formatCode>General</c:formatCode>
              <c:ptCount val="3"/>
              <c:pt idx="0">
                <c:v>0</c:v>
              </c:pt>
              <c:pt idx="1">
                <c:v>0.28999999999999998</c:v>
              </c:pt>
              <c:pt idx="2">
                <c:v>0.3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AA0-4A88-A186-24B80845ABC0}"/>
            </c:ext>
          </c:extLst>
        </c:ser>
        <c:ser>
          <c:idx val="4"/>
          <c:order val="2"/>
          <c:tx>
            <c:v>68ac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59988930841275157"/>
                  <c:y val="-0.4473316613260839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0.04</c:v>
              </c:pt>
              <c:pt idx="2">
                <c:v>6.0000000000000001E-3</c:v>
              </c:pt>
            </c:numLit>
          </c:xVal>
          <c:yVal>
            <c:numLit>
              <c:formatCode>General</c:formatCode>
              <c:ptCount val="3"/>
              <c:pt idx="0">
                <c:v>0.3</c:v>
              </c:pt>
              <c:pt idx="1">
                <c:v>0.69</c:v>
              </c:pt>
              <c:pt idx="2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2AA0-4A88-A186-24B80845ABC0}"/>
            </c:ext>
          </c:extLst>
        </c:ser>
        <c:ser>
          <c:idx val="1"/>
          <c:order val="3"/>
          <c:tx>
            <c:v>71fg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3.7795337948531328E-3"/>
                  <c:y val="-0.4932827362493510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0.63100000000000001</c:v>
              </c:pt>
              <c:pt idx="2">
                <c:v>0.17</c:v>
              </c:pt>
            </c:numLit>
          </c:xVal>
          <c:yVal>
            <c:numLit>
              <c:formatCode>General</c:formatCode>
              <c:ptCount val="3"/>
              <c:pt idx="0">
                <c:v>0</c:v>
              </c:pt>
              <c:pt idx="1">
                <c:v>0.28999999999999998</c:v>
              </c:pt>
              <c:pt idx="2">
                <c:v>0.3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2AA0-4A88-A186-24B80845ABC0}"/>
            </c:ext>
          </c:extLst>
        </c:ser>
        <c:ser>
          <c:idx val="5"/>
          <c:order val="4"/>
          <c:tx>
            <c:v>71fg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48562220400477618"/>
                  <c:y val="-0.335246720357118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0.17</c:v>
              </c:pt>
              <c:pt idx="2">
                <c:v>6.0000000000000001E-3</c:v>
              </c:pt>
            </c:numLit>
          </c:xVal>
          <c:yVal>
            <c:numLit>
              <c:formatCode>General</c:formatCode>
              <c:ptCount val="3"/>
              <c:pt idx="0">
                <c:v>0.3</c:v>
              </c:pt>
              <c:pt idx="1">
                <c:v>0.69</c:v>
              </c:pt>
              <c:pt idx="2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2AA0-4A88-A186-24B80845ABC0}"/>
            </c:ext>
          </c:extLst>
        </c:ser>
        <c:ser>
          <c:idx val="3"/>
          <c:order val="5"/>
          <c:tx>
            <c:v>69de, 68ac, 71fg Functioning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8.1690986975515745E-2"/>
                  <c:y val="-0.1884813481376862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6.0000000000000001E-3</c:v>
              </c:pt>
              <c:pt idx="1">
                <c:v>3.0000000000000001E-3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2AA0-4A88-A186-24B80845A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792000"/>
        <c:axId val="162792576"/>
      </c:scatterChart>
      <c:valAx>
        <c:axId val="162792000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2792576"/>
        <c:crosses val="autoZero"/>
        <c:crossBetween val="midCat"/>
      </c:valAx>
      <c:valAx>
        <c:axId val="16279257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27920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ayout>
        <c:manualLayout>
          <c:xMode val="edge"/>
          <c:yMode val="edge"/>
          <c:x val="0.83900997058441928"/>
          <c:y val="0.10607648208615668"/>
          <c:w val="0.15460822826225365"/>
          <c:h val="0.7572758681784013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Total Phosphorous, DA &lt;= 2.5 sq.mi. - Plot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71e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6.0131641985176329E-2"/>
                  <c:y val="-0.7202546799885973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1.23</c:v>
              </c:pt>
              <c:pt idx="2">
                <c:v>0.44700000000000001</c:v>
              </c:pt>
              <c:pt idx="4">
                <c:v>6.0000000000000001E-3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BAD-49E3-86DA-E9BD6D4AECBB}"/>
            </c:ext>
          </c:extLst>
        </c:ser>
        <c:ser>
          <c:idx val="4"/>
          <c:order val="1"/>
          <c:tx>
            <c:v>71e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5477279833136504"/>
                  <c:y val="-0.1526839936491069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6.0000000000000001E-3</c:v>
              </c:pt>
              <c:pt idx="1">
                <c:v>4.0000000000000001E-3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BAD-49E3-86DA-E9BD6D4AECBB}"/>
            </c:ext>
          </c:extLst>
        </c:ser>
        <c:ser>
          <c:idx val="1"/>
          <c:order val="2"/>
          <c:tx>
            <c:v>67g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6560491585620305"/>
                  <c:y val="-0.465261383022569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0.11</c:v>
              </c:pt>
              <c:pt idx="2">
                <c:v>5.0999999999999997E-2</c:v>
              </c:pt>
              <c:pt idx="4">
                <c:v>1.0999999999999999E-2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2BAD-49E3-86DA-E9BD6D4AECBB}"/>
            </c:ext>
          </c:extLst>
        </c:ser>
        <c:ser>
          <c:idx val="5"/>
          <c:order val="3"/>
          <c:tx>
            <c:v>67g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5477279833136504"/>
                  <c:y val="-9.664151079943057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1.0999999999999999E-2</c:v>
              </c:pt>
              <c:pt idx="1">
                <c:v>6.0000000000000001E-3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2BAD-49E3-86DA-E9BD6D4AECBB}"/>
            </c:ext>
          </c:extLst>
        </c:ser>
        <c:ser>
          <c:idx val="2"/>
          <c:order val="4"/>
          <c:tx>
            <c:v>65j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6560491585620305"/>
                  <c:y val="-0.4120210243153770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4.5999999999999999E-2</c:v>
              </c:pt>
              <c:pt idx="2">
                <c:v>0.03</c:v>
              </c:pt>
              <c:pt idx="4">
                <c:v>1.2E-2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2BAD-49E3-86DA-E9BD6D4AECBB}"/>
            </c:ext>
          </c:extLst>
        </c:ser>
        <c:ser>
          <c:idx val="6"/>
          <c:order val="5"/>
          <c:tx>
            <c:v>65j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560491585620305"/>
                  <c:y val="-4.620327623472180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bg2">
                          <a:lumMod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1.2E-2</c:v>
              </c:pt>
              <c:pt idx="1">
                <c:v>7.0000000000000001E-3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2BAD-49E3-86DA-E9BD6D4AECBB}"/>
            </c:ext>
          </c:extLst>
        </c:ser>
        <c:ser>
          <c:idx val="3"/>
          <c:order val="6"/>
          <c:tx>
            <c:v>66f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6560491585620305"/>
                  <c:y val="-0.3531764173232168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8.1000000000000003E-2</c:v>
              </c:pt>
              <c:pt idx="2">
                <c:v>4.2000000000000003E-2</c:v>
              </c:pt>
              <c:pt idx="4">
                <c:v>1.0999999999999999E-2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D-2BAD-49E3-86DA-E9BD6D4AECBB}"/>
            </c:ext>
          </c:extLst>
        </c:ser>
        <c:ser>
          <c:idx val="7"/>
          <c:order val="7"/>
          <c:tx>
            <c:v>66f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5732551879269585"/>
                  <c:y val="4.2349583299869644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1.0999999999999999E-2</c:v>
              </c:pt>
              <c:pt idx="1">
                <c:v>8.0000000000000002E-3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F-2BAD-49E3-86DA-E9BD6D4AEC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794880"/>
        <c:axId val="162795456"/>
      </c:scatterChart>
      <c:valAx>
        <c:axId val="162794880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2795456"/>
        <c:crosses val="autoZero"/>
        <c:crossBetween val="midCat"/>
      </c:valAx>
      <c:valAx>
        <c:axId val="16279545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2794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ayout>
        <c:manualLayout>
          <c:xMode val="edge"/>
          <c:yMode val="edge"/>
          <c:x val="0.90019275049499159"/>
          <c:y val="0.10362409526692547"/>
          <c:w val="9.214908812101584E-2"/>
          <c:h val="0.7621804144319541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Total Phosphorous, DA &lt;= 2.5 sq.mi. - Plot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71hi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6355139294619017"/>
                  <c:y val="-0.7146504317036297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0.37</c:v>
              </c:pt>
              <c:pt idx="2">
                <c:v>0.3</c:v>
              </c:pt>
            </c:numLit>
          </c:xVal>
          <c:yVal>
            <c:numLit>
              <c:formatCode>General</c:formatCode>
              <c:ptCount val="3"/>
              <c:pt idx="0">
                <c:v>0</c:v>
              </c:pt>
              <c:pt idx="1">
                <c:v>0.28999999999999998</c:v>
              </c:pt>
              <c:pt idx="2">
                <c:v>0.3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D8E-47E6-8F66-9486EDD92F96}"/>
            </c:ext>
          </c:extLst>
        </c:ser>
        <c:ser>
          <c:idx val="9"/>
          <c:order val="1"/>
          <c:tx>
            <c:v>71hi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>
                    <a:lumMod val="60000"/>
                  </a:schemeClr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27642726470274021"/>
                  <c:y val="-0.4613423807376249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>
                          <a:lumMod val="50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0.3</c:v>
              </c:pt>
              <c:pt idx="2">
                <c:v>3.2000000000000001E-2</c:v>
              </c:pt>
            </c:numLit>
          </c:xVal>
          <c:yVal>
            <c:numLit>
              <c:formatCode>General</c:formatCode>
              <c:ptCount val="3"/>
              <c:pt idx="0">
                <c:v>0.3</c:v>
              </c:pt>
              <c:pt idx="1">
                <c:v>0.69</c:v>
              </c:pt>
              <c:pt idx="2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ED8E-47E6-8F66-9486EDD92F96}"/>
            </c:ext>
          </c:extLst>
        </c:ser>
        <c:ser>
          <c:idx val="4"/>
          <c:order val="2"/>
          <c:tx>
            <c:v>71hi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90510884789997"/>
                  <c:y val="-0.1050478832268820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3.2000000000000001E-2</c:v>
              </c:pt>
              <c:pt idx="1">
                <c:v>1.2999999999999999E-2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ED8E-47E6-8F66-9486EDD92F96}"/>
            </c:ext>
          </c:extLst>
        </c:ser>
        <c:ser>
          <c:idx val="1"/>
          <c:order val="3"/>
          <c:tx>
            <c:v>74b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2429341260395743"/>
                  <c:y val="-0.5761612433237940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0.43</c:v>
              </c:pt>
              <c:pt idx="2">
                <c:v>0.28000000000000003</c:v>
              </c:pt>
              <c:pt idx="4">
                <c:v>0.02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ED8E-47E6-8F66-9486EDD92F96}"/>
            </c:ext>
          </c:extLst>
        </c:ser>
        <c:ser>
          <c:idx val="5"/>
          <c:order val="4"/>
          <c:tx>
            <c:v>74b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Lit>
              <c:formatCode>General</c:formatCode>
              <c:ptCount val="2"/>
              <c:pt idx="0">
                <c:v>0.02</c:v>
              </c:pt>
              <c:pt idx="1">
                <c:v>1.7999999999999999E-2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8-ED8E-47E6-8F66-9486EDD92F96}"/>
            </c:ext>
          </c:extLst>
        </c:ser>
        <c:ser>
          <c:idx val="2"/>
          <c:order val="5"/>
          <c:tx>
            <c:v>74a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46934951557104204"/>
                  <c:y val="-0.5269081141572137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0.217</c:v>
              </c:pt>
              <c:pt idx="2">
                <c:v>0.12</c:v>
              </c:pt>
              <c:pt idx="4">
                <c:v>3.3000000000000002E-2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A-ED8E-47E6-8F66-9486EDD92F96}"/>
            </c:ext>
          </c:extLst>
        </c:ser>
        <c:ser>
          <c:idx val="6"/>
          <c:order val="6"/>
          <c:tx>
            <c:v>74a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9178724502066247"/>
                  <c:y val="3.786044803979281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bg2">
                          <a:lumMod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3.3000000000000002E-2</c:v>
              </c:pt>
              <c:pt idx="1">
                <c:v>0.02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C-ED8E-47E6-8F66-9486EDD92F96}"/>
            </c:ext>
          </c:extLst>
        </c:ser>
        <c:ser>
          <c:idx val="3"/>
          <c:order val="7"/>
          <c:tx>
            <c:v>73a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4.0182232080681245E-2"/>
                  <c:y val="-0.4260316450277961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0.44800000000000001</c:v>
              </c:pt>
              <c:pt idx="2">
                <c:v>0.16500000000000001</c:v>
              </c:pt>
            </c:numLit>
          </c:xVal>
          <c:yVal>
            <c:numLit>
              <c:formatCode>General</c:formatCode>
              <c:ptCount val="3"/>
              <c:pt idx="0">
                <c:v>0</c:v>
              </c:pt>
              <c:pt idx="1">
                <c:v>0.28999999999999998</c:v>
              </c:pt>
              <c:pt idx="2">
                <c:v>0.3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E-ED8E-47E6-8F66-9486EDD92F96}"/>
            </c:ext>
          </c:extLst>
        </c:ser>
        <c:ser>
          <c:idx val="7"/>
          <c:order val="8"/>
          <c:tx>
            <c:v>73a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50423615920493414"/>
                  <c:y val="-0.1615150974918561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0.16500000000000001</c:v>
              </c:pt>
              <c:pt idx="2">
                <c:v>8.5999999999999993E-2</c:v>
              </c:pt>
            </c:numLit>
          </c:xVal>
          <c:yVal>
            <c:numLit>
              <c:formatCode>General</c:formatCode>
              <c:ptCount val="3"/>
              <c:pt idx="0">
                <c:v>0.3</c:v>
              </c:pt>
              <c:pt idx="1">
                <c:v>0.69</c:v>
              </c:pt>
              <c:pt idx="2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0-ED8E-47E6-8F66-9486EDD92F96}"/>
            </c:ext>
          </c:extLst>
        </c:ser>
        <c:ser>
          <c:idx val="8"/>
          <c:order val="9"/>
          <c:tx>
            <c:v>73a / DA &lt;= 2.5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>
                    <a:lumMod val="60000"/>
                  </a:schemeClr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5926684260337689"/>
                  <c:y val="0.1975815241613705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8.5999999999999993E-2</c:v>
              </c:pt>
              <c:pt idx="1">
                <c:v>7.0999999999999994E-2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2-ED8E-47E6-8F66-9486EDD92F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797760"/>
        <c:axId val="162798336"/>
      </c:scatterChart>
      <c:valAx>
        <c:axId val="162797760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2798336"/>
        <c:crosses val="autoZero"/>
        <c:crossBetween val="midCat"/>
      </c:valAx>
      <c:valAx>
        <c:axId val="16279833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27977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ayout>
        <c:manualLayout>
          <c:xMode val="edge"/>
          <c:yMode val="edge"/>
          <c:x val="0.89723792631059829"/>
          <c:y val="0.10397402982519158"/>
          <c:w val="9.5103912305409086E-2"/>
          <c:h val="0.769886917742873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Nitrate-Nitrite, DA &lt;=2.5 sq.mi. - Plot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71f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1619256520078025"/>
                  <c:y val="-0.6921022007670668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3</c:v>
              </c:pt>
              <c:pt idx="2">
                <c:v>1.7</c:v>
              </c:pt>
              <c:pt idx="4">
                <c:v>0.01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21D-40C9-8BCB-AFE2DB81B01E}"/>
            </c:ext>
          </c:extLst>
        </c:ser>
        <c:ser>
          <c:idx val="4"/>
          <c:order val="1"/>
          <c:tx>
            <c:v>74a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63519892535109768"/>
                  <c:y val="-0.635213451866884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0.14000000000000001</c:v>
              </c:pt>
              <c:pt idx="2">
                <c:v>0.11</c:v>
              </c:pt>
              <c:pt idx="4">
                <c:v>0.02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121D-40C9-8BCB-AFE2DB81B01E}"/>
            </c:ext>
          </c:extLst>
        </c:ser>
        <c:ser>
          <c:idx val="6"/>
          <c:order val="2"/>
          <c:tx>
            <c:v>67fghi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37612291868094355"/>
                  <c:y val="-0.5214359540665199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1.9</c:v>
              </c:pt>
              <c:pt idx="2">
                <c:v>1.4</c:v>
              </c:pt>
              <c:pt idx="4">
                <c:v>0.05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121D-40C9-8BCB-AFE2DB81B01E}"/>
            </c:ext>
          </c:extLst>
        </c:ser>
        <c:ser>
          <c:idx val="1"/>
          <c:order val="3"/>
          <c:tx>
            <c:v>67fghi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3667957552674126"/>
                  <c:y val="-7.3723622056897239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0.05</c:v>
              </c:pt>
              <c:pt idx="1">
                <c:v>0.01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121D-40C9-8BCB-AFE2DB81B01E}"/>
            </c:ext>
          </c:extLst>
        </c:ser>
        <c:ser>
          <c:idx val="3"/>
          <c:order val="4"/>
          <c:tx>
            <c:v>73a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47305432365590483"/>
                  <c:y val="-0.3956818775503275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1.44</c:v>
              </c:pt>
              <c:pt idx="2">
                <c:v>0.86</c:v>
              </c:pt>
              <c:pt idx="4">
                <c:v>0.12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121D-40C9-8BCB-AFE2DB81B01E}"/>
            </c:ext>
          </c:extLst>
        </c:ser>
        <c:ser>
          <c:idx val="2"/>
          <c:order val="5"/>
          <c:tx>
            <c:v>73a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3667957552674126"/>
                  <c:y val="4.604216510138126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0.12</c:v>
              </c:pt>
              <c:pt idx="1">
                <c:v>0.01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121D-40C9-8BCB-AFE2DB81B0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475776"/>
        <c:axId val="200476352"/>
      </c:scatterChart>
      <c:valAx>
        <c:axId val="20047577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(mg/L)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476352"/>
        <c:crosses val="autoZero"/>
        <c:crossBetween val="midCat"/>
      </c:valAx>
      <c:valAx>
        <c:axId val="2004763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4757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ayout>
        <c:manualLayout>
          <c:xMode val="edge"/>
          <c:yMode val="edge"/>
          <c:x val="0.87045511805387077"/>
          <c:y val="0.11800584306155297"/>
          <c:w val="0.12066098089226777"/>
          <c:h val="0.749286827743791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Nitrate-Nitrite, DA &lt;=2.5 sq.mi. - Plot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66d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62039242359466185"/>
                  <c:y val="-0.5813188476456592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0.46</c:v>
              </c:pt>
              <c:pt idx="2">
                <c:v>0.25</c:v>
              </c:pt>
              <c:pt idx="4">
                <c:v>0.08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DC2-4104-9B9B-C801AE258312}"/>
            </c:ext>
          </c:extLst>
        </c:ser>
        <c:ser>
          <c:idx val="5"/>
          <c:order val="1"/>
          <c:tx>
            <c:v>66d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2039242359466185"/>
                  <c:y val="-0.1994776985730896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0.08</c:v>
              </c:pt>
              <c:pt idx="1">
                <c:v>0.02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DC2-4104-9B9B-C801AE258312}"/>
            </c:ext>
          </c:extLst>
        </c:ser>
        <c:ser>
          <c:idx val="4"/>
          <c:order val="2"/>
          <c:tx>
            <c:v>71ghi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28909846242057391"/>
                  <c:y val="-0.6441958859037554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3</c:v>
              </c:pt>
              <c:pt idx="2">
                <c:v>2.1</c:v>
              </c:pt>
              <c:pt idx="4">
                <c:v>0.24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7DC2-4104-9B9B-C801AE258312}"/>
            </c:ext>
          </c:extLst>
        </c:ser>
        <c:ser>
          <c:idx val="7"/>
          <c:order val="3"/>
          <c:tx>
            <c:v>71ghi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>
                    <a:lumMod val="60000"/>
                  </a:schemeClr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248343741215926"/>
                  <c:y val="3.406558638555341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0.24</c:v>
              </c:pt>
              <c:pt idx="1">
                <c:v>0.06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7DC2-4104-9B9B-C801AE258312}"/>
            </c:ext>
          </c:extLst>
        </c:ser>
        <c:ser>
          <c:idx val="6"/>
          <c:order val="4"/>
          <c:tx>
            <c:v>74b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50800326395923756"/>
                  <c:y val="-0.5244300987454769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1.3</c:v>
              </c:pt>
              <c:pt idx="2">
                <c:v>0.48</c:v>
              </c:pt>
            </c:numLit>
          </c:xVal>
          <c:yVal>
            <c:numLit>
              <c:formatCode>General</c:formatCode>
              <c:ptCount val="3"/>
              <c:pt idx="0">
                <c:v>0</c:v>
              </c:pt>
              <c:pt idx="1">
                <c:v>0.28999999999999998</c:v>
              </c:pt>
              <c:pt idx="2">
                <c:v>0.3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7DC2-4104-9B9B-C801AE258312}"/>
            </c:ext>
          </c:extLst>
        </c:ser>
        <c:ser>
          <c:idx val="1"/>
          <c:order val="5"/>
          <c:tx>
            <c:v>74b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2631502429723618"/>
                  <c:y val="-0.1485675728944562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4"/>
              <c:pt idx="0">
                <c:v>0.48</c:v>
              </c:pt>
              <c:pt idx="3">
                <c:v>0.28999999999999998</c:v>
              </c:pt>
            </c:numLit>
          </c:xVal>
          <c:yVal>
            <c:numLit>
              <c:formatCode>General</c:formatCode>
              <c:ptCount val="4"/>
              <c:pt idx="0">
                <c:v>0.3</c:v>
              </c:pt>
              <c:pt idx="1">
                <c:v>0.69</c:v>
              </c:pt>
              <c:pt idx="2">
                <c:v>0.7</c:v>
              </c:pt>
              <c:pt idx="3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7DC2-4104-9B9B-C801AE258312}"/>
            </c:ext>
          </c:extLst>
        </c:ser>
        <c:ser>
          <c:idx val="3"/>
          <c:order val="6"/>
          <c:tx>
            <c:v>71e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1049346106408849"/>
                  <c:y val="-0.4106526009451123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4.3</c:v>
              </c:pt>
              <c:pt idx="2">
                <c:v>3.0750000000000002</c:v>
              </c:pt>
              <c:pt idx="4">
                <c:v>0.67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D-7DC2-4104-9B9B-C801AE258312}"/>
            </c:ext>
          </c:extLst>
        </c:ser>
        <c:ser>
          <c:idx val="2"/>
          <c:order val="7"/>
          <c:tx>
            <c:v>71e / DA &lt;=2.5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0982524480568678"/>
                  <c:y val="0.2226967011598420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0.67</c:v>
              </c:pt>
              <c:pt idx="1">
                <c:v>0.53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F-7DC2-4104-9B9B-C801AE2583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478656"/>
        <c:axId val="200479232"/>
      </c:scatterChart>
      <c:valAx>
        <c:axId val="20047865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479232"/>
        <c:crosses val="autoZero"/>
        <c:crossBetween val="midCat"/>
      </c:valAx>
      <c:valAx>
        <c:axId val="20047923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4786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ayout>
        <c:manualLayout>
          <c:xMode val="edge"/>
          <c:yMode val="edge"/>
          <c:x val="0.87451956107932638"/>
          <c:y val="0.12137390218624432"/>
          <c:w val="0.11659653786681214"/>
          <c:h val="0.7455448541733661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Nitrate-Nitrite</a:t>
            </a:r>
            <a:r>
              <a:rPr lang="en-US" baseline="0"/>
              <a:t> </a:t>
            </a:r>
            <a:r>
              <a:rPr lang="en-US"/>
              <a:t>- 66efg &amp; 68b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66efg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39229697601840191"/>
                  <c:y val="-0.6873173541230747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0.61</c:v>
              </c:pt>
              <c:pt idx="2">
                <c:v>0.34</c:v>
              </c:pt>
              <c:pt idx="4">
                <c:v>0.06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928-4FDF-841C-B70932A0B89B}"/>
            </c:ext>
          </c:extLst>
        </c:ser>
        <c:ser>
          <c:idx val="5"/>
          <c:order val="1"/>
          <c:tx>
            <c:v>66efg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6082734767869611"/>
                  <c:y val="-0.1276182262781225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0.06</c:v>
              </c:pt>
              <c:pt idx="1">
                <c:v>0.01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928-4FDF-841C-B70932A0B89B}"/>
            </c:ext>
          </c:extLst>
        </c:ser>
        <c:ser>
          <c:idx val="6"/>
          <c:order val="2"/>
          <c:tx>
            <c:v>68b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5.103183246315017E-2"/>
                  <c:y val="-0.5064652306717352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1.1000000000000001</c:v>
              </c:pt>
              <c:pt idx="2">
                <c:v>0.69</c:v>
              </c:pt>
              <c:pt idx="4">
                <c:v>0.22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9928-4FDF-841C-B70932A0B89B}"/>
            </c:ext>
          </c:extLst>
        </c:ser>
        <c:ser>
          <c:idx val="1"/>
          <c:order val="3"/>
          <c:tx>
            <c:v>68b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54894195886287467"/>
                  <c:y val="-6.7735332698983311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0.22</c:v>
              </c:pt>
              <c:pt idx="1">
                <c:v>0.17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9928-4FDF-841C-B70932A0B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482112"/>
        <c:axId val="200859648"/>
      </c:scatterChart>
      <c:valAx>
        <c:axId val="20048211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859648"/>
        <c:crosses val="autoZero"/>
        <c:crossBetween val="midCat"/>
      </c:valAx>
      <c:valAx>
        <c:axId val="200859648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4821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93410861886467245"/>
          <c:y val="0.10864949457894781"/>
          <c:w val="5.7007480081466069E-2"/>
          <c:h val="0.7560229459931743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Nitrate-Nitrite</a:t>
            </a:r>
            <a:r>
              <a:rPr lang="en-US" baseline="0"/>
              <a:t>, DA&gt;2.5 - Plot 2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71f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9.7962147353139614E-2"/>
                  <c:y val="-0.6980904901249808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0.87</c:v>
              </c:pt>
              <c:pt idx="2">
                <c:v>0.52</c:v>
              </c:pt>
              <c:pt idx="4">
                <c:v>0.04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A36-4241-8DAC-843F329F66CB}"/>
            </c:ext>
          </c:extLst>
        </c:ser>
        <c:ser>
          <c:idx val="5"/>
          <c:order val="1"/>
          <c:tx>
            <c:v>71f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2335372394594901"/>
                  <c:y val="-3.1805596551499761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0.04</c:v>
              </c:pt>
              <c:pt idx="1">
                <c:v>0.01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4A36-4241-8DAC-843F329F66CB}"/>
            </c:ext>
          </c:extLst>
        </c:ser>
        <c:ser>
          <c:idx val="4"/>
          <c:order val="2"/>
          <c:tx>
            <c:v>65abei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3204659780982692"/>
                  <c:y val="-0.6471900305827124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0.82</c:v>
              </c:pt>
              <c:pt idx="2">
                <c:v>0.4</c:v>
              </c:pt>
              <c:pt idx="4">
                <c:v>0.06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4A36-4241-8DAC-843F329F66CB}"/>
            </c:ext>
          </c:extLst>
        </c:ser>
        <c:ser>
          <c:idx val="7"/>
          <c:order val="3"/>
          <c:tx>
            <c:v>65abei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1147587828495942"/>
                  <c:y val="1.310657363285467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0.06</c:v>
              </c:pt>
              <c:pt idx="1">
                <c:v>0.01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4A36-4241-8DAC-843F329F66CB}"/>
            </c:ext>
          </c:extLst>
        </c:ser>
        <c:ser>
          <c:idx val="6"/>
          <c:order val="4"/>
          <c:tx>
            <c:v>65j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52144430312849721"/>
                  <c:y val="-0.5903012816825301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0.33</c:v>
              </c:pt>
              <c:pt idx="2">
                <c:v>0.23</c:v>
              </c:pt>
              <c:pt idx="4">
                <c:v>0.09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4A36-4241-8DAC-843F329F66CB}"/>
            </c:ext>
          </c:extLst>
        </c:ser>
        <c:ser>
          <c:idx val="1"/>
          <c:order val="5"/>
          <c:tx>
            <c:v>65j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58951200684876492"/>
                  <c:y val="6.9995322533036974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0.09</c:v>
              </c:pt>
              <c:pt idx="1">
                <c:v>0.03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4A36-4241-8DAC-843F329F66CB}"/>
            </c:ext>
          </c:extLst>
        </c:ser>
        <c:ser>
          <c:idx val="3"/>
          <c:order val="6"/>
          <c:tx>
            <c:v>68c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23470858531104088"/>
                  <c:y val="-0.374722864797628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0.7</c:v>
              </c:pt>
              <c:pt idx="2">
                <c:v>0.37</c:v>
              </c:pt>
              <c:pt idx="4">
                <c:v>0.12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D-4A36-4241-8DAC-843F329F66CB}"/>
            </c:ext>
          </c:extLst>
        </c:ser>
        <c:ser>
          <c:idx val="2"/>
          <c:order val="7"/>
          <c:tx>
            <c:v>68c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5690287855882139"/>
                  <c:y val="0.1897611096913154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0.12</c:v>
              </c:pt>
              <c:pt idx="1">
                <c:v>7.0000000000000007E-2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F-4A36-4241-8DAC-843F329F66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860800"/>
        <c:axId val="200861376"/>
      </c:scatterChart>
      <c:valAx>
        <c:axId val="200860800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(mg/L)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861376"/>
        <c:crosses val="autoZero"/>
        <c:crossBetween val="midCat"/>
      </c:valAx>
      <c:valAx>
        <c:axId val="20086137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8608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ayout>
        <c:manualLayout>
          <c:xMode val="edge"/>
          <c:yMode val="edge"/>
          <c:x val="0.8713953892087184"/>
          <c:y val="0.11239146814937341"/>
          <c:w val="0.11972070973742011"/>
          <c:h val="0.757521432889194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Nitrate-Nitrite</a:t>
            </a:r>
            <a:r>
              <a:rPr lang="en-US" baseline="0"/>
              <a:t>, </a:t>
            </a:r>
            <a:r>
              <a:rPr lang="en-US"/>
              <a:t>DA&gt;2.5</a:t>
            </a:r>
            <a:r>
              <a:rPr lang="en-US" baseline="0"/>
              <a:t> -</a:t>
            </a:r>
            <a:r>
              <a:rPr lang="en-US"/>
              <a:t> Plot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73a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3.4717749020001951E-2"/>
                  <c:y val="-0.6861139854107387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0.55000000000000004</c:v>
              </c:pt>
              <c:pt idx="2">
                <c:v>0.31</c:v>
              </c:pt>
              <c:pt idx="4">
                <c:v>0.01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B3E-488B-B50E-7E52D0FE8E17}"/>
            </c:ext>
          </c:extLst>
        </c:ser>
        <c:ser>
          <c:idx val="1"/>
          <c:order val="1"/>
          <c:tx>
            <c:v>68a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4.6334906980775914E-2"/>
                  <c:y val="-0.6322193938956712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0.54</c:v>
              </c:pt>
              <c:pt idx="2">
                <c:v>0.27</c:v>
              </c:pt>
              <c:pt idx="4">
                <c:v>0.02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6B3E-488B-B50E-7E52D0FE8E17}"/>
            </c:ext>
          </c:extLst>
        </c:ser>
        <c:ser>
          <c:idx val="2"/>
          <c:order val="2"/>
          <c:tx>
            <c:v>74a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4246128128937349"/>
                  <c:y val="-0.5723365144344851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0.47</c:v>
              </c:pt>
              <c:pt idx="2">
                <c:v>0.27</c:v>
              </c:pt>
              <c:pt idx="4">
                <c:v>0.02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6B3E-488B-B50E-7E52D0FE8E17}"/>
            </c:ext>
          </c:extLst>
        </c:ser>
        <c:ser>
          <c:idx val="3"/>
          <c:order val="3"/>
          <c:tx>
            <c:v>69de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42859004912144399"/>
                  <c:y val="-0.5064653470271804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0.26</c:v>
              </c:pt>
              <c:pt idx="2">
                <c:v>0.2</c:v>
              </c:pt>
              <c:pt idx="4">
                <c:v>0.03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6B3E-488B-B50E-7E52D0FE8E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863680"/>
        <c:axId val="200864256"/>
      </c:scatterChart>
      <c:valAx>
        <c:axId val="200863680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(mg/L)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864256"/>
        <c:crosses val="autoZero"/>
        <c:crossBetween val="midCat"/>
      </c:valAx>
      <c:valAx>
        <c:axId val="20086425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8636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88083459237176021"/>
          <c:y val="0.12062628061541679"/>
          <c:w val="0.11028150657437824"/>
          <c:h val="0.7410520478883858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Nitrate-Nitrite</a:t>
            </a:r>
            <a:r>
              <a:rPr lang="en-US" baseline="0"/>
              <a:t>, DA&gt;2.5 - Plot 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67fghi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51658170804773007"/>
                  <c:y val="-0.7035004055901040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1.8</c:v>
              </c:pt>
              <c:pt idx="2">
                <c:v>1.3</c:v>
              </c:pt>
              <c:pt idx="4">
                <c:v>0.2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0DB-40F0-BB94-5671FCDD013A}"/>
            </c:ext>
          </c:extLst>
        </c:ser>
        <c:ser>
          <c:idx val="5"/>
          <c:order val="1"/>
          <c:tx>
            <c:v>67fghi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0262462148693885"/>
                  <c:y val="-8.828139874491473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0.2</c:v>
              </c:pt>
              <c:pt idx="1">
                <c:v>0.08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0DB-40F0-BB94-5671FCDD013A}"/>
            </c:ext>
          </c:extLst>
        </c:ser>
        <c:ser>
          <c:idx val="4"/>
          <c:order val="2"/>
          <c:tx>
            <c:v>74b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60114397131129527"/>
                  <c:y val="-0.6405004750388464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0.96</c:v>
              </c:pt>
              <c:pt idx="2">
                <c:v>0.52</c:v>
              </c:pt>
              <c:pt idx="4">
                <c:v>0.16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80DB-40F0-BB94-5671FCDD013A}"/>
            </c:ext>
          </c:extLst>
        </c:ser>
        <c:ser>
          <c:idx val="7"/>
          <c:order val="3"/>
          <c:tx>
            <c:v>74b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0410527166258243"/>
                  <c:y val="-4.62814450440763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0.16</c:v>
              </c:pt>
              <c:pt idx="1">
                <c:v>0.12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80DB-40F0-BB94-5671FCDD013A}"/>
            </c:ext>
          </c:extLst>
        </c:ser>
        <c:ser>
          <c:idx val="6"/>
          <c:order val="4"/>
          <c:tx>
            <c:v>66d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60262462148693885"/>
                  <c:y val="-0.5025006271646629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0.75</c:v>
              </c:pt>
              <c:pt idx="2">
                <c:v>0.51</c:v>
              </c:pt>
              <c:pt idx="4">
                <c:v>0.2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80DB-40F0-BB94-5671FCDD013A}"/>
            </c:ext>
          </c:extLst>
        </c:ser>
        <c:ser>
          <c:idx val="1"/>
          <c:order val="5"/>
          <c:tx>
            <c:v>66d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0262462148693885"/>
                  <c:y val="0.109718382987609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6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0.2</c:v>
              </c:pt>
              <c:pt idx="1">
                <c:v>0.13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80DB-40F0-BB94-5671FCDD013A}"/>
            </c:ext>
          </c:extLst>
        </c:ser>
        <c:ser>
          <c:idx val="3"/>
          <c:order val="6"/>
          <c:tx>
            <c:v>71ghi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54200027444492227"/>
                  <c:y val="-0.4545006800779904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1.68</c:v>
              </c:pt>
              <c:pt idx="2">
                <c:v>1.1599999999999999</c:v>
              </c:pt>
              <c:pt idx="4">
                <c:v>0.23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D-80DB-40F0-BB94-5671FCDD013A}"/>
            </c:ext>
          </c:extLst>
        </c:ser>
        <c:ser>
          <c:idx val="2"/>
          <c:order val="7"/>
          <c:tx>
            <c:v>71ghi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64704412675624634"/>
                  <c:y val="0.2657182110192949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0.23</c:v>
              </c:pt>
              <c:pt idx="1">
                <c:v>0.08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F-80DB-40F0-BB94-5671FCDD013A}"/>
            </c:ext>
          </c:extLst>
        </c:ser>
        <c:ser>
          <c:idx val="8"/>
          <c:order val="8"/>
          <c:tx>
            <c:v>71e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>
                    <a:lumMod val="60000"/>
                  </a:schemeClr>
                </a:solidFill>
                <a:prstDash val="sysDot"/>
              </a:ln>
              <a:effectLst/>
            </c:spPr>
            <c:trendlineType val="poly"/>
            <c:order val="3"/>
            <c:dispRSqr val="0"/>
            <c:dispEq val="1"/>
            <c:trendlineLbl>
              <c:layout>
                <c:manualLayout>
                  <c:x val="7.2012179105507751E-2"/>
                  <c:y val="-0.3465007991329773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5.3</c:v>
              </c:pt>
              <c:pt idx="2">
                <c:v>4.2</c:v>
              </c:pt>
              <c:pt idx="4">
                <c:v>1.395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1-80DB-40F0-BB94-5671FCDD013A}"/>
            </c:ext>
          </c:extLst>
        </c:ser>
        <c:ser>
          <c:idx val="9"/>
          <c:order val="9"/>
          <c:tx>
            <c:v>71e / DA &gt; 2.5 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>
                    <a:lumMod val="60000"/>
                  </a:schemeClr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50895414449723353"/>
                  <c:y val="0.2117182705467883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1.395</c:v>
              </c:pt>
              <c:pt idx="1">
                <c:v>0.94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3-80DB-40F0-BB94-5671FCDD01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866560"/>
        <c:axId val="200867136"/>
      </c:scatterChart>
      <c:valAx>
        <c:axId val="200866560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867136"/>
        <c:crosses val="autoZero"/>
        <c:crossBetween val="midCat"/>
      </c:valAx>
      <c:valAx>
        <c:axId val="20086713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866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19"/>
        <c:delete val="1"/>
      </c:legendEntry>
      <c:layout>
        <c:manualLayout>
          <c:xMode val="edge"/>
          <c:yMode val="edge"/>
          <c:x val="0.87407524944000525"/>
          <c:y val="0.11500853463626101"/>
          <c:w val="0.11704084950613322"/>
          <c:h val="0.7582527074379602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Large</a:t>
            </a:r>
            <a:r>
              <a:rPr lang="en-US" baseline="0"/>
              <a:t> Woody Debris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66 &amp; 74/65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0071197671041551"/>
                  <c:y val="0.29229092414297309"/>
                </c:manualLayout>
              </c:layout>
              <c:numFmt formatCode="0.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</c:v>
              </c:pt>
              <c:pt idx="4">
                <c:v>13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EEE-4FA5-ACEC-9D13A5EC6BF5}"/>
            </c:ext>
          </c:extLst>
        </c:ser>
        <c:ser>
          <c:idx val="1"/>
          <c:order val="1"/>
          <c:tx>
            <c:v>66 &amp; 74/65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1.7228113354376649E-2"/>
                  <c:y val="0.1789576176883255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13</c:v>
              </c:pt>
              <c:pt idx="1">
                <c:v>30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1EEE-4FA5-ACEC-9D13A5EC6BF5}"/>
            </c:ext>
          </c:extLst>
        </c:ser>
        <c:ser>
          <c:idx val="2"/>
          <c:order val="2"/>
          <c:tx>
            <c:v>67, 68/69, &amp; 71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2.8779963420108131E-2"/>
                  <c:y val="-4.053440202987834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0</c:v>
              </c:pt>
              <c:pt idx="4">
                <c:v>9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1EEE-4FA5-ACEC-9D13A5EC6BF5}"/>
            </c:ext>
          </c:extLst>
        </c:ser>
        <c:ser>
          <c:idx val="3"/>
          <c:order val="3"/>
          <c:tx>
            <c:v>67, 68/69, &amp; 71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5.1831321684485773E-2"/>
                  <c:y val="-2.5601948167142417E-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4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9</c:v>
              </c:pt>
              <c:pt idx="1">
                <c:v>16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1EEE-4FA5-ACEC-9D13A5EC6B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593344"/>
        <c:axId val="201593920"/>
      </c:scatterChart>
      <c:valAx>
        <c:axId val="201593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(count)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1593920"/>
        <c:crosses val="autoZero"/>
        <c:crossBetween val="midCat"/>
      </c:valAx>
      <c:valAx>
        <c:axId val="20159392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15933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Percent Riffle </a:t>
            </a:r>
            <a:r>
              <a:rPr lang="en-US" sz="1400" b="0" i="0" u="none" strike="noStrike" baseline="0">
                <a:effectLst/>
              </a:rPr>
              <a:t>for Ecoregion 65, 73 &amp; 74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Rising Limb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4.2118814544551096E-2"/>
                  <c:y val="0.32243092794085432"/>
                </c:manualLayout>
              </c:layout>
              <c:numFmt formatCode="#,##0.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5">
                <c:v>20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A5F-4F6B-974B-2D1F48522546}"/>
            </c:ext>
          </c:extLst>
        </c:ser>
        <c:ser>
          <c:idx val="1"/>
          <c:order val="1"/>
          <c:tx>
            <c:v>Falling Limb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3.8296303676762962E-2"/>
                  <c:y val="-0.4246678383440468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50</c:v>
              </c:pt>
              <c:pt idx="5">
                <c:v>30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DA5F-4F6B-974B-2D1F48522546}"/>
            </c:ext>
          </c:extLst>
        </c:ser>
        <c:ser>
          <c:idx val="2"/>
          <c:order val="2"/>
          <c:tx>
            <c:v>Crest</c:v>
          </c:tx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20</c:v>
              </c:pt>
              <c:pt idx="1">
                <c:v>30</c:v>
              </c:pt>
            </c:numLit>
          </c:xVal>
          <c:yVal>
            <c:numLit>
              <c:formatCode>General</c:formatCode>
              <c:ptCount val="2"/>
              <c:pt idx="0">
                <c:v>1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DA5F-4F6B-974B-2D1F485225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596224"/>
        <c:axId val="201662464"/>
      </c:scatterChart>
      <c:valAx>
        <c:axId val="201596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1662464"/>
        <c:crosses val="autoZero"/>
        <c:crossBetween val="midCat"/>
      </c:valAx>
      <c:valAx>
        <c:axId val="20166246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1596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% Streambank</a:t>
            </a:r>
            <a:r>
              <a:rPr lang="en-US" baseline="0"/>
              <a:t> </a:t>
            </a:r>
            <a:r>
              <a:rPr lang="en-US"/>
              <a:t>Armoring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3"/>
            <c:dispRSqr val="0"/>
            <c:dispEq val="1"/>
            <c:trendlineLbl>
              <c:layout>
                <c:manualLayout>
                  <c:x val="-9.2835389533630172E-2"/>
                  <c:y val="-0.6886582084349300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30</c:v>
              </c:pt>
              <c:pt idx="5">
                <c:v>0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94E-4E51-9EFC-6ECA51858B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664768"/>
        <c:axId val="201665344"/>
      </c:scatterChart>
      <c:valAx>
        <c:axId val="201664768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1665344"/>
        <c:crosses val="autoZero"/>
        <c:crossBetween val="midCat"/>
      </c:valAx>
      <c:valAx>
        <c:axId val="20166534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1664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Stormwater Infiltration</a:t>
            </a:r>
            <a:endParaRPr lang="en-US"/>
          </a:p>
        </c:rich>
      </c:tx>
      <c:layout>
        <c:manualLayout>
          <c:xMode val="edge"/>
          <c:yMode val="edge"/>
          <c:x val="0.32172501566560913"/>
          <c:y val="3.2113451283411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38460995055533859"/>
                  <c:y val="0.17198212864598011"/>
                </c:manualLayout>
              </c:layout>
              <c:numFmt formatCode="#,##0.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5">
                <c:v>1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</c:v>
              </c:pt>
              <c:pt idx="2">
                <c:v>0.3</c:v>
              </c:pt>
              <c:pt idx="3">
                <c:v>0.5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D00-4F5D-A0F7-43474D3EA7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461696"/>
        <c:axId val="197462272"/>
      </c:scatterChart>
      <c:valAx>
        <c:axId val="19746169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62272"/>
        <c:crosses val="autoZero"/>
        <c:crossBetween val="midCat"/>
      </c:valAx>
      <c:valAx>
        <c:axId val="19746227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616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ER</a:t>
            </a:r>
            <a:r>
              <a:rPr lang="en-US" baseline="0"/>
              <a:t> for C Streams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8106851554169981"/>
                  <c:y val="0.1624766143983512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1</c:v>
              </c:pt>
              <c:pt idx="4">
                <c:v>2.2000000000000002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FCA-475A-A63F-801A2717AB35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1.8817965508072475E-3"/>
                  <c:y val="0.122405795921577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2.2000000000000002</c:v>
              </c:pt>
              <c:pt idx="1">
                <c:v>7.3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4FCA-475A-A63F-801A2717A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769984"/>
        <c:axId val="193770560"/>
      </c:scatterChart>
      <c:valAx>
        <c:axId val="1937699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70560"/>
        <c:crosses val="autoZero"/>
        <c:crossBetween val="midCat"/>
      </c:valAx>
      <c:valAx>
        <c:axId val="19377056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69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ER</a:t>
            </a:r>
            <a:r>
              <a:rPr lang="en-US" baseline="0"/>
              <a:t> for E Streams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8106851554169981"/>
                  <c:y val="0.1624766143983512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1</c:v>
              </c:pt>
              <c:pt idx="4">
                <c:v>2.2000000000000002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DF7-42B3-B6AD-7042F1D43A62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1.8817965508072475E-3"/>
                  <c:y val="0.122405795921577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2.2000000000000002</c:v>
              </c:pt>
              <c:pt idx="1">
                <c:v>10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6DF7-42B3-B6AD-7042F1D43A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769984"/>
        <c:axId val="193770560"/>
      </c:scatterChart>
      <c:valAx>
        <c:axId val="1937699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70560"/>
        <c:crosses val="autoZero"/>
        <c:crossBetween val="midCat"/>
      </c:valAx>
      <c:valAx>
        <c:axId val="19377056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69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Channel Incision</a:t>
            </a:r>
            <a:r>
              <a:rPr lang="en-US" baseline="0"/>
              <a:t> (</a:t>
            </a:r>
            <a:r>
              <a:rPr lang="en-US"/>
              <a:t>Shear Stress Ratio)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Series 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3"/>
            <c:dispRSqr val="0"/>
            <c:dispEq val="1"/>
            <c:trendlineLbl>
              <c:layout>
                <c:manualLayout>
                  <c:x val="-9.6769138621240324E-3"/>
                  <c:y val="-0.1260081751028668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1</c:v>
              </c:pt>
              <c:pt idx="1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ED2-4F6C-9408-EA64136F12DA}"/>
            </c:ext>
          </c:extLst>
        </c:ser>
        <c:ser>
          <c:idx val="1"/>
          <c:order val="1"/>
          <c:tx>
            <c:v>Series 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9.1457767779838051E-2"/>
                  <c:y val="-0.1773199136816853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</c:v>
              </c:pt>
              <c:pt idx="1">
                <c:v>1.3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0.3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ED2-4F6C-9408-EA64136F12DA}"/>
            </c:ext>
          </c:extLst>
        </c:ser>
        <c:ser>
          <c:idx val="2"/>
          <c:order val="2"/>
          <c:tx>
            <c:v>Series 3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32925667202448722"/>
                  <c:y val="-0.1653364789324852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1.3</c:v>
              </c:pt>
              <c:pt idx="1">
                <c:v>5</c:v>
              </c:pt>
            </c:numLit>
          </c:xVal>
          <c:yVal>
            <c:numLit>
              <c:formatCode>General</c:formatCode>
              <c:ptCount val="2"/>
              <c:pt idx="0">
                <c:v>0.3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7ED2-4F6C-9408-EA64136F12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466304"/>
        <c:axId val="197466880"/>
      </c:scatterChart>
      <c:valAx>
        <c:axId val="197466304"/>
        <c:scaling>
          <c:orientation val="minMax"/>
          <c:max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66880"/>
        <c:crosses val="autoZero"/>
        <c:crossBetween val="midCat"/>
      </c:valAx>
      <c:valAx>
        <c:axId val="19746688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66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Canopy</a:t>
            </a:r>
            <a:r>
              <a:rPr lang="en-US" baseline="0"/>
              <a:t> Cover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13882134624564757"/>
                  <c:y val="0.23141970139989296"/>
                </c:manualLayout>
              </c:layout>
              <c:numFmt formatCode="#,##0.00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5">
                <c:v>100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0.69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203-4B80-BB6A-70B2C8E726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386112"/>
        <c:axId val="197238784"/>
      </c:scatterChart>
      <c:valAx>
        <c:axId val="196386112"/>
        <c:scaling>
          <c:orientation val="minMax"/>
          <c:max val="1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238784"/>
        <c:crosses val="autoZero"/>
        <c:crossBetween val="midCat"/>
      </c:valAx>
      <c:valAx>
        <c:axId val="19723878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861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Rapid Geomorphic Assessment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4658109674353084"/>
                  <c:y val="-0.24574701147728165"/>
                </c:manualLayout>
              </c:layout>
              <c:numFmt formatCode="#,##0.00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4"/>
              <c:pt idx="0">
                <c:v>32</c:v>
              </c:pt>
              <c:pt idx="3">
                <c:v>17</c:v>
              </c:pt>
            </c:numLit>
          </c:xVal>
          <c:yVal>
            <c:numLit>
              <c:formatCode>General</c:formatCode>
              <c:ptCount val="4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93A-48AC-A7AC-E1E3E34C1823}"/>
            </c:ext>
          </c:extLst>
        </c:ser>
        <c:ser>
          <c:idx val="1"/>
          <c:order val="1"/>
          <c:tx>
            <c:v>Series 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7065706624091229"/>
                  <c:y val="-9.440246706158141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17</c:v>
              </c:pt>
              <c:pt idx="1">
                <c:v>10</c:v>
              </c:pt>
            </c:numLit>
          </c:xVal>
          <c:yVal>
            <c:numLit>
              <c:formatCode>General</c:formatCode>
              <c:ptCount val="2"/>
              <c:pt idx="0">
                <c:v>0.5</c:v>
              </c:pt>
              <c:pt idx="1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B93A-48AC-A7AC-E1E3E34C1823}"/>
            </c:ext>
          </c:extLst>
        </c:ser>
        <c:ser>
          <c:idx val="2"/>
          <c:order val="2"/>
          <c:tx>
            <c:v>Series 3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4102624542406594"/>
                  <c:y val="-0.1263788597072944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10</c:v>
              </c:pt>
              <c:pt idx="1">
                <c:v>7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B93A-48AC-A7AC-E1E3E34C18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386112"/>
        <c:axId val="197238784"/>
      </c:scatterChart>
      <c:valAx>
        <c:axId val="196386112"/>
        <c:scaling>
          <c:orientation val="minMax"/>
          <c:max val="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238784"/>
        <c:crosses val="autoZero"/>
        <c:crossBetween val="midCat"/>
      </c:valAx>
      <c:valAx>
        <c:axId val="19723878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861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Wolman Pebble</a:t>
            </a:r>
            <a:r>
              <a:rPr lang="en-US" baseline="0"/>
              <a:t> Count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718455874004043"/>
                  <c:y val="7.128778968115205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4"/>
              <c:pt idx="0">
                <c:v>0.01</c:v>
              </c:pt>
              <c:pt idx="1">
                <c:v>0.05</c:v>
              </c:pt>
              <c:pt idx="3">
                <c:v>0.1</c:v>
              </c:pt>
            </c:numLit>
          </c:xVal>
          <c:yVal>
            <c:numLit>
              <c:formatCode>General</c:formatCode>
              <c:ptCount val="4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0.65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6-4313-4F4D-ABAD-BD56C8D897B4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Lit>
              <c:formatCode>General</c:formatCode>
              <c:ptCount val="1"/>
              <c:pt idx="0">
                <c:v>0.1</c:v>
              </c:pt>
            </c:numLit>
          </c:xVal>
          <c:yVal>
            <c:numLit>
              <c:formatCode>General</c:formatCode>
              <c:ptCount val="1"/>
              <c:pt idx="0">
                <c:v>0.65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4313-4F4D-ABAD-BD56C8D897B4}"/>
            </c:ext>
          </c:extLst>
        </c:ser>
        <c:ser>
          <c:idx val="2"/>
          <c:order val="2"/>
          <c:spPr>
            <a:ln w="19050" cap="rnd">
              <a:solidFill>
                <a:schemeClr val="accent4">
                  <a:alpha val="92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Lit>
              <c:formatCode>General</c:formatCode>
              <c:ptCount val="2"/>
              <c:pt idx="0">
                <c:v>0.1</c:v>
              </c:pt>
              <c:pt idx="1">
                <c:v>0.12</c:v>
              </c:pt>
            </c:numLit>
          </c:xVal>
          <c:yVal>
            <c:numLit>
              <c:formatCode>General</c:formatCode>
              <c:ptCount val="2"/>
              <c:pt idx="0">
                <c:v>1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6-40C1-4227-ADC0-F0F35CCCE094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0.01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8-40C1-4227-ADC0-F0F35CCCE0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386112"/>
        <c:axId val="197238784"/>
      </c:scatterChart>
      <c:valAx>
        <c:axId val="196386112"/>
        <c:scaling>
          <c:orientation val="minMax"/>
          <c:max val="0.1200000000000000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238784"/>
        <c:crosses val="autoZero"/>
        <c:crossBetween val="midCat"/>
      </c:valAx>
      <c:valAx>
        <c:axId val="19723878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861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Floodplain Inundation Frequency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Series 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4.1875227500732443E-2"/>
                  <c:y val="-9.9426203523715714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100</c:v>
              </c:pt>
              <c:pt idx="1">
                <c:v>25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F44-4D5F-AD59-83A9439E39FF}"/>
            </c:ext>
          </c:extLst>
        </c:ser>
        <c:ser>
          <c:idx val="1"/>
          <c:order val="1"/>
          <c:tx>
            <c:v>Series 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6628763195042481"/>
                  <c:y val="-0.1085404394049755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25</c:v>
              </c:pt>
              <c:pt idx="1">
                <c:v>10</c:v>
              </c:pt>
            </c:numLit>
          </c:xVal>
          <c:yVal>
            <c:numLit>
              <c:formatCode>General</c:formatCode>
              <c:ptCount val="2"/>
              <c:pt idx="0">
                <c:v>0.3</c:v>
              </c:pt>
              <c:pt idx="1">
                <c:v>0.5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F44-4D5F-AD59-83A9439E39FF}"/>
            </c:ext>
          </c:extLst>
        </c:ser>
        <c:ser>
          <c:idx val="2"/>
          <c:order val="2"/>
          <c:tx>
            <c:v>Series 3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4479966618429113"/>
                  <c:y val="-0.1157542835260282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3"/>
              <c:pt idx="0">
                <c:v>10</c:v>
              </c:pt>
              <c:pt idx="2">
                <c:v>5</c:v>
              </c:pt>
            </c:numLit>
          </c:xVal>
          <c:yVal>
            <c:numLit>
              <c:formatCode>General</c:formatCode>
              <c:ptCount val="3"/>
              <c:pt idx="0">
                <c:v>0.5</c:v>
              </c:pt>
              <c:pt idx="1">
                <c:v>0.69</c:v>
              </c:pt>
              <c:pt idx="2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9F44-4D5F-AD59-83A9439E39FF}"/>
            </c:ext>
          </c:extLst>
        </c:ser>
        <c:ser>
          <c:idx val="3"/>
          <c:order val="3"/>
          <c:tx>
            <c:v>Series 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4298889352521818"/>
                  <c:y val="-0.1047645007296978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5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9F44-4D5F-AD59-83A9439E39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466304"/>
        <c:axId val="197466880"/>
      </c:scatterChart>
      <c:valAx>
        <c:axId val="1974663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Value (yr)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66880"/>
        <c:crosses val="autoZero"/>
        <c:crossBetween val="midCat"/>
      </c:valAx>
      <c:valAx>
        <c:axId val="19746688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66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Infiltration Potential</a:t>
            </a:r>
          </a:p>
        </c:rich>
      </c:tx>
      <c:layout>
        <c:manualLayout>
          <c:xMode val="edge"/>
          <c:yMode val="edge"/>
          <c:x val="0.32172501566560913"/>
          <c:y val="3.2113451283411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38460995055533859"/>
                  <c:y val="0.17198212864598011"/>
                </c:manualLayout>
              </c:layout>
              <c:numFmt formatCode="#,##0.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6"/>
              <c:pt idx="0">
                <c:v>0</c:v>
              </c:pt>
              <c:pt idx="5">
                <c:v>1</c:v>
              </c:pt>
            </c:numLit>
          </c:xVal>
          <c:yVal>
            <c:numLit>
              <c:formatCode>General</c:formatCode>
              <c:ptCount val="6"/>
              <c:pt idx="0">
                <c:v>0</c:v>
              </c:pt>
              <c:pt idx="1">
                <c:v>0.2</c:v>
              </c:pt>
              <c:pt idx="2">
                <c:v>0.3</c:v>
              </c:pt>
              <c:pt idx="3">
                <c:v>0.5</c:v>
              </c:pt>
              <c:pt idx="4">
                <c:v>0.7</c:v>
              </c:pt>
              <c:pt idx="5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0ED-443B-9D33-1BBF5EEA38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461696"/>
        <c:axId val="197462272"/>
      </c:scatterChart>
      <c:valAx>
        <c:axId val="19746169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62272"/>
        <c:crosses val="autoZero"/>
        <c:crossBetween val="midCat"/>
      </c:valAx>
      <c:valAx>
        <c:axId val="19746227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616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Watershed Land Use Runoff Score</a:t>
            </a:r>
            <a:endParaRPr lang="en-US"/>
          </a:p>
        </c:rich>
      </c:tx>
      <c:layout>
        <c:manualLayout>
          <c:xMode val="edge"/>
          <c:yMode val="edge"/>
          <c:x val="0.32172501566560913"/>
          <c:y val="3.2113451283411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15643439322557895"/>
                  <c:y val="-5.4747854528116924E-2"/>
                </c:manualLayout>
              </c:layout>
              <c:numFmt formatCode="#,##0.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40</c:v>
              </c:pt>
              <c:pt idx="1">
                <c:v>68</c:v>
              </c:pt>
            </c:numLit>
          </c:xVal>
          <c:yVal>
            <c:numLit>
              <c:formatCode>General</c:formatCode>
              <c:ptCount val="2"/>
              <c:pt idx="0">
                <c:v>1</c:v>
              </c:pt>
              <c:pt idx="1">
                <c:v>0.7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114-4C93-8877-A0929F05FD82}"/>
            </c:ext>
          </c:extLst>
        </c:ser>
        <c:ser>
          <c:idx val="1"/>
          <c:order val="1"/>
          <c:spPr>
            <a:ln w="15875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5.833553226745327E-2"/>
                  <c:y val="-0.1660216816295146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68</c:v>
              </c:pt>
              <c:pt idx="1">
                <c:v>80</c:v>
              </c:pt>
            </c:numLit>
          </c:xVal>
          <c:yVal>
            <c:numLit>
              <c:formatCode>General</c:formatCode>
              <c:ptCount val="2"/>
              <c:pt idx="0">
                <c:v>0.7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2BA-42DA-BA01-85AFDAAC8E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461696"/>
        <c:axId val="197462272"/>
      </c:scatterChart>
      <c:valAx>
        <c:axId val="197461696"/>
        <c:scaling>
          <c:orientation val="minMax"/>
          <c:max val="90"/>
          <c:min val="3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62272"/>
        <c:crosses val="autoZero"/>
        <c:crossBetween val="midCat"/>
      </c:valAx>
      <c:valAx>
        <c:axId val="19746227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4616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% Invasive Species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2052928149321738"/>
                  <c:y val="-0.3882844995115071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5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80</c:v>
              </c:pt>
              <c:pt idx="4">
                <c:v>5</c:v>
              </c:pt>
            </c:numLit>
          </c:xVal>
          <c:yVal>
            <c:numLit>
              <c:formatCode>General</c:formatCode>
              <c:ptCount val="5"/>
              <c:pt idx="0">
                <c:v>0</c:v>
              </c:pt>
              <c:pt idx="1">
                <c:v>0.28999999999999998</c:v>
              </c:pt>
              <c:pt idx="2">
                <c:v>0.3</c:v>
              </c:pt>
              <c:pt idx="3">
                <c:v>0.5</c:v>
              </c:pt>
              <c:pt idx="4">
                <c:v>0.8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950-43C1-94C6-C27B181CF7E5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3044986837498601"/>
                  <c:y val="-0.1020822563839766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Lit>
              <c:formatCode>General</c:formatCode>
              <c:ptCount val="2"/>
              <c:pt idx="0">
                <c:v>5</c:v>
              </c:pt>
              <c:pt idx="1">
                <c:v>0</c:v>
              </c:pt>
            </c:numLit>
          </c:xVal>
          <c:yVal>
            <c:numLit>
              <c:formatCode>General</c:formatCode>
              <c:ptCount val="2"/>
              <c:pt idx="0">
                <c:v>0.8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950-43C1-94C6-C27B181CF7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769984"/>
        <c:axId val="193770560"/>
      </c:scatterChart>
      <c:valAx>
        <c:axId val="1937699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 Value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70560"/>
        <c:crosses val="autoZero"/>
        <c:crossBetween val="midCat"/>
      </c:valAx>
      <c:valAx>
        <c:axId val="19377056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Index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69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6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28.xml"/><Relationship Id="rId18" Type="http://schemas.openxmlformats.org/officeDocument/2006/relationships/chart" Target="../charts/chart33.xml"/><Relationship Id="rId26" Type="http://schemas.openxmlformats.org/officeDocument/2006/relationships/chart" Target="../charts/chart41.xml"/><Relationship Id="rId39" Type="http://schemas.openxmlformats.org/officeDocument/2006/relationships/chart" Target="../charts/chart54.xml"/><Relationship Id="rId21" Type="http://schemas.openxmlformats.org/officeDocument/2006/relationships/chart" Target="../charts/chart36.xml"/><Relationship Id="rId34" Type="http://schemas.openxmlformats.org/officeDocument/2006/relationships/chart" Target="../charts/chart49.xml"/><Relationship Id="rId42" Type="http://schemas.openxmlformats.org/officeDocument/2006/relationships/chart" Target="../charts/chart57.xml"/><Relationship Id="rId47" Type="http://schemas.openxmlformats.org/officeDocument/2006/relationships/chart" Target="../charts/chart62.xml"/><Relationship Id="rId50" Type="http://schemas.openxmlformats.org/officeDocument/2006/relationships/chart" Target="../charts/chart65.xml"/><Relationship Id="rId7" Type="http://schemas.openxmlformats.org/officeDocument/2006/relationships/chart" Target="../charts/chart22.xml"/><Relationship Id="rId2" Type="http://schemas.openxmlformats.org/officeDocument/2006/relationships/chart" Target="../charts/chart17.xml"/><Relationship Id="rId16" Type="http://schemas.openxmlformats.org/officeDocument/2006/relationships/chart" Target="../charts/chart31.xml"/><Relationship Id="rId29" Type="http://schemas.openxmlformats.org/officeDocument/2006/relationships/chart" Target="../charts/chart44.xml"/><Relationship Id="rId11" Type="http://schemas.openxmlformats.org/officeDocument/2006/relationships/chart" Target="../charts/chart26.xml"/><Relationship Id="rId24" Type="http://schemas.openxmlformats.org/officeDocument/2006/relationships/chart" Target="../charts/chart39.xml"/><Relationship Id="rId32" Type="http://schemas.openxmlformats.org/officeDocument/2006/relationships/chart" Target="../charts/chart47.xml"/><Relationship Id="rId37" Type="http://schemas.openxmlformats.org/officeDocument/2006/relationships/chart" Target="../charts/chart52.xml"/><Relationship Id="rId40" Type="http://schemas.openxmlformats.org/officeDocument/2006/relationships/chart" Target="../charts/chart55.xml"/><Relationship Id="rId45" Type="http://schemas.openxmlformats.org/officeDocument/2006/relationships/chart" Target="../charts/chart60.xml"/><Relationship Id="rId53" Type="http://schemas.openxmlformats.org/officeDocument/2006/relationships/chart" Target="../charts/chart68.xml"/><Relationship Id="rId5" Type="http://schemas.openxmlformats.org/officeDocument/2006/relationships/chart" Target="../charts/chart20.xml"/><Relationship Id="rId10" Type="http://schemas.openxmlformats.org/officeDocument/2006/relationships/chart" Target="../charts/chart25.xml"/><Relationship Id="rId19" Type="http://schemas.openxmlformats.org/officeDocument/2006/relationships/chart" Target="../charts/chart34.xml"/><Relationship Id="rId31" Type="http://schemas.openxmlformats.org/officeDocument/2006/relationships/chart" Target="../charts/chart46.xml"/><Relationship Id="rId44" Type="http://schemas.openxmlformats.org/officeDocument/2006/relationships/chart" Target="../charts/chart59.xml"/><Relationship Id="rId52" Type="http://schemas.openxmlformats.org/officeDocument/2006/relationships/chart" Target="../charts/chart67.xml"/><Relationship Id="rId4" Type="http://schemas.openxmlformats.org/officeDocument/2006/relationships/chart" Target="../charts/chart19.xml"/><Relationship Id="rId9" Type="http://schemas.openxmlformats.org/officeDocument/2006/relationships/chart" Target="../charts/chart24.xml"/><Relationship Id="rId14" Type="http://schemas.openxmlformats.org/officeDocument/2006/relationships/chart" Target="../charts/chart29.xml"/><Relationship Id="rId22" Type="http://schemas.openxmlformats.org/officeDocument/2006/relationships/chart" Target="../charts/chart37.xml"/><Relationship Id="rId27" Type="http://schemas.openxmlformats.org/officeDocument/2006/relationships/chart" Target="../charts/chart42.xml"/><Relationship Id="rId30" Type="http://schemas.openxmlformats.org/officeDocument/2006/relationships/chart" Target="../charts/chart45.xml"/><Relationship Id="rId35" Type="http://schemas.openxmlformats.org/officeDocument/2006/relationships/chart" Target="../charts/chart50.xml"/><Relationship Id="rId43" Type="http://schemas.openxmlformats.org/officeDocument/2006/relationships/chart" Target="../charts/chart58.xml"/><Relationship Id="rId48" Type="http://schemas.openxmlformats.org/officeDocument/2006/relationships/chart" Target="../charts/chart63.xml"/><Relationship Id="rId8" Type="http://schemas.openxmlformats.org/officeDocument/2006/relationships/chart" Target="../charts/chart23.xml"/><Relationship Id="rId51" Type="http://schemas.openxmlformats.org/officeDocument/2006/relationships/chart" Target="../charts/chart66.xml"/><Relationship Id="rId3" Type="http://schemas.openxmlformats.org/officeDocument/2006/relationships/chart" Target="../charts/chart18.xml"/><Relationship Id="rId12" Type="http://schemas.openxmlformats.org/officeDocument/2006/relationships/chart" Target="../charts/chart27.xml"/><Relationship Id="rId17" Type="http://schemas.openxmlformats.org/officeDocument/2006/relationships/chart" Target="../charts/chart32.xml"/><Relationship Id="rId25" Type="http://schemas.openxmlformats.org/officeDocument/2006/relationships/chart" Target="../charts/chart40.xml"/><Relationship Id="rId33" Type="http://schemas.openxmlformats.org/officeDocument/2006/relationships/chart" Target="../charts/chart48.xml"/><Relationship Id="rId38" Type="http://schemas.openxmlformats.org/officeDocument/2006/relationships/chart" Target="../charts/chart53.xml"/><Relationship Id="rId46" Type="http://schemas.openxmlformats.org/officeDocument/2006/relationships/chart" Target="../charts/chart61.xml"/><Relationship Id="rId20" Type="http://schemas.openxmlformats.org/officeDocument/2006/relationships/chart" Target="../charts/chart35.xml"/><Relationship Id="rId41" Type="http://schemas.openxmlformats.org/officeDocument/2006/relationships/chart" Target="../charts/chart56.xml"/><Relationship Id="rId54" Type="http://schemas.openxmlformats.org/officeDocument/2006/relationships/chart" Target="../charts/chart69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15" Type="http://schemas.openxmlformats.org/officeDocument/2006/relationships/chart" Target="../charts/chart30.xml"/><Relationship Id="rId23" Type="http://schemas.openxmlformats.org/officeDocument/2006/relationships/chart" Target="../charts/chart38.xml"/><Relationship Id="rId28" Type="http://schemas.openxmlformats.org/officeDocument/2006/relationships/chart" Target="../charts/chart43.xml"/><Relationship Id="rId36" Type="http://schemas.openxmlformats.org/officeDocument/2006/relationships/chart" Target="../charts/chart51.xml"/><Relationship Id="rId49" Type="http://schemas.openxmlformats.org/officeDocument/2006/relationships/chart" Target="../charts/chart6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78829</xdr:colOff>
      <xdr:row>26</xdr:row>
      <xdr:rowOff>126123</xdr:rowOff>
    </xdr:from>
    <xdr:to>
      <xdr:col>13</xdr:col>
      <xdr:colOff>199661</xdr:colOff>
      <xdr:row>47</xdr:row>
      <xdr:rowOff>169626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DF8490-692E-4B9F-A492-E5C46A3C64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269967</xdr:colOff>
      <xdr:row>48</xdr:row>
      <xdr:rowOff>123006</xdr:rowOff>
    </xdr:from>
    <xdr:to>
      <xdr:col>21</xdr:col>
      <xdr:colOff>143693</xdr:colOff>
      <xdr:row>70</xdr:row>
      <xdr:rowOff>57692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929F9D0-ECD5-4255-BC43-5D542913E8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293914</xdr:colOff>
      <xdr:row>26</xdr:row>
      <xdr:rowOff>163286</xdr:rowOff>
    </xdr:from>
    <xdr:to>
      <xdr:col>32</xdr:col>
      <xdr:colOff>336368</xdr:colOff>
      <xdr:row>47</xdr:row>
      <xdr:rowOff>174172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85BB9BA-C4D0-4E57-8255-2125463BE1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152400</xdr:rowOff>
    </xdr:from>
    <xdr:to>
      <xdr:col>13</xdr:col>
      <xdr:colOff>120832</xdr:colOff>
      <xdr:row>48</xdr:row>
      <xdr:rowOff>11972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8B4D8A7-96ED-46C3-AAF2-2D6B4F9872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269967</xdr:colOff>
      <xdr:row>48</xdr:row>
      <xdr:rowOff>123006</xdr:rowOff>
    </xdr:from>
    <xdr:to>
      <xdr:col>21</xdr:col>
      <xdr:colOff>143693</xdr:colOff>
      <xdr:row>70</xdr:row>
      <xdr:rowOff>57692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D1FA36-0ABA-4845-B492-4A122042A9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293914</xdr:colOff>
      <xdr:row>26</xdr:row>
      <xdr:rowOff>163286</xdr:rowOff>
    </xdr:from>
    <xdr:to>
      <xdr:col>32</xdr:col>
      <xdr:colOff>336368</xdr:colOff>
      <xdr:row>47</xdr:row>
      <xdr:rowOff>174172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367AF2D-462A-4DFC-B20E-A60EB40551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152400</xdr:rowOff>
    </xdr:from>
    <xdr:to>
      <xdr:col>13</xdr:col>
      <xdr:colOff>120832</xdr:colOff>
      <xdr:row>48</xdr:row>
      <xdr:rowOff>11972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EF66A7B-44F6-4500-A16C-545403FFC1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269967</xdr:colOff>
      <xdr:row>48</xdr:row>
      <xdr:rowOff>123006</xdr:rowOff>
    </xdr:from>
    <xdr:to>
      <xdr:col>21</xdr:col>
      <xdr:colOff>143693</xdr:colOff>
      <xdr:row>70</xdr:row>
      <xdr:rowOff>57692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D8CD091-9C04-4DC7-8BCC-494225B200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293914</xdr:colOff>
      <xdr:row>26</xdr:row>
      <xdr:rowOff>163286</xdr:rowOff>
    </xdr:from>
    <xdr:to>
      <xdr:col>32</xdr:col>
      <xdr:colOff>336368</xdr:colOff>
      <xdr:row>47</xdr:row>
      <xdr:rowOff>174172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F184CD3-23AA-461E-B82B-724D298594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152400</xdr:rowOff>
    </xdr:from>
    <xdr:to>
      <xdr:col>13</xdr:col>
      <xdr:colOff>120832</xdr:colOff>
      <xdr:row>48</xdr:row>
      <xdr:rowOff>11972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473489-82DB-47E3-909D-6A32F02D57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269967</xdr:colOff>
      <xdr:row>48</xdr:row>
      <xdr:rowOff>123006</xdr:rowOff>
    </xdr:from>
    <xdr:to>
      <xdr:col>21</xdr:col>
      <xdr:colOff>143693</xdr:colOff>
      <xdr:row>70</xdr:row>
      <xdr:rowOff>57692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36D2168-7F01-4670-B13F-50D74BFDB6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293914</xdr:colOff>
      <xdr:row>26</xdr:row>
      <xdr:rowOff>163286</xdr:rowOff>
    </xdr:from>
    <xdr:to>
      <xdr:col>32</xdr:col>
      <xdr:colOff>336368</xdr:colOff>
      <xdr:row>47</xdr:row>
      <xdr:rowOff>174172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6C67EEC-109F-4B66-879D-A4AD844EBB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152400</xdr:rowOff>
    </xdr:from>
    <xdr:to>
      <xdr:col>13</xdr:col>
      <xdr:colOff>120832</xdr:colOff>
      <xdr:row>48</xdr:row>
      <xdr:rowOff>11972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F80BCA8-6909-46F9-9B62-EFA230012A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269967</xdr:colOff>
      <xdr:row>48</xdr:row>
      <xdr:rowOff>123006</xdr:rowOff>
    </xdr:from>
    <xdr:to>
      <xdr:col>21</xdr:col>
      <xdr:colOff>143693</xdr:colOff>
      <xdr:row>70</xdr:row>
      <xdr:rowOff>57692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0263B6E-9DF9-4C16-9589-E6BC322411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293914</xdr:colOff>
      <xdr:row>26</xdr:row>
      <xdr:rowOff>163286</xdr:rowOff>
    </xdr:from>
    <xdr:to>
      <xdr:col>32</xdr:col>
      <xdr:colOff>336368</xdr:colOff>
      <xdr:row>47</xdr:row>
      <xdr:rowOff>174172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5C8194A-5325-4058-9B1C-1044138A6C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16330</xdr:colOff>
      <xdr:row>28</xdr:row>
      <xdr:rowOff>58512</xdr:rowOff>
    </xdr:from>
    <xdr:to>
      <xdr:col>11</xdr:col>
      <xdr:colOff>459442</xdr:colOff>
      <xdr:row>51</xdr:row>
      <xdr:rowOff>123265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16AEB04-7DFD-4CF4-82EE-E6C6825864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27668</xdr:colOff>
      <xdr:row>97</xdr:row>
      <xdr:rowOff>4276</xdr:rowOff>
    </xdr:from>
    <xdr:to>
      <xdr:col>15</xdr:col>
      <xdr:colOff>727276</xdr:colOff>
      <xdr:row>120</xdr:row>
      <xdr:rowOff>129424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A10B2CC-149D-495E-BC46-5B865188D2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15977</xdr:colOff>
      <xdr:row>63</xdr:row>
      <xdr:rowOff>77560</xdr:rowOff>
    </xdr:from>
    <xdr:to>
      <xdr:col>16</xdr:col>
      <xdr:colOff>6217</xdr:colOff>
      <xdr:row>86</xdr:row>
      <xdr:rowOff>114302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570CD06-C001-46E6-B6AF-C546B7CAC7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148316</xdr:colOff>
      <xdr:row>300</xdr:row>
      <xdr:rowOff>53069</xdr:rowOff>
    </xdr:from>
    <xdr:to>
      <xdr:col>31</xdr:col>
      <xdr:colOff>762000</xdr:colOff>
      <xdr:row>323</xdr:row>
      <xdr:rowOff>104775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491E4E0-77AD-4DF2-854A-6C88105988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25</xdr:col>
      <xdr:colOff>50746</xdr:colOff>
      <xdr:row>332</xdr:row>
      <xdr:rowOff>90287</xdr:rowOff>
    </xdr:from>
    <xdr:to>
      <xdr:col>31</xdr:col>
      <xdr:colOff>708212</xdr:colOff>
      <xdr:row>354</xdr:row>
      <xdr:rowOff>169209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9D02737-FAA1-481E-8782-02E8D57037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65770</xdr:colOff>
      <xdr:row>364</xdr:row>
      <xdr:rowOff>78469</xdr:rowOff>
    </xdr:from>
    <xdr:to>
      <xdr:col>31</xdr:col>
      <xdr:colOff>733425</xdr:colOff>
      <xdr:row>387</xdr:row>
      <xdr:rowOff>38100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AE1A109-36BF-4449-916A-84C9956860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25</xdr:col>
      <xdr:colOff>40822</xdr:colOff>
      <xdr:row>231</xdr:row>
      <xdr:rowOff>60551</xdr:rowOff>
    </xdr:from>
    <xdr:to>
      <xdr:col>31</xdr:col>
      <xdr:colOff>704850</xdr:colOff>
      <xdr:row>254</xdr:row>
      <xdr:rowOff>83004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3E6F7A6-3ACF-486A-93D3-B43DCB9F34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61231</xdr:colOff>
      <xdr:row>604</xdr:row>
      <xdr:rowOff>0</xdr:rowOff>
    </xdr:from>
    <xdr:to>
      <xdr:col>24</xdr:col>
      <xdr:colOff>88446</xdr:colOff>
      <xdr:row>604</xdr:row>
      <xdr:rowOff>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AA40AA4-C60D-484E-9AAF-B31A9D53B1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25</xdr:col>
      <xdr:colOff>41916</xdr:colOff>
      <xdr:row>265</xdr:row>
      <xdr:rowOff>70077</xdr:rowOff>
    </xdr:from>
    <xdr:to>
      <xdr:col>31</xdr:col>
      <xdr:colOff>737834</xdr:colOff>
      <xdr:row>288</xdr:row>
      <xdr:rowOff>161925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E3077BB-F7E2-4649-A91C-A4D0E65FC8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61232</xdr:colOff>
      <xdr:row>637</xdr:row>
      <xdr:rowOff>0</xdr:rowOff>
    </xdr:from>
    <xdr:to>
      <xdr:col>24</xdr:col>
      <xdr:colOff>88446</xdr:colOff>
      <xdr:row>637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CA89FB2-194E-4F82-BDFC-B38C83D372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33</xdr:col>
      <xdr:colOff>66675</xdr:colOff>
      <xdr:row>30</xdr:row>
      <xdr:rowOff>165651</xdr:rowOff>
    </xdr:from>
    <xdr:to>
      <xdr:col>39</xdr:col>
      <xdr:colOff>629479</xdr:colOff>
      <xdr:row>52</xdr:row>
      <xdr:rowOff>171449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C0C1F86-4E12-451F-981C-AEEAC58505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33</xdr:col>
      <xdr:colOff>138111</xdr:colOff>
      <xdr:row>68</xdr:row>
      <xdr:rowOff>143565</xdr:rowOff>
    </xdr:from>
    <xdr:to>
      <xdr:col>39</xdr:col>
      <xdr:colOff>673653</xdr:colOff>
      <xdr:row>91</xdr:row>
      <xdr:rowOff>38100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330FE3FA-F7E3-48C2-AD0C-FB756393E8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33</xdr:col>
      <xdr:colOff>38101</xdr:colOff>
      <xdr:row>222</xdr:row>
      <xdr:rowOff>121478</xdr:rowOff>
    </xdr:from>
    <xdr:to>
      <xdr:col>39</xdr:col>
      <xdr:colOff>706783</xdr:colOff>
      <xdr:row>246</xdr:row>
      <xdr:rowOff>85725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E068CABB-2AB0-417D-B50C-6A46A34CCF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33</xdr:col>
      <xdr:colOff>130631</xdr:colOff>
      <xdr:row>260</xdr:row>
      <xdr:rowOff>176694</xdr:rowOff>
    </xdr:from>
    <xdr:to>
      <xdr:col>39</xdr:col>
      <xdr:colOff>662610</xdr:colOff>
      <xdr:row>284</xdr:row>
      <xdr:rowOff>85724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3029BCC-BBB4-4719-B6A6-277863EBB6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17</xdr:col>
      <xdr:colOff>43210</xdr:colOff>
      <xdr:row>66</xdr:row>
      <xdr:rowOff>127366</xdr:rowOff>
    </xdr:from>
    <xdr:to>
      <xdr:col>23</xdr:col>
      <xdr:colOff>355377</xdr:colOff>
      <xdr:row>89</xdr:row>
      <xdr:rowOff>101297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C32098BE-6A63-4893-9CDD-7FACAD2189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25</xdr:col>
      <xdr:colOff>59871</xdr:colOff>
      <xdr:row>198</xdr:row>
      <xdr:rowOff>70076</xdr:rowOff>
    </xdr:from>
    <xdr:to>
      <xdr:col>31</xdr:col>
      <xdr:colOff>722539</xdr:colOff>
      <xdr:row>220</xdr:row>
      <xdr:rowOff>170089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BDF9624D-8581-41CD-8503-86E7281283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29028</xdr:colOff>
      <xdr:row>119</xdr:row>
      <xdr:rowOff>0</xdr:rowOff>
    </xdr:from>
    <xdr:to>
      <xdr:col>8</xdr:col>
      <xdr:colOff>66675</xdr:colOff>
      <xdr:row>119</xdr:row>
      <xdr:rowOff>0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327882D0-9E7D-4138-8C1C-A09D7E935F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41</xdr:col>
      <xdr:colOff>24493</xdr:colOff>
      <xdr:row>365</xdr:row>
      <xdr:rowOff>64635</xdr:rowOff>
    </xdr:from>
    <xdr:to>
      <xdr:col>48</xdr:col>
      <xdr:colOff>783770</xdr:colOff>
      <xdr:row>389</xdr:row>
      <xdr:rowOff>95250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ADE4C795-D24D-4B7D-B801-BF10B461D6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41</xdr:col>
      <xdr:colOff>24494</xdr:colOff>
      <xdr:row>105</xdr:row>
      <xdr:rowOff>64635</xdr:rowOff>
    </xdr:from>
    <xdr:to>
      <xdr:col>47</xdr:col>
      <xdr:colOff>723900</xdr:colOff>
      <xdr:row>127</xdr:row>
      <xdr:rowOff>171450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B50DE1FD-3561-4C31-B8F3-FC84D64DFE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41</xdr:col>
      <xdr:colOff>63490</xdr:colOff>
      <xdr:row>68</xdr:row>
      <xdr:rowOff>76504</xdr:rowOff>
    </xdr:from>
    <xdr:to>
      <xdr:col>48</xdr:col>
      <xdr:colOff>679973</xdr:colOff>
      <xdr:row>90</xdr:row>
      <xdr:rowOff>79225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F2FD830B-152E-45BC-8693-DC9DADF6C9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41</xdr:col>
      <xdr:colOff>91440</xdr:colOff>
      <xdr:row>29</xdr:row>
      <xdr:rowOff>0</xdr:rowOff>
    </xdr:from>
    <xdr:to>
      <xdr:col>47</xdr:col>
      <xdr:colOff>762000</xdr:colOff>
      <xdr:row>53</xdr:row>
      <xdr:rowOff>133349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5ADE041D-66F1-4687-81A5-D4B3399685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25</xdr:col>
      <xdr:colOff>19050</xdr:colOff>
      <xdr:row>30</xdr:row>
      <xdr:rowOff>132522</xdr:rowOff>
    </xdr:from>
    <xdr:to>
      <xdr:col>31</xdr:col>
      <xdr:colOff>750957</xdr:colOff>
      <xdr:row>53</xdr:row>
      <xdr:rowOff>129268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A797F58F-1525-4C6E-9476-5C905D9FA6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17</xdr:col>
      <xdr:colOff>45409</xdr:colOff>
      <xdr:row>170</xdr:row>
      <xdr:rowOff>176104</xdr:rowOff>
    </xdr:from>
    <xdr:to>
      <xdr:col>23</xdr:col>
      <xdr:colOff>372000</xdr:colOff>
      <xdr:row>194</xdr:row>
      <xdr:rowOff>39253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E8C4A96C-0082-4ACB-89DE-CAD6306257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33</xdr:col>
      <xdr:colOff>104775</xdr:colOff>
      <xdr:row>108</xdr:row>
      <xdr:rowOff>99391</xdr:rowOff>
    </xdr:from>
    <xdr:to>
      <xdr:col>39</xdr:col>
      <xdr:colOff>706783</xdr:colOff>
      <xdr:row>131</xdr:row>
      <xdr:rowOff>179742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384A9AE7-EEE9-4BBD-859B-38F7F2D14B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33</xdr:col>
      <xdr:colOff>90489</xdr:colOff>
      <xdr:row>145</xdr:row>
      <xdr:rowOff>143565</xdr:rowOff>
    </xdr:from>
    <xdr:to>
      <xdr:col>39</xdr:col>
      <xdr:colOff>618436</xdr:colOff>
      <xdr:row>169</xdr:row>
      <xdr:rowOff>28576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6514B561-002F-4173-AA37-77DAB7ADD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33</xdr:col>
      <xdr:colOff>85725</xdr:colOff>
      <xdr:row>185</xdr:row>
      <xdr:rowOff>77303</xdr:rowOff>
    </xdr:from>
    <xdr:to>
      <xdr:col>39</xdr:col>
      <xdr:colOff>640522</xdr:colOff>
      <xdr:row>207</xdr:row>
      <xdr:rowOff>171449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4E332AA0-8D79-4F34-9768-EE0E6CC67B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</xdr:col>
      <xdr:colOff>29028</xdr:colOff>
      <xdr:row>54</xdr:row>
      <xdr:rowOff>0</xdr:rowOff>
    </xdr:from>
    <xdr:to>
      <xdr:col>8</xdr:col>
      <xdr:colOff>66675</xdr:colOff>
      <xdr:row>54</xdr:row>
      <xdr:rowOff>0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BD890871-A989-4DC1-836F-7871377334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9</xdr:col>
      <xdr:colOff>49334</xdr:colOff>
      <xdr:row>197</xdr:row>
      <xdr:rowOff>110435</xdr:rowOff>
    </xdr:from>
    <xdr:to>
      <xdr:col>15</xdr:col>
      <xdr:colOff>750957</xdr:colOff>
      <xdr:row>219</xdr:row>
      <xdr:rowOff>140993</xdr:rowOff>
    </xdr:to>
    <xdr:graphicFrame macro="">
      <xdr:nvGraphicFramePr>
        <xdr:cNvPr id="29" name="Chart 28">
          <a:extLst>
            <a:ext uri="{FF2B5EF4-FFF2-40B4-BE49-F238E27FC236}">
              <a16:creationId xmlns:a16="http://schemas.microsoft.com/office/drawing/2014/main" id="{7D7A7662-D3EB-4826-9ABD-A6FB1E9C49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41</xdr:col>
      <xdr:colOff>42423</xdr:colOff>
      <xdr:row>405</xdr:row>
      <xdr:rowOff>39371</xdr:rowOff>
    </xdr:from>
    <xdr:to>
      <xdr:col>48</xdr:col>
      <xdr:colOff>795994</xdr:colOff>
      <xdr:row>429</xdr:row>
      <xdr:rowOff>69986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102B2C9F-4A68-4385-B3E7-3C26C77278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41</xdr:col>
      <xdr:colOff>24493</xdr:colOff>
      <xdr:row>443</xdr:row>
      <xdr:rowOff>64635</xdr:rowOff>
    </xdr:from>
    <xdr:to>
      <xdr:col>48</xdr:col>
      <xdr:colOff>783770</xdr:colOff>
      <xdr:row>467</xdr:row>
      <xdr:rowOff>95250</xdr:rowOff>
    </xdr:to>
    <xdr:graphicFrame macro="">
      <xdr:nvGraphicFramePr>
        <xdr:cNvPr id="31" name="Chart 30">
          <a:extLst>
            <a:ext uri="{FF2B5EF4-FFF2-40B4-BE49-F238E27FC236}">
              <a16:creationId xmlns:a16="http://schemas.microsoft.com/office/drawing/2014/main" id="{E5592BCC-9CF8-49D4-B979-C8DBF4FB10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41</xdr:col>
      <xdr:colOff>24493</xdr:colOff>
      <xdr:row>481</xdr:row>
      <xdr:rowOff>64635</xdr:rowOff>
    </xdr:from>
    <xdr:to>
      <xdr:col>48</xdr:col>
      <xdr:colOff>783770</xdr:colOff>
      <xdr:row>505</xdr:row>
      <xdr:rowOff>95250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id="{E8E451BB-6A3A-4D0A-95F3-83DDD64104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41</xdr:col>
      <xdr:colOff>24493</xdr:colOff>
      <xdr:row>517</xdr:row>
      <xdr:rowOff>64635</xdr:rowOff>
    </xdr:from>
    <xdr:to>
      <xdr:col>48</xdr:col>
      <xdr:colOff>783770</xdr:colOff>
      <xdr:row>541</xdr:row>
      <xdr:rowOff>95250</xdr:rowOff>
    </xdr:to>
    <xdr:graphicFrame macro="">
      <xdr:nvGraphicFramePr>
        <xdr:cNvPr id="33" name="Chart 32">
          <a:extLst>
            <a:ext uri="{FF2B5EF4-FFF2-40B4-BE49-F238E27FC236}">
              <a16:creationId xmlns:a16="http://schemas.microsoft.com/office/drawing/2014/main" id="{66E5A6AD-4F89-480A-AE8B-2EB00F1E64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41</xdr:col>
      <xdr:colOff>24493</xdr:colOff>
      <xdr:row>555</xdr:row>
      <xdr:rowOff>55671</xdr:rowOff>
    </xdr:from>
    <xdr:to>
      <xdr:col>48</xdr:col>
      <xdr:colOff>783770</xdr:colOff>
      <xdr:row>579</xdr:row>
      <xdr:rowOff>86286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CA79701B-BF42-4EA2-B9C9-F2EEE59A24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41</xdr:col>
      <xdr:colOff>24493</xdr:colOff>
      <xdr:row>593</xdr:row>
      <xdr:rowOff>55671</xdr:rowOff>
    </xdr:from>
    <xdr:to>
      <xdr:col>48</xdr:col>
      <xdr:colOff>783770</xdr:colOff>
      <xdr:row>617</xdr:row>
      <xdr:rowOff>86286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8D54C045-EC47-4B06-AE6A-8D521888C9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41</xdr:col>
      <xdr:colOff>69317</xdr:colOff>
      <xdr:row>142</xdr:row>
      <xdr:rowOff>91530</xdr:rowOff>
    </xdr:from>
    <xdr:to>
      <xdr:col>47</xdr:col>
      <xdr:colOff>768723</xdr:colOff>
      <xdr:row>165</xdr:row>
      <xdr:rowOff>19050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774EC77B-6869-4E53-9997-8EF1A502E6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41</xdr:col>
      <xdr:colOff>69317</xdr:colOff>
      <xdr:row>179</xdr:row>
      <xdr:rowOff>91530</xdr:rowOff>
    </xdr:from>
    <xdr:to>
      <xdr:col>47</xdr:col>
      <xdr:colOff>768723</xdr:colOff>
      <xdr:row>202</xdr:row>
      <xdr:rowOff>19050</xdr:rowOff>
    </xdr:to>
    <xdr:graphicFrame macro="">
      <xdr:nvGraphicFramePr>
        <xdr:cNvPr id="37" name="Chart 36">
          <a:extLst>
            <a:ext uri="{FF2B5EF4-FFF2-40B4-BE49-F238E27FC236}">
              <a16:creationId xmlns:a16="http://schemas.microsoft.com/office/drawing/2014/main" id="{6FF9F645-B1AD-402E-A089-DCDC60C920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41</xdr:col>
      <xdr:colOff>69317</xdr:colOff>
      <xdr:row>213</xdr:row>
      <xdr:rowOff>91530</xdr:rowOff>
    </xdr:from>
    <xdr:to>
      <xdr:col>47</xdr:col>
      <xdr:colOff>768723</xdr:colOff>
      <xdr:row>236</xdr:row>
      <xdr:rowOff>19050</xdr:rowOff>
    </xdr:to>
    <xdr:graphicFrame macro="">
      <xdr:nvGraphicFramePr>
        <xdr:cNvPr id="38" name="Chart 37">
          <a:extLst>
            <a:ext uri="{FF2B5EF4-FFF2-40B4-BE49-F238E27FC236}">
              <a16:creationId xmlns:a16="http://schemas.microsoft.com/office/drawing/2014/main" id="{37EF6510-EDC9-40EF-A600-2A3EF93AAC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41</xdr:col>
      <xdr:colOff>69317</xdr:colOff>
      <xdr:row>286</xdr:row>
      <xdr:rowOff>91530</xdr:rowOff>
    </xdr:from>
    <xdr:to>
      <xdr:col>47</xdr:col>
      <xdr:colOff>768723</xdr:colOff>
      <xdr:row>309</xdr:row>
      <xdr:rowOff>19050</xdr:rowOff>
    </xdr:to>
    <xdr:graphicFrame macro="">
      <xdr:nvGraphicFramePr>
        <xdr:cNvPr id="39" name="Chart 38">
          <a:extLst>
            <a:ext uri="{FF2B5EF4-FFF2-40B4-BE49-F238E27FC236}">
              <a16:creationId xmlns:a16="http://schemas.microsoft.com/office/drawing/2014/main" id="{7ECCE919-D5FB-4238-A0D2-BFDF4D9DB7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41</xdr:col>
      <xdr:colOff>69317</xdr:colOff>
      <xdr:row>250</xdr:row>
      <xdr:rowOff>91530</xdr:rowOff>
    </xdr:from>
    <xdr:to>
      <xdr:col>47</xdr:col>
      <xdr:colOff>768723</xdr:colOff>
      <xdr:row>273</xdr:row>
      <xdr:rowOff>19050</xdr:rowOff>
    </xdr:to>
    <xdr:graphicFrame macro="">
      <xdr:nvGraphicFramePr>
        <xdr:cNvPr id="40" name="Chart 39">
          <a:extLst>
            <a:ext uri="{FF2B5EF4-FFF2-40B4-BE49-F238E27FC236}">
              <a16:creationId xmlns:a16="http://schemas.microsoft.com/office/drawing/2014/main" id="{3B85E0AD-9A1B-493A-9F25-6EAF27613D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41</xdr:col>
      <xdr:colOff>87247</xdr:colOff>
      <xdr:row>328</xdr:row>
      <xdr:rowOff>1883</xdr:rowOff>
    </xdr:from>
    <xdr:to>
      <xdr:col>47</xdr:col>
      <xdr:colOff>786653</xdr:colOff>
      <xdr:row>350</xdr:row>
      <xdr:rowOff>108697</xdr:rowOff>
    </xdr:to>
    <xdr:graphicFrame macro="">
      <xdr:nvGraphicFramePr>
        <xdr:cNvPr id="41" name="Chart 40">
          <a:extLst>
            <a:ext uri="{FF2B5EF4-FFF2-40B4-BE49-F238E27FC236}">
              <a16:creationId xmlns:a16="http://schemas.microsoft.com/office/drawing/2014/main" id="{6391D366-04EA-4E22-8AA6-7422EB2E27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17</xdr:col>
      <xdr:colOff>28416</xdr:colOff>
      <xdr:row>32</xdr:row>
      <xdr:rowOff>44174</xdr:rowOff>
    </xdr:from>
    <xdr:to>
      <xdr:col>23</xdr:col>
      <xdr:colOff>784088</xdr:colOff>
      <xdr:row>56</xdr:row>
      <xdr:rowOff>23704</xdr:rowOff>
    </xdr:to>
    <xdr:graphicFrame macro="">
      <xdr:nvGraphicFramePr>
        <xdr:cNvPr id="42" name="Chart 41">
          <a:extLst>
            <a:ext uri="{FF2B5EF4-FFF2-40B4-BE49-F238E27FC236}">
              <a16:creationId xmlns:a16="http://schemas.microsoft.com/office/drawing/2014/main" id="{880C175A-F4DD-4F7C-89BF-A9F0B69964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25</xdr:col>
      <xdr:colOff>70757</xdr:colOff>
      <xdr:row>164</xdr:row>
      <xdr:rowOff>80962</xdr:rowOff>
    </xdr:from>
    <xdr:to>
      <xdr:col>31</xdr:col>
      <xdr:colOff>733425</xdr:colOff>
      <xdr:row>186</xdr:row>
      <xdr:rowOff>180975</xdr:rowOff>
    </xdr:to>
    <xdr:graphicFrame macro="">
      <xdr:nvGraphicFramePr>
        <xdr:cNvPr id="43" name="Chart 42">
          <a:extLst>
            <a:ext uri="{FF2B5EF4-FFF2-40B4-BE49-F238E27FC236}">
              <a16:creationId xmlns:a16="http://schemas.microsoft.com/office/drawing/2014/main" id="{71048D41-EB41-4E47-AA5F-A7DE1F7A9C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25</xdr:col>
      <xdr:colOff>32028</xdr:colOff>
      <xdr:row>62</xdr:row>
      <xdr:rowOff>121478</xdr:rowOff>
    </xdr:from>
    <xdr:to>
      <xdr:col>31</xdr:col>
      <xdr:colOff>739913</xdr:colOff>
      <xdr:row>85</xdr:row>
      <xdr:rowOff>128113</xdr:rowOff>
    </xdr:to>
    <xdr:graphicFrame macro="">
      <xdr:nvGraphicFramePr>
        <xdr:cNvPr id="44" name="Chart 43">
          <a:extLst>
            <a:ext uri="{FF2B5EF4-FFF2-40B4-BE49-F238E27FC236}">
              <a16:creationId xmlns:a16="http://schemas.microsoft.com/office/drawing/2014/main" id="{F4E18D2C-AF60-4FF4-BE8B-DFD32BC17C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1</xdr:col>
      <xdr:colOff>22087</xdr:colOff>
      <xdr:row>61</xdr:row>
      <xdr:rowOff>143564</xdr:rowOff>
    </xdr:from>
    <xdr:to>
      <xdr:col>7</xdr:col>
      <xdr:colOff>717826</xdr:colOff>
      <xdr:row>85</xdr:row>
      <xdr:rowOff>38670</xdr:rowOff>
    </xdr:to>
    <xdr:graphicFrame macro="">
      <xdr:nvGraphicFramePr>
        <xdr:cNvPr id="45" name="Chart 44">
          <a:extLst>
            <a:ext uri="{FF2B5EF4-FFF2-40B4-BE49-F238E27FC236}">
              <a16:creationId xmlns:a16="http://schemas.microsoft.com/office/drawing/2014/main" id="{48114C6E-50C5-4CF9-A645-CBFEA88DFF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9</xdr:col>
      <xdr:colOff>0</xdr:colOff>
      <xdr:row>130</xdr:row>
      <xdr:rowOff>0</xdr:rowOff>
    </xdr:from>
    <xdr:to>
      <xdr:col>15</xdr:col>
      <xdr:colOff>763361</xdr:colOff>
      <xdr:row>153</xdr:row>
      <xdr:rowOff>100693</xdr:rowOff>
    </xdr:to>
    <xdr:graphicFrame macro="">
      <xdr:nvGraphicFramePr>
        <xdr:cNvPr id="46" name="Chart 45">
          <a:extLst>
            <a:ext uri="{FF2B5EF4-FFF2-40B4-BE49-F238E27FC236}">
              <a16:creationId xmlns:a16="http://schemas.microsoft.com/office/drawing/2014/main" id="{55A55851-2E31-42DE-99E3-F07A3C55E2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9</xdr:col>
      <xdr:colOff>0</xdr:colOff>
      <xdr:row>163</xdr:row>
      <xdr:rowOff>0</xdr:rowOff>
    </xdr:from>
    <xdr:to>
      <xdr:col>16</xdr:col>
      <xdr:colOff>6278</xdr:colOff>
      <xdr:row>186</xdr:row>
      <xdr:rowOff>103234</xdr:rowOff>
    </xdr:to>
    <xdr:graphicFrame macro="">
      <xdr:nvGraphicFramePr>
        <xdr:cNvPr id="47" name="Chart 46">
          <a:extLst>
            <a:ext uri="{FF2B5EF4-FFF2-40B4-BE49-F238E27FC236}">
              <a16:creationId xmlns:a16="http://schemas.microsoft.com/office/drawing/2014/main" id="{DA6448BB-F75E-4AF5-8406-E695A55A16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9</xdr:col>
      <xdr:colOff>13879</xdr:colOff>
      <xdr:row>264</xdr:row>
      <xdr:rowOff>66260</xdr:rowOff>
    </xdr:from>
    <xdr:to>
      <xdr:col>15</xdr:col>
      <xdr:colOff>695739</xdr:colOff>
      <xdr:row>286</xdr:row>
      <xdr:rowOff>121876</xdr:rowOff>
    </xdr:to>
    <xdr:graphicFrame macro="">
      <xdr:nvGraphicFramePr>
        <xdr:cNvPr id="48" name="Chart 47">
          <a:extLst>
            <a:ext uri="{FF2B5EF4-FFF2-40B4-BE49-F238E27FC236}">
              <a16:creationId xmlns:a16="http://schemas.microsoft.com/office/drawing/2014/main" id="{57DD4B96-9F3F-488A-BA24-8EC58B6941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16</xdr:col>
      <xdr:colOff>176968</xdr:colOff>
      <xdr:row>100</xdr:row>
      <xdr:rowOff>31229</xdr:rowOff>
    </xdr:from>
    <xdr:to>
      <xdr:col>23</xdr:col>
      <xdr:colOff>366690</xdr:colOff>
      <xdr:row>123</xdr:row>
      <xdr:rowOff>81077</xdr:rowOff>
    </xdr:to>
    <xdr:graphicFrame macro="">
      <xdr:nvGraphicFramePr>
        <xdr:cNvPr id="49" name="Chart 48">
          <a:extLst>
            <a:ext uri="{FF2B5EF4-FFF2-40B4-BE49-F238E27FC236}">
              <a16:creationId xmlns:a16="http://schemas.microsoft.com/office/drawing/2014/main" id="{ED3496D2-6C54-4F93-85B0-7E3E988C8B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25</xdr:col>
      <xdr:colOff>1</xdr:colOff>
      <xdr:row>97</xdr:row>
      <xdr:rowOff>33130</xdr:rowOff>
    </xdr:from>
    <xdr:to>
      <xdr:col>31</xdr:col>
      <xdr:colOff>728871</xdr:colOff>
      <xdr:row>120</xdr:row>
      <xdr:rowOff>30615</xdr:rowOff>
    </xdr:to>
    <xdr:graphicFrame macro="">
      <xdr:nvGraphicFramePr>
        <xdr:cNvPr id="50" name="Chart 49">
          <a:extLst>
            <a:ext uri="{FF2B5EF4-FFF2-40B4-BE49-F238E27FC236}">
              <a16:creationId xmlns:a16="http://schemas.microsoft.com/office/drawing/2014/main" id="{5269F328-7165-4C6E-990E-C85BB731C5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25</xdr:col>
      <xdr:colOff>12492</xdr:colOff>
      <xdr:row>129</xdr:row>
      <xdr:rowOff>62459</xdr:rowOff>
    </xdr:from>
    <xdr:to>
      <xdr:col>31</xdr:col>
      <xdr:colOff>431690</xdr:colOff>
      <xdr:row>152</xdr:row>
      <xdr:rowOff>119742</xdr:rowOff>
    </xdr:to>
    <xdr:graphicFrame macro="">
      <xdr:nvGraphicFramePr>
        <xdr:cNvPr id="51" name="Chart 50">
          <a:extLst>
            <a:ext uri="{FF2B5EF4-FFF2-40B4-BE49-F238E27FC236}">
              <a16:creationId xmlns:a16="http://schemas.microsoft.com/office/drawing/2014/main" id="{159A1E48-979E-4277-98E9-E4F4BA5141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9</xdr:col>
      <xdr:colOff>35966</xdr:colOff>
      <xdr:row>231</xdr:row>
      <xdr:rowOff>165652</xdr:rowOff>
    </xdr:from>
    <xdr:to>
      <xdr:col>15</xdr:col>
      <xdr:colOff>773043</xdr:colOff>
      <xdr:row>254</xdr:row>
      <xdr:rowOff>398</xdr:rowOff>
    </xdr:to>
    <xdr:graphicFrame macro="">
      <xdr:nvGraphicFramePr>
        <xdr:cNvPr id="52" name="Chart 51">
          <a:extLst>
            <a:ext uri="{FF2B5EF4-FFF2-40B4-BE49-F238E27FC236}">
              <a16:creationId xmlns:a16="http://schemas.microsoft.com/office/drawing/2014/main" id="{DD58279F-049E-4311-98AD-C7F659F6D0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</xdr:col>
      <xdr:colOff>0</xdr:colOff>
      <xdr:row>95</xdr:row>
      <xdr:rowOff>0</xdr:rowOff>
    </xdr:from>
    <xdr:to>
      <xdr:col>7</xdr:col>
      <xdr:colOff>618434</xdr:colOff>
      <xdr:row>118</xdr:row>
      <xdr:rowOff>93888</xdr:rowOff>
    </xdr:to>
    <xdr:graphicFrame macro="">
      <xdr:nvGraphicFramePr>
        <xdr:cNvPr id="53" name="Chart 52">
          <a:extLst>
            <a:ext uri="{FF2B5EF4-FFF2-40B4-BE49-F238E27FC236}">
              <a16:creationId xmlns:a16="http://schemas.microsoft.com/office/drawing/2014/main" id="{5E5A1020-EA50-4AA5-9373-24E88A278C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0</xdr:col>
      <xdr:colOff>1236869</xdr:colOff>
      <xdr:row>27</xdr:row>
      <xdr:rowOff>99392</xdr:rowOff>
    </xdr:from>
    <xdr:to>
      <xdr:col>7</xdr:col>
      <xdr:colOff>745533</xdr:colOff>
      <xdr:row>51</xdr:row>
      <xdr:rowOff>5540</xdr:rowOff>
    </xdr:to>
    <xdr:graphicFrame macro="">
      <xdr:nvGraphicFramePr>
        <xdr:cNvPr id="54" name="Chart 53">
          <a:extLst>
            <a:ext uri="{FF2B5EF4-FFF2-40B4-BE49-F238E27FC236}">
              <a16:creationId xmlns:a16="http://schemas.microsoft.com/office/drawing/2014/main" id="{F4808820-CB03-4E5A-B4CA-EE2ED9BDCD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17</xdr:col>
      <xdr:colOff>52049</xdr:colOff>
      <xdr:row>136</xdr:row>
      <xdr:rowOff>52049</xdr:rowOff>
    </xdr:from>
    <xdr:to>
      <xdr:col>24</xdr:col>
      <xdr:colOff>48447</xdr:colOff>
      <xdr:row>159</xdr:row>
      <xdr:rowOff>155281</xdr:rowOff>
    </xdr:to>
    <xdr:graphicFrame macro="">
      <xdr:nvGraphicFramePr>
        <xdr:cNvPr id="55" name="Chart 54">
          <a:extLst>
            <a:ext uri="{FF2B5EF4-FFF2-40B4-BE49-F238E27FC236}">
              <a16:creationId xmlns:a16="http://schemas.microsoft.com/office/drawing/2014/main" id="{9C017244-6845-40EA-8261-7168584B6B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liveutk-my.sharepoint.com/Users/jason/Documents/TNWRRC/SQT/Archive/Calculators/wr_nru-tn-sqt-workbook-version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 Assessment"/>
      <sheetName val="Watershed Assessment"/>
      <sheetName val="Parameter Selection Guide"/>
      <sheetName val="Quantification Tool R1"/>
      <sheetName val="Monitoring Data R1"/>
      <sheetName val="Data Summary R1"/>
      <sheetName val="Quantification Tool R2"/>
      <sheetName val="Monitoring Data R2"/>
      <sheetName val="Data Summary R2"/>
      <sheetName val="Quantification Tool R3"/>
      <sheetName val="Monitoring Data R3"/>
      <sheetName val="Data Summary R3"/>
      <sheetName val="Quantification Tool R4"/>
      <sheetName val="Monitoring Data R4"/>
      <sheetName val="Data Summary R4"/>
      <sheetName val="Quantification Tool R5"/>
      <sheetName val="Monitoring Data R5"/>
      <sheetName val="Data Summary R5"/>
      <sheetName val="Reference Standards"/>
      <sheetName val="Pull Down Note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/>
      <sheetData sheetId="10" refreshError="1"/>
      <sheetData sheetId="11" refreshError="1"/>
      <sheetData sheetId="12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>
        <row r="2">
          <cell r="B2" t="str">
            <v>A</v>
          </cell>
        </row>
        <row r="3">
          <cell r="B3" t="str">
            <v>B</v>
          </cell>
        </row>
        <row r="4">
          <cell r="B4" t="str">
            <v>Bc</v>
          </cell>
        </row>
        <row r="5">
          <cell r="B5" t="str">
            <v>C</v>
          </cell>
        </row>
        <row r="6">
          <cell r="B6" t="str">
            <v>E</v>
          </cell>
        </row>
        <row r="7">
          <cell r="B7" t="str">
            <v>F</v>
          </cell>
        </row>
        <row r="8">
          <cell r="B8" t="str">
            <v>G</v>
          </cell>
        </row>
        <row r="9">
          <cell r="B9" t="str">
            <v>Gc</v>
          </cell>
        </row>
        <row r="12">
          <cell r="B12" t="str">
            <v>Bedrock</v>
          </cell>
        </row>
        <row r="13">
          <cell r="B13" t="str">
            <v>Boulders</v>
          </cell>
        </row>
        <row r="14">
          <cell r="B14" t="str">
            <v>Cobble</v>
          </cell>
        </row>
        <row r="15">
          <cell r="B15" t="str">
            <v>Gravel</v>
          </cell>
        </row>
        <row r="16">
          <cell r="B16" t="str">
            <v>Sand</v>
          </cell>
        </row>
        <row r="17">
          <cell r="B17" t="str">
            <v>Silt/Clay</v>
          </cell>
        </row>
        <row r="20">
          <cell r="B20" t="str">
            <v>L/VL</v>
          </cell>
        </row>
        <row r="21">
          <cell r="B21" t="str">
            <v>L/L</v>
          </cell>
        </row>
        <row r="22">
          <cell r="B22" t="str">
            <v>L/M</v>
          </cell>
        </row>
        <row r="23">
          <cell r="B23" t="str">
            <v>L/H</v>
          </cell>
        </row>
        <row r="24">
          <cell r="B24" t="str">
            <v>L/VH</v>
          </cell>
        </row>
        <row r="25">
          <cell r="B25" t="str">
            <v>L/Ex</v>
          </cell>
        </row>
        <row r="26">
          <cell r="B26" t="str">
            <v>M/VL</v>
          </cell>
        </row>
        <row r="27">
          <cell r="B27" t="str">
            <v>M/L</v>
          </cell>
        </row>
        <row r="28">
          <cell r="B28" t="str">
            <v>M/M</v>
          </cell>
        </row>
        <row r="29">
          <cell r="B29" t="str">
            <v>M/H</v>
          </cell>
        </row>
        <row r="30">
          <cell r="B30" t="str">
            <v>M/VH</v>
          </cell>
        </row>
        <row r="31">
          <cell r="B31" t="str">
            <v>M/Ex</v>
          </cell>
        </row>
        <row r="32">
          <cell r="B32" t="str">
            <v>H/VL</v>
          </cell>
        </row>
        <row r="33">
          <cell r="B33" t="str">
            <v>H/L</v>
          </cell>
        </row>
        <row r="34">
          <cell r="B34" t="str">
            <v>H/M</v>
          </cell>
        </row>
        <row r="35">
          <cell r="B35" t="str">
            <v>H/H</v>
          </cell>
        </row>
        <row r="36">
          <cell r="B36" t="str">
            <v>H/VH</v>
          </cell>
        </row>
        <row r="37">
          <cell r="B37" t="str">
            <v>H/Ex</v>
          </cell>
        </row>
        <row r="38">
          <cell r="B38" t="str">
            <v>VH/VL</v>
          </cell>
        </row>
        <row r="39">
          <cell r="B39" t="str">
            <v>VH/L</v>
          </cell>
        </row>
        <row r="40">
          <cell r="B40" t="str">
            <v>VH/M</v>
          </cell>
        </row>
        <row r="41">
          <cell r="B41" t="str">
            <v>VH/H</v>
          </cell>
        </row>
        <row r="42">
          <cell r="B42" t="str">
            <v>VH/VH</v>
          </cell>
        </row>
        <row r="43">
          <cell r="B43" t="str">
            <v>VH/Ex</v>
          </cell>
        </row>
        <row r="44">
          <cell r="B44" t="str">
            <v>Ex/VL</v>
          </cell>
        </row>
        <row r="45">
          <cell r="B45" t="str">
            <v>Ex/L</v>
          </cell>
        </row>
        <row r="46">
          <cell r="B46" t="str">
            <v>Ex/M</v>
          </cell>
        </row>
        <row r="47">
          <cell r="B47" t="str">
            <v>Ex/H</v>
          </cell>
        </row>
        <row r="48">
          <cell r="B48" t="str">
            <v>Ex/VH</v>
          </cell>
        </row>
        <row r="49">
          <cell r="B49" t="str">
            <v>Ex/Ex</v>
          </cell>
        </row>
        <row r="52">
          <cell r="B52" t="str">
            <v>65abei</v>
          </cell>
        </row>
        <row r="53">
          <cell r="B53" t="str">
            <v>65j</v>
          </cell>
        </row>
        <row r="54">
          <cell r="B54" t="str">
            <v>66d</v>
          </cell>
        </row>
        <row r="55">
          <cell r="B55" t="str">
            <v>66e</v>
          </cell>
        </row>
        <row r="56">
          <cell r="B56" t="str">
            <v>66f</v>
          </cell>
        </row>
        <row r="57">
          <cell r="B57" t="str">
            <v>66g</v>
          </cell>
        </row>
        <row r="58">
          <cell r="B58" t="str">
            <v>66ik</v>
          </cell>
        </row>
        <row r="59">
          <cell r="B59" t="str">
            <v>66j</v>
          </cell>
        </row>
        <row r="60">
          <cell r="B60" t="str">
            <v>67fhi</v>
          </cell>
        </row>
        <row r="61">
          <cell r="B61" t="str">
            <v>67g</v>
          </cell>
        </row>
        <row r="62">
          <cell r="B62" t="str">
            <v>68a</v>
          </cell>
        </row>
        <row r="63">
          <cell r="B63" t="str">
            <v>68b</v>
          </cell>
        </row>
        <row r="64">
          <cell r="B64" t="str">
            <v>68c</v>
          </cell>
        </row>
        <row r="65">
          <cell r="B65" t="str">
            <v>68d</v>
          </cell>
        </row>
        <row r="66">
          <cell r="B66" t="str">
            <v>69de</v>
          </cell>
        </row>
        <row r="67">
          <cell r="B67" t="str">
            <v>71e</v>
          </cell>
        </row>
        <row r="68">
          <cell r="B68" t="str">
            <v>71f</v>
          </cell>
        </row>
        <row r="69">
          <cell r="B69" t="str">
            <v>71g</v>
          </cell>
        </row>
        <row r="70">
          <cell r="B70" t="str">
            <v>71h</v>
          </cell>
        </row>
        <row r="71">
          <cell r="B71" t="str">
            <v>71i</v>
          </cell>
        </row>
        <row r="72">
          <cell r="B72" t="str">
            <v>73a</v>
          </cell>
        </row>
        <row r="73">
          <cell r="B73" t="str">
            <v>73b</v>
          </cell>
        </row>
        <row r="74">
          <cell r="B74" t="str">
            <v>74a</v>
          </cell>
        </row>
        <row r="75">
          <cell r="B75" t="str">
            <v>74b</v>
          </cell>
        </row>
        <row r="88">
          <cell r="B88" t="str">
            <v>POOR</v>
          </cell>
        </row>
        <row r="89">
          <cell r="B89" t="str">
            <v>FAIR</v>
          </cell>
        </row>
        <row r="90">
          <cell r="B90" t="str">
            <v>GOOD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05051-4420-4E6C-A0BA-39F145DECE6C}">
  <dimension ref="A1:F82"/>
  <sheetViews>
    <sheetView tabSelected="1" view="pageBreakPreview" zoomScale="73" zoomScaleNormal="100" zoomScaleSheetLayoutView="100" workbookViewId="0"/>
  </sheetViews>
  <sheetFormatPr defaultRowHeight="14.4" x14ac:dyDescent="0.3"/>
  <cols>
    <col min="1" max="1" width="67.21875" bestFit="1" customWidth="1"/>
    <col min="2" max="2" width="32.88671875" bestFit="1" customWidth="1"/>
    <col min="3" max="3" width="18.44140625" customWidth="1"/>
    <col min="4" max="4" width="20.44140625" customWidth="1"/>
    <col min="5" max="5" width="3.6640625" customWidth="1"/>
    <col min="6" max="6" width="29.5546875" customWidth="1"/>
  </cols>
  <sheetData>
    <row r="1" spans="1:6" ht="21.6" thickBot="1" x14ac:dyDescent="0.45">
      <c r="A1" s="241" t="s">
        <v>197</v>
      </c>
      <c r="B1" s="287"/>
      <c r="C1" s="288"/>
      <c r="D1" s="288"/>
      <c r="E1" s="288"/>
      <c r="F1" s="289"/>
    </row>
    <row r="2" spans="1:6" ht="21.6" thickBot="1" x14ac:dyDescent="0.45">
      <c r="A2" s="241" t="s">
        <v>199</v>
      </c>
      <c r="B2" s="287"/>
      <c r="C2" s="288"/>
      <c r="D2" s="288"/>
      <c r="E2" s="288"/>
      <c r="F2" s="289"/>
    </row>
    <row r="3" spans="1:6" ht="21.6" thickBot="1" x14ac:dyDescent="0.45">
      <c r="A3" s="241" t="s">
        <v>274</v>
      </c>
      <c r="B3" s="287"/>
      <c r="C3" s="288"/>
      <c r="D3" s="288"/>
      <c r="E3" s="288"/>
      <c r="F3" s="289"/>
    </row>
    <row r="4" spans="1:6" ht="22.2" customHeight="1" thickBot="1" x14ac:dyDescent="0.35">
      <c r="A4" s="290" t="s">
        <v>275</v>
      </c>
      <c r="B4" s="291"/>
      <c r="C4" s="291"/>
      <c r="D4" s="291"/>
      <c r="E4" s="291"/>
      <c r="F4" s="292"/>
    </row>
    <row r="5" spans="1:6" ht="10.199999999999999" customHeight="1" x14ac:dyDescent="0.3">
      <c r="A5" s="290" t="s">
        <v>292</v>
      </c>
      <c r="B5" s="291"/>
      <c r="C5" s="291"/>
      <c r="D5" s="291"/>
      <c r="E5" s="291"/>
      <c r="F5" s="292"/>
    </row>
    <row r="6" spans="1:6" x14ac:dyDescent="0.3">
      <c r="A6" s="293"/>
      <c r="B6" s="294"/>
      <c r="C6" s="294"/>
      <c r="D6" s="294"/>
      <c r="E6" s="294"/>
      <c r="F6" s="295"/>
    </row>
    <row r="7" spans="1:6" x14ac:dyDescent="0.3">
      <c r="A7" s="293"/>
      <c r="B7" s="294"/>
      <c r="C7" s="294"/>
      <c r="D7" s="294"/>
      <c r="E7" s="294"/>
      <c r="F7" s="295"/>
    </row>
    <row r="8" spans="1:6" x14ac:dyDescent="0.3">
      <c r="A8" s="293"/>
      <c r="B8" s="294"/>
      <c r="C8" s="294"/>
      <c r="D8" s="294"/>
      <c r="E8" s="294"/>
      <c r="F8" s="295"/>
    </row>
    <row r="9" spans="1:6" x14ac:dyDescent="0.3">
      <c r="A9" s="293"/>
      <c r="B9" s="294"/>
      <c r="C9" s="294"/>
      <c r="D9" s="294"/>
      <c r="E9" s="294"/>
      <c r="F9" s="295"/>
    </row>
    <row r="10" spans="1:6" x14ac:dyDescent="0.3">
      <c r="A10" s="293" t="s">
        <v>276</v>
      </c>
      <c r="B10" s="294"/>
      <c r="C10" s="294"/>
      <c r="D10" s="294"/>
      <c r="E10" s="294"/>
      <c r="F10" s="295"/>
    </row>
    <row r="11" spans="1:6" x14ac:dyDescent="0.3">
      <c r="A11" s="293"/>
      <c r="B11" s="294"/>
      <c r="C11" s="294"/>
      <c r="D11" s="294"/>
      <c r="E11" s="294"/>
      <c r="F11" s="295"/>
    </row>
    <row r="12" spans="1:6" x14ac:dyDescent="0.3">
      <c r="A12" s="293"/>
      <c r="B12" s="294"/>
      <c r="C12" s="294"/>
      <c r="D12" s="294"/>
      <c r="E12" s="294"/>
      <c r="F12" s="295"/>
    </row>
    <row r="13" spans="1:6" x14ac:dyDescent="0.3">
      <c r="A13" s="293"/>
      <c r="B13" s="294"/>
      <c r="C13" s="294"/>
      <c r="D13" s="294"/>
      <c r="E13" s="294"/>
      <c r="F13" s="295"/>
    </row>
    <row r="14" spans="1:6" ht="15" thickBot="1" x14ac:dyDescent="0.35">
      <c r="A14" s="296"/>
      <c r="B14" s="297"/>
      <c r="C14" s="297"/>
      <c r="D14" s="297"/>
      <c r="E14" s="297"/>
      <c r="F14" s="298"/>
    </row>
    <row r="15" spans="1:6" x14ac:dyDescent="0.3">
      <c r="A15" s="299" t="s">
        <v>277</v>
      </c>
      <c r="B15" s="300"/>
      <c r="C15" s="293" t="s">
        <v>278</v>
      </c>
      <c r="D15" s="294"/>
      <c r="E15" s="294"/>
      <c r="F15" s="295"/>
    </row>
    <row r="16" spans="1:6" x14ac:dyDescent="0.3">
      <c r="A16" s="301"/>
      <c r="B16" s="300"/>
      <c r="C16" s="293"/>
      <c r="D16" s="294"/>
      <c r="E16" s="294"/>
      <c r="F16" s="295"/>
    </row>
    <row r="17" spans="1:6" x14ac:dyDescent="0.3">
      <c r="A17" s="301"/>
      <c r="B17" s="300"/>
      <c r="C17" s="293"/>
      <c r="D17" s="294"/>
      <c r="E17" s="294"/>
      <c r="F17" s="295"/>
    </row>
    <row r="18" spans="1:6" x14ac:dyDescent="0.3">
      <c r="A18" s="301"/>
      <c r="B18" s="300"/>
      <c r="C18" s="293"/>
      <c r="D18" s="294"/>
      <c r="E18" s="294"/>
      <c r="F18" s="295"/>
    </row>
    <row r="19" spans="1:6" x14ac:dyDescent="0.3">
      <c r="A19" s="301"/>
      <c r="B19" s="300"/>
      <c r="C19" s="293"/>
      <c r="D19" s="294"/>
      <c r="E19" s="294"/>
      <c r="F19" s="295"/>
    </row>
    <row r="20" spans="1:6" x14ac:dyDescent="0.3">
      <c r="A20" s="301"/>
      <c r="B20" s="300"/>
      <c r="C20" s="293"/>
      <c r="D20" s="294"/>
      <c r="E20" s="294"/>
      <c r="F20" s="295"/>
    </row>
    <row r="21" spans="1:6" x14ac:dyDescent="0.3">
      <c r="A21" s="301"/>
      <c r="B21" s="300"/>
      <c r="C21" s="293"/>
      <c r="D21" s="294"/>
      <c r="E21" s="294"/>
      <c r="F21" s="295"/>
    </row>
    <row r="22" spans="1:6" x14ac:dyDescent="0.3">
      <c r="A22" s="301"/>
      <c r="B22" s="300"/>
      <c r="C22" s="293"/>
      <c r="D22" s="294"/>
      <c r="E22" s="294"/>
      <c r="F22" s="295"/>
    </row>
    <row r="23" spans="1:6" x14ac:dyDescent="0.3">
      <c r="A23" s="301"/>
      <c r="B23" s="300"/>
      <c r="C23" s="293"/>
      <c r="D23" s="294"/>
      <c r="E23" s="294"/>
      <c r="F23" s="295"/>
    </row>
    <row r="24" spans="1:6" x14ac:dyDescent="0.3">
      <c r="A24" s="301"/>
      <c r="B24" s="300"/>
      <c r="C24" s="293"/>
      <c r="D24" s="294"/>
      <c r="E24" s="294"/>
      <c r="F24" s="295"/>
    </row>
    <row r="25" spans="1:6" x14ac:dyDescent="0.3">
      <c r="A25" s="301"/>
      <c r="B25" s="300"/>
      <c r="C25" s="293"/>
      <c r="D25" s="294"/>
      <c r="E25" s="294"/>
      <c r="F25" s="295"/>
    </row>
    <row r="26" spans="1:6" x14ac:dyDescent="0.3">
      <c r="A26" s="301"/>
      <c r="B26" s="300"/>
      <c r="C26" s="293"/>
      <c r="D26" s="294"/>
      <c r="E26" s="294"/>
      <c r="F26" s="295"/>
    </row>
    <row r="27" spans="1:6" x14ac:dyDescent="0.3">
      <c r="A27" s="301"/>
      <c r="B27" s="300"/>
      <c r="C27" s="293"/>
      <c r="D27" s="294"/>
      <c r="E27" s="294"/>
      <c r="F27" s="295"/>
    </row>
    <row r="28" spans="1:6" x14ac:dyDescent="0.3">
      <c r="A28" s="301"/>
      <c r="B28" s="300"/>
      <c r="C28" s="293"/>
      <c r="D28" s="294"/>
      <c r="E28" s="294"/>
      <c r="F28" s="295"/>
    </row>
    <row r="29" spans="1:6" x14ac:dyDescent="0.3">
      <c r="A29" s="301"/>
      <c r="B29" s="300"/>
      <c r="C29" s="293"/>
      <c r="D29" s="294"/>
      <c r="E29" s="294"/>
      <c r="F29" s="295"/>
    </row>
    <row r="30" spans="1:6" x14ac:dyDescent="0.3">
      <c r="A30" s="301"/>
      <c r="B30" s="300"/>
      <c r="C30" s="293"/>
      <c r="D30" s="294"/>
      <c r="E30" s="294"/>
      <c r="F30" s="295"/>
    </row>
    <row r="31" spans="1:6" x14ac:dyDescent="0.3">
      <c r="A31" s="301"/>
      <c r="B31" s="300"/>
      <c r="C31" s="293"/>
      <c r="D31" s="294"/>
      <c r="E31" s="294"/>
      <c r="F31" s="295"/>
    </row>
    <row r="32" spans="1:6" ht="15" thickBot="1" x14ac:dyDescent="0.35">
      <c r="A32" s="302"/>
      <c r="B32" s="303"/>
      <c r="C32" s="296"/>
      <c r="D32" s="297"/>
      <c r="E32" s="297"/>
      <c r="F32" s="298"/>
    </row>
    <row r="33" spans="1:6" ht="21.6" thickBot="1" x14ac:dyDescent="0.45">
      <c r="A33" s="241" t="s">
        <v>197</v>
      </c>
      <c r="B33" s="288"/>
      <c r="C33" s="288"/>
      <c r="D33" s="288"/>
      <c r="E33" s="288"/>
      <c r="F33" s="288"/>
    </row>
    <row r="34" spans="1:6" ht="21.6" thickBot="1" x14ac:dyDescent="0.45">
      <c r="A34" s="241" t="s">
        <v>199</v>
      </c>
      <c r="B34" s="288"/>
      <c r="C34" s="288"/>
      <c r="D34" s="288"/>
      <c r="E34" s="288"/>
      <c r="F34" s="288"/>
    </row>
    <row r="35" spans="1:6" ht="15" thickBot="1" x14ac:dyDescent="0.35"/>
    <row r="36" spans="1:6" ht="18" x14ac:dyDescent="0.35">
      <c r="A36" s="304" t="s">
        <v>279</v>
      </c>
      <c r="B36" s="305"/>
      <c r="C36" s="305"/>
      <c r="D36" s="305"/>
      <c r="E36" s="305"/>
      <c r="F36" s="306"/>
    </row>
    <row r="37" spans="1:6" ht="28.8" x14ac:dyDescent="0.3">
      <c r="A37" s="242" t="s">
        <v>235</v>
      </c>
      <c r="B37" s="243" t="s">
        <v>251</v>
      </c>
      <c r="C37" s="243" t="s">
        <v>252</v>
      </c>
      <c r="D37" s="243" t="s">
        <v>250</v>
      </c>
      <c r="E37" s="244"/>
      <c r="F37" s="245" t="s">
        <v>280</v>
      </c>
    </row>
    <row r="38" spans="1:6" x14ac:dyDescent="0.3">
      <c r="A38" s="246">
        <f>'Assessment Tool R1'!C28</f>
        <v>0</v>
      </c>
      <c r="B38" s="247">
        <f>'Assessment Tool R1'!D5</f>
        <v>0</v>
      </c>
      <c r="C38" s="247">
        <f>'Assessment Tool R1'!D6</f>
        <v>0</v>
      </c>
      <c r="D38" s="247">
        <f>'Assessment Tool R1'!D4</f>
        <v>0</v>
      </c>
      <c r="E38" s="248"/>
      <c r="F38" s="249">
        <f>'Assessment Tool R1'!D10</f>
        <v>0</v>
      </c>
    </row>
    <row r="39" spans="1:6" x14ac:dyDescent="0.3">
      <c r="A39" s="246">
        <f>'Assessment Tool R2'!C28</f>
        <v>0</v>
      </c>
      <c r="B39" s="247">
        <f>'Assessment Tool R2'!D5</f>
        <v>0</v>
      </c>
      <c r="C39" s="247">
        <f>'Assessment Tool R2'!D6</f>
        <v>0</v>
      </c>
      <c r="D39" s="247">
        <f>'Assessment Tool R2'!D4</f>
        <v>0</v>
      </c>
      <c r="E39" s="248"/>
      <c r="F39" s="249">
        <f>'Assessment Tool R2'!D10</f>
        <v>0</v>
      </c>
    </row>
    <row r="40" spans="1:6" x14ac:dyDescent="0.3">
      <c r="A40" s="246">
        <f>'Assessment Tool R3'!C28</f>
        <v>0</v>
      </c>
      <c r="B40" s="247">
        <f>'Assessment Tool R3'!D5</f>
        <v>0</v>
      </c>
      <c r="C40" s="247">
        <f>'Assessment Tool R3'!D6</f>
        <v>0</v>
      </c>
      <c r="D40" s="247">
        <f>'Assessment Tool R3'!D4</f>
        <v>0</v>
      </c>
      <c r="E40" s="248"/>
      <c r="F40" s="249">
        <f>'Assessment Tool R3'!D10</f>
        <v>0</v>
      </c>
    </row>
    <row r="41" spans="1:6" x14ac:dyDescent="0.3">
      <c r="A41" s="246">
        <f>'Assessment Tool R4'!C28</f>
        <v>0</v>
      </c>
      <c r="B41" s="247">
        <f>'Assessment Tool R4'!D5</f>
        <v>0</v>
      </c>
      <c r="C41" s="247">
        <f>'Assessment Tool R4'!D6</f>
        <v>0</v>
      </c>
      <c r="D41" s="247">
        <f>'Assessment Tool R4'!D4</f>
        <v>0</v>
      </c>
      <c r="E41" s="248"/>
      <c r="F41" s="249">
        <f>'Assessment Tool R4'!D10</f>
        <v>0</v>
      </c>
    </row>
    <row r="42" spans="1:6" x14ac:dyDescent="0.3">
      <c r="A42" s="246">
        <f>'Assessment Tool R5'!C28</f>
        <v>0</v>
      </c>
      <c r="B42" s="247">
        <f>'Assessment Tool R5'!D5</f>
        <v>0</v>
      </c>
      <c r="C42" s="247">
        <f>'Assessment Tool R5'!D6</f>
        <v>0</v>
      </c>
      <c r="D42" s="247">
        <f>'Assessment Tool R5'!D4</f>
        <v>0</v>
      </c>
      <c r="E42" s="248"/>
      <c r="F42" s="249">
        <f>'Assessment Tool R5'!D10</f>
        <v>0</v>
      </c>
    </row>
    <row r="43" spans="1:6" ht="15" thickBot="1" x14ac:dyDescent="0.35">
      <c r="A43" s="250" t="s">
        <v>281</v>
      </c>
      <c r="B43" s="251">
        <f>SUM(B38:B42)</f>
        <v>0</v>
      </c>
      <c r="C43" s="251">
        <f>SUM(C38:C42)</f>
        <v>0</v>
      </c>
      <c r="D43" s="251">
        <f>SUM(D38:D42)</f>
        <v>0</v>
      </c>
      <c r="E43" s="252"/>
      <c r="F43" s="253">
        <f>SUM(F38:F42)</f>
        <v>0</v>
      </c>
    </row>
    <row r="44" spans="1:6" ht="7.95" customHeight="1" x14ac:dyDescent="0.3"/>
    <row r="45" spans="1:6" ht="18" x14ac:dyDescent="0.3">
      <c r="A45" s="254" t="s">
        <v>282</v>
      </c>
      <c r="B45" s="109"/>
      <c r="C45" s="109"/>
      <c r="D45" s="109"/>
      <c r="E45" s="109"/>
      <c r="F45" s="109"/>
    </row>
    <row r="46" spans="1:6" ht="14.4" customHeight="1" x14ac:dyDescent="0.3">
      <c r="A46" s="286" t="s">
        <v>283</v>
      </c>
      <c r="B46" s="286"/>
      <c r="C46" s="286"/>
      <c r="D46" s="286"/>
      <c r="E46" s="286"/>
      <c r="F46" s="286"/>
    </row>
    <row r="47" spans="1:6" x14ac:dyDescent="0.3">
      <c r="A47" s="286"/>
      <c r="B47" s="286"/>
      <c r="C47" s="286"/>
      <c r="D47" s="286"/>
      <c r="E47" s="286"/>
      <c r="F47" s="286"/>
    </row>
    <row r="48" spans="1:6" ht="4.95" customHeight="1" thickBot="1" x14ac:dyDescent="0.35">
      <c r="A48" s="255"/>
      <c r="B48" s="255"/>
      <c r="C48" s="255"/>
      <c r="D48" s="255"/>
      <c r="E48" s="255"/>
      <c r="F48" s="255"/>
    </row>
    <row r="49" spans="1:6" x14ac:dyDescent="0.3">
      <c r="A49" s="313" t="s">
        <v>284</v>
      </c>
      <c r="B49" s="314"/>
      <c r="C49" s="313" t="s">
        <v>285</v>
      </c>
      <c r="D49" s="314"/>
      <c r="E49" s="313" t="s">
        <v>286</v>
      </c>
      <c r="F49" s="319"/>
    </row>
    <row r="50" spans="1:6" x14ac:dyDescent="0.3">
      <c r="A50" s="315"/>
      <c r="B50" s="316"/>
      <c r="C50" s="315"/>
      <c r="D50" s="316"/>
      <c r="E50" s="320"/>
      <c r="F50" s="321"/>
    </row>
    <row r="51" spans="1:6" ht="14.4" customHeight="1" x14ac:dyDescent="0.3">
      <c r="A51" s="315"/>
      <c r="B51" s="316"/>
      <c r="C51" s="315"/>
      <c r="D51" s="316"/>
      <c r="E51" s="320"/>
      <c r="F51" s="321"/>
    </row>
    <row r="52" spans="1:6" x14ac:dyDescent="0.3">
      <c r="A52" s="315"/>
      <c r="B52" s="316"/>
      <c r="C52" s="315"/>
      <c r="D52" s="316"/>
      <c r="E52" s="320"/>
      <c r="F52" s="321"/>
    </row>
    <row r="53" spans="1:6" x14ac:dyDescent="0.3">
      <c r="A53" s="315"/>
      <c r="B53" s="316"/>
      <c r="C53" s="315"/>
      <c r="D53" s="316"/>
      <c r="E53" s="320"/>
      <c r="F53" s="321"/>
    </row>
    <row r="54" spans="1:6" x14ac:dyDescent="0.3">
      <c r="A54" s="315"/>
      <c r="B54" s="316"/>
      <c r="C54" s="315"/>
      <c r="D54" s="316"/>
      <c r="E54" s="320"/>
      <c r="F54" s="321"/>
    </row>
    <row r="55" spans="1:6" x14ac:dyDescent="0.3">
      <c r="A55" s="315"/>
      <c r="B55" s="316"/>
      <c r="C55" s="315"/>
      <c r="D55" s="316"/>
      <c r="E55" s="320"/>
      <c r="F55" s="321"/>
    </row>
    <row r="56" spans="1:6" ht="15" thickBot="1" x14ac:dyDescent="0.35">
      <c r="A56" s="317"/>
      <c r="B56" s="318"/>
      <c r="C56" s="317"/>
      <c r="D56" s="318"/>
      <c r="E56" s="320"/>
      <c r="F56" s="321"/>
    </row>
    <row r="57" spans="1:6" x14ac:dyDescent="0.3">
      <c r="A57" s="320" t="s">
        <v>287</v>
      </c>
      <c r="B57" s="316"/>
      <c r="C57" s="313" t="s">
        <v>288</v>
      </c>
      <c r="D57" s="314"/>
      <c r="E57" s="320"/>
      <c r="F57" s="321"/>
    </row>
    <row r="58" spans="1:6" x14ac:dyDescent="0.3">
      <c r="A58" s="315"/>
      <c r="B58" s="316"/>
      <c r="C58" s="315"/>
      <c r="D58" s="316"/>
      <c r="E58" s="320"/>
      <c r="F58" s="321"/>
    </row>
    <row r="59" spans="1:6" x14ac:dyDescent="0.3">
      <c r="A59" s="315"/>
      <c r="B59" s="316"/>
      <c r="C59" s="315"/>
      <c r="D59" s="316"/>
      <c r="E59" s="320"/>
      <c r="F59" s="321"/>
    </row>
    <row r="60" spans="1:6" x14ac:dyDescent="0.3">
      <c r="A60" s="315"/>
      <c r="B60" s="316"/>
      <c r="C60" s="315"/>
      <c r="D60" s="316"/>
      <c r="E60" s="320"/>
      <c r="F60" s="321"/>
    </row>
    <row r="61" spans="1:6" x14ac:dyDescent="0.3">
      <c r="A61" s="315"/>
      <c r="B61" s="316"/>
      <c r="C61" s="315"/>
      <c r="D61" s="316"/>
      <c r="E61" s="320"/>
      <c r="F61" s="321"/>
    </row>
    <row r="62" spans="1:6" x14ac:dyDescent="0.3">
      <c r="A62" s="315"/>
      <c r="B62" s="316"/>
      <c r="C62" s="315"/>
      <c r="D62" s="316"/>
      <c r="E62" s="320"/>
      <c r="F62" s="321"/>
    </row>
    <row r="63" spans="1:6" x14ac:dyDescent="0.3">
      <c r="A63" s="315"/>
      <c r="B63" s="316"/>
      <c r="C63" s="315"/>
      <c r="D63" s="316"/>
      <c r="E63" s="320"/>
      <c r="F63" s="321"/>
    </row>
    <row r="64" spans="1:6" ht="15" thickBot="1" x14ac:dyDescent="0.35">
      <c r="A64" s="317"/>
      <c r="B64" s="318"/>
      <c r="C64" s="317"/>
      <c r="D64" s="318"/>
      <c r="E64" s="322"/>
      <c r="F64" s="323"/>
    </row>
    <row r="65" spans="1:6" ht="21" x14ac:dyDescent="0.3">
      <c r="A65" s="324" t="s">
        <v>289</v>
      </c>
      <c r="B65" s="325"/>
      <c r="C65" s="325"/>
      <c r="D65" s="325"/>
      <c r="E65" s="325"/>
      <c r="F65" s="326"/>
    </row>
    <row r="66" spans="1:6" x14ac:dyDescent="0.3">
      <c r="A66" s="307"/>
      <c r="B66" s="308"/>
      <c r="C66" s="308"/>
      <c r="D66" s="308"/>
      <c r="E66" s="308"/>
      <c r="F66" s="309"/>
    </row>
    <row r="67" spans="1:6" x14ac:dyDescent="0.3">
      <c r="A67" s="307"/>
      <c r="B67" s="308"/>
      <c r="C67" s="308"/>
      <c r="D67" s="308"/>
      <c r="E67" s="308"/>
      <c r="F67" s="309"/>
    </row>
    <row r="68" spans="1:6" x14ac:dyDescent="0.3">
      <c r="A68" s="307"/>
      <c r="B68" s="308"/>
      <c r="C68" s="308"/>
      <c r="D68" s="308"/>
      <c r="E68" s="308"/>
      <c r="F68" s="309"/>
    </row>
    <row r="69" spans="1:6" x14ac:dyDescent="0.3">
      <c r="A69" s="307"/>
      <c r="B69" s="308"/>
      <c r="C69" s="308"/>
      <c r="D69" s="308"/>
      <c r="E69" s="308"/>
      <c r="F69" s="309"/>
    </row>
    <row r="70" spans="1:6" x14ac:dyDescent="0.3">
      <c r="A70" s="307"/>
      <c r="B70" s="308"/>
      <c r="C70" s="308"/>
      <c r="D70" s="308"/>
      <c r="E70" s="308"/>
      <c r="F70" s="309"/>
    </row>
    <row r="71" spans="1:6" x14ac:dyDescent="0.3">
      <c r="A71" s="307"/>
      <c r="B71" s="308"/>
      <c r="C71" s="308"/>
      <c r="D71" s="308"/>
      <c r="E71" s="308"/>
      <c r="F71" s="309"/>
    </row>
    <row r="72" spans="1:6" x14ac:dyDescent="0.3">
      <c r="A72" s="307"/>
      <c r="B72" s="308"/>
      <c r="C72" s="308"/>
      <c r="D72" s="308"/>
      <c r="E72" s="308"/>
      <c r="F72" s="309"/>
    </row>
    <row r="73" spans="1:6" x14ac:dyDescent="0.3">
      <c r="A73" s="307"/>
      <c r="B73" s="308"/>
      <c r="C73" s="308"/>
      <c r="D73" s="308"/>
      <c r="E73" s="308"/>
      <c r="F73" s="309"/>
    </row>
    <row r="74" spans="1:6" x14ac:dyDescent="0.3">
      <c r="A74" s="307"/>
      <c r="B74" s="308"/>
      <c r="C74" s="308"/>
      <c r="D74" s="308"/>
      <c r="E74" s="308"/>
      <c r="F74" s="309"/>
    </row>
    <row r="75" spans="1:6" x14ac:dyDescent="0.3">
      <c r="A75" s="307"/>
      <c r="B75" s="308"/>
      <c r="C75" s="308"/>
      <c r="D75" s="308"/>
      <c r="E75" s="308"/>
      <c r="F75" s="309"/>
    </row>
    <row r="76" spans="1:6" x14ac:dyDescent="0.3">
      <c r="A76" s="307"/>
      <c r="B76" s="308"/>
      <c r="C76" s="308"/>
      <c r="D76" s="308"/>
      <c r="E76" s="308"/>
      <c r="F76" s="309"/>
    </row>
    <row r="77" spans="1:6" x14ac:dyDescent="0.3">
      <c r="A77" s="307"/>
      <c r="B77" s="308"/>
      <c r="C77" s="308"/>
      <c r="D77" s="308"/>
      <c r="E77" s="308"/>
      <c r="F77" s="309"/>
    </row>
    <row r="78" spans="1:6" x14ac:dyDescent="0.3">
      <c r="A78" s="307"/>
      <c r="B78" s="308"/>
      <c r="C78" s="308"/>
      <c r="D78" s="308"/>
      <c r="E78" s="308"/>
      <c r="F78" s="309"/>
    </row>
    <row r="79" spans="1:6" x14ac:dyDescent="0.3">
      <c r="A79" s="307"/>
      <c r="B79" s="308"/>
      <c r="C79" s="308"/>
      <c r="D79" s="308"/>
      <c r="E79" s="308"/>
      <c r="F79" s="309"/>
    </row>
    <row r="80" spans="1:6" x14ac:dyDescent="0.3">
      <c r="A80" s="307"/>
      <c r="B80" s="308"/>
      <c r="C80" s="308"/>
      <c r="D80" s="308"/>
      <c r="E80" s="308"/>
      <c r="F80" s="309"/>
    </row>
    <row r="81" spans="1:6" x14ac:dyDescent="0.3">
      <c r="A81" s="307"/>
      <c r="B81" s="308"/>
      <c r="C81" s="308"/>
      <c r="D81" s="308"/>
      <c r="E81" s="308"/>
      <c r="F81" s="309"/>
    </row>
    <row r="82" spans="1:6" ht="15" thickBot="1" x14ac:dyDescent="0.35">
      <c r="A82" s="310"/>
      <c r="B82" s="311"/>
      <c r="C82" s="311"/>
      <c r="D82" s="311"/>
      <c r="E82" s="311"/>
      <c r="F82" s="312"/>
    </row>
  </sheetData>
  <sheetProtection formatColumns="0"/>
  <mergeCells count="19">
    <mergeCell ref="A66:F82"/>
    <mergeCell ref="A49:B56"/>
    <mergeCell ref="C49:D56"/>
    <mergeCell ref="E49:F64"/>
    <mergeCell ref="A57:B64"/>
    <mergeCell ref="C57:D64"/>
    <mergeCell ref="A65:F65"/>
    <mergeCell ref="A46:F47"/>
    <mergeCell ref="B1:F1"/>
    <mergeCell ref="B2:F2"/>
    <mergeCell ref="B3:F3"/>
    <mergeCell ref="A4:F4"/>
    <mergeCell ref="A5:F9"/>
    <mergeCell ref="A10:F14"/>
    <mergeCell ref="A15:B32"/>
    <mergeCell ref="C15:F32"/>
    <mergeCell ref="B33:F33"/>
    <mergeCell ref="B34:F34"/>
    <mergeCell ref="A36:F36"/>
  </mergeCells>
  <pageMargins left="0.7" right="0.7" top="0.75" bottom="0.75" header="0.3" footer="0.3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7C7D2-F093-47E4-AE81-0A34B8F80696}">
  <dimension ref="A1:Z102"/>
  <sheetViews>
    <sheetView zoomScale="70" zoomScaleNormal="70" workbookViewId="0">
      <selection activeCell="D44" sqref="D44:F44"/>
    </sheetView>
  </sheetViews>
  <sheetFormatPr defaultRowHeight="14.4" x14ac:dyDescent="0.3"/>
  <cols>
    <col min="1" max="1" width="16.109375" bestFit="1" customWidth="1"/>
    <col min="2" max="2" width="23.5546875" style="150" bestFit="1" customWidth="1"/>
    <col min="3" max="3" width="23.88671875" style="150" bestFit="1" customWidth="1"/>
    <col min="4" max="4" width="24.33203125" style="93" bestFit="1" customWidth="1"/>
    <col min="5" max="5" width="17.109375" style="93" customWidth="1"/>
    <col min="6" max="6" width="41.6640625" style="93" bestFit="1" customWidth="1"/>
    <col min="7" max="7" width="59.6640625" style="151" bestFit="1" customWidth="1"/>
    <col min="8" max="8" width="10.6640625" style="93" bestFit="1" customWidth="1"/>
    <col min="9" max="9" width="13.6640625" style="152" bestFit="1" customWidth="1"/>
    <col min="10" max="10" width="5.33203125" style="153" bestFit="1" customWidth="1"/>
    <col min="11" max="11" width="9.44140625" style="153" bestFit="1" customWidth="1"/>
    <col min="12" max="12" width="8.6640625" style="153" bestFit="1" customWidth="1"/>
    <col min="13" max="13" width="16.33203125" style="152" bestFit="1" customWidth="1"/>
    <col min="14" max="14" width="9.33203125" bestFit="1" customWidth="1"/>
    <col min="15" max="15" width="16.33203125" bestFit="1" customWidth="1"/>
    <col min="16" max="16" width="67.88671875" style="2" customWidth="1"/>
    <col min="17" max="26" width="8.88671875" style="2"/>
  </cols>
  <sheetData>
    <row r="1" spans="1:15" ht="21" customHeight="1" x14ac:dyDescent="0.4">
      <c r="A1" s="540" t="s">
        <v>245</v>
      </c>
      <c r="B1" s="541"/>
      <c r="C1" s="541"/>
      <c r="D1" s="542"/>
      <c r="E1" s="146"/>
      <c r="F1" s="526" t="s">
        <v>246</v>
      </c>
      <c r="G1" s="527"/>
      <c r="H1" s="527"/>
      <c r="I1" s="527"/>
      <c r="J1" s="527"/>
      <c r="K1" s="527"/>
      <c r="L1" s="528"/>
      <c r="M1" s="148"/>
      <c r="N1" s="2"/>
      <c r="O1" s="2"/>
    </row>
    <row r="2" spans="1:15" ht="15.6" customHeight="1" x14ac:dyDescent="0.3">
      <c r="A2" s="499" t="s">
        <v>247</v>
      </c>
      <c r="B2" s="500"/>
      <c r="C2" s="501"/>
      <c r="D2" s="261">
        <f>IFERROR(ROUND(N35,2),"")</f>
        <v>0</v>
      </c>
      <c r="E2" s="146"/>
      <c r="F2" s="529"/>
      <c r="G2" s="530"/>
      <c r="H2" s="530"/>
      <c r="I2" s="530"/>
      <c r="J2" s="530"/>
      <c r="K2" s="530"/>
      <c r="L2" s="531"/>
      <c r="M2" s="148"/>
      <c r="N2" s="2"/>
      <c r="O2" s="2"/>
    </row>
    <row r="3" spans="1:15" ht="15.6" customHeight="1" x14ac:dyDescent="0.3">
      <c r="A3" s="499" t="s">
        <v>249</v>
      </c>
      <c r="B3" s="500"/>
      <c r="C3" s="501"/>
      <c r="D3" s="261">
        <f>IFERROR(ROUND(N73,2),"")</f>
        <v>0</v>
      </c>
      <c r="E3" s="146"/>
      <c r="F3" s="529"/>
      <c r="G3" s="530"/>
      <c r="H3" s="530"/>
      <c r="I3" s="530"/>
      <c r="J3" s="530"/>
      <c r="K3" s="530"/>
      <c r="L3" s="531"/>
      <c r="M3" s="148"/>
      <c r="N3" s="2"/>
      <c r="O3" s="2"/>
    </row>
    <row r="4" spans="1:15" ht="21.6" customHeight="1" thickBot="1" x14ac:dyDescent="0.35">
      <c r="A4" s="499" t="s">
        <v>250</v>
      </c>
      <c r="B4" s="500"/>
      <c r="C4" s="501"/>
      <c r="D4" s="262">
        <f>IFERROR(D3-D2,"")</f>
        <v>0</v>
      </c>
      <c r="E4" s="260"/>
      <c r="F4" s="529"/>
      <c r="G4" s="530"/>
      <c r="H4" s="530"/>
      <c r="I4" s="530"/>
      <c r="J4" s="530"/>
      <c r="K4" s="530"/>
      <c r="L4" s="531"/>
      <c r="M4" s="148"/>
      <c r="N4" s="2"/>
      <c r="O4" s="2"/>
    </row>
    <row r="5" spans="1:15" ht="15.6" customHeight="1" x14ac:dyDescent="0.3">
      <c r="A5" s="499" t="s">
        <v>251</v>
      </c>
      <c r="B5" s="500"/>
      <c r="C5" s="501"/>
      <c r="D5" s="263"/>
      <c r="E5" s="146"/>
      <c r="F5" s="536">
        <f>D10</f>
        <v>0</v>
      </c>
      <c r="G5" s="537"/>
      <c r="H5" s="532" t="s">
        <v>248</v>
      </c>
      <c r="I5" s="532"/>
      <c r="J5" s="532"/>
      <c r="K5" s="532"/>
      <c r="L5" s="533"/>
      <c r="M5" s="148"/>
      <c r="N5" s="2"/>
      <c r="O5" s="2"/>
    </row>
    <row r="6" spans="1:15" ht="15.6" customHeight="1" x14ac:dyDescent="0.3">
      <c r="A6" s="499" t="s">
        <v>252</v>
      </c>
      <c r="B6" s="500"/>
      <c r="C6" s="501"/>
      <c r="D6" s="263"/>
      <c r="E6" s="146"/>
      <c r="F6" s="536"/>
      <c r="G6" s="537"/>
      <c r="H6" s="532"/>
      <c r="I6" s="532"/>
      <c r="J6" s="532"/>
      <c r="K6" s="532"/>
      <c r="L6" s="533"/>
      <c r="M6" s="148"/>
      <c r="N6" s="2"/>
      <c r="O6" s="2"/>
    </row>
    <row r="7" spans="1:15" ht="15.6" customHeight="1" thickBot="1" x14ac:dyDescent="0.35">
      <c r="A7" s="499" t="s">
        <v>253</v>
      </c>
      <c r="B7" s="500"/>
      <c r="C7" s="501"/>
      <c r="D7" s="264">
        <f>IFERROR(D6-D5,"")</f>
        <v>0</v>
      </c>
      <c r="E7" s="146"/>
      <c r="F7" s="538"/>
      <c r="G7" s="539"/>
      <c r="H7" s="534"/>
      <c r="I7" s="534"/>
      <c r="J7" s="534"/>
      <c r="K7" s="534"/>
      <c r="L7" s="535"/>
      <c r="M7" s="148"/>
      <c r="N7" s="2"/>
      <c r="O7" s="2"/>
    </row>
    <row r="8" spans="1:15" ht="21" x14ac:dyDescent="0.4">
      <c r="A8" s="499" t="s">
        <v>254</v>
      </c>
      <c r="B8" s="500"/>
      <c r="C8" s="501"/>
      <c r="D8" s="265">
        <f>IFERROR(D2*D5,"")</f>
        <v>0</v>
      </c>
      <c r="E8" s="174"/>
      <c r="F8" s="174"/>
      <c r="G8" s="174"/>
      <c r="H8" s="146"/>
      <c r="I8" s="148"/>
      <c r="J8" s="149"/>
      <c r="K8" s="149"/>
      <c r="L8" s="149"/>
      <c r="M8" s="148"/>
      <c r="N8" s="2"/>
      <c r="O8" s="2"/>
    </row>
    <row r="9" spans="1:15" ht="15.6" x14ac:dyDescent="0.3">
      <c r="A9" s="499" t="s">
        <v>255</v>
      </c>
      <c r="B9" s="500"/>
      <c r="C9" s="501"/>
      <c r="D9" s="265">
        <f>IFERROR(D6*D3,"")</f>
        <v>0</v>
      </c>
      <c r="E9" s="171"/>
      <c r="F9" s="2"/>
      <c r="G9" s="2"/>
      <c r="H9" s="146"/>
      <c r="I9" s="148"/>
      <c r="J9" s="149"/>
      <c r="K9" s="149"/>
      <c r="L9" s="149"/>
      <c r="M9" s="148"/>
      <c r="N9" s="2"/>
      <c r="O9" s="2"/>
    </row>
    <row r="10" spans="1:15" ht="16.2" thickBot="1" x14ac:dyDescent="0.35">
      <c r="A10" s="496" t="s">
        <v>256</v>
      </c>
      <c r="B10" s="497"/>
      <c r="C10" s="498"/>
      <c r="D10" s="267">
        <f>IFERROR(D9-D8,"")</f>
        <v>0</v>
      </c>
      <c r="E10" s="171"/>
      <c r="F10" s="2"/>
      <c r="G10" s="2"/>
      <c r="H10" s="146"/>
      <c r="I10" s="148"/>
      <c r="J10" s="149"/>
      <c r="K10" s="149"/>
      <c r="L10" s="149"/>
      <c r="M10" s="148"/>
      <c r="N10" s="2"/>
      <c r="O10" s="2"/>
    </row>
    <row r="11" spans="1:15" s="2" customFormat="1" ht="16.2" thickBot="1" x14ac:dyDescent="0.35">
      <c r="A11" s="200"/>
      <c r="B11" s="200"/>
      <c r="C11" s="266"/>
      <c r="D11" s="173"/>
      <c r="E11" s="171"/>
      <c r="H11" s="146"/>
      <c r="I11" s="148"/>
      <c r="J11" s="149"/>
      <c r="K11" s="149"/>
      <c r="L11" s="149"/>
    </row>
    <row r="12" spans="1:15" ht="21" x14ac:dyDescent="0.3">
      <c r="A12" s="507" t="s">
        <v>257</v>
      </c>
      <c r="B12" s="508"/>
      <c r="C12" s="508"/>
      <c r="D12" s="509"/>
      <c r="E12" s="191"/>
      <c r="F12" s="507" t="s">
        <v>262</v>
      </c>
      <c r="G12" s="508"/>
      <c r="H12" s="508"/>
      <c r="I12" s="508"/>
      <c r="J12" s="508"/>
      <c r="K12" s="508"/>
      <c r="L12" s="509"/>
      <c r="M12" s="197"/>
      <c r="N12" s="2"/>
      <c r="O12" s="2"/>
    </row>
    <row r="13" spans="1:15" ht="15.6" customHeight="1" x14ac:dyDescent="0.3">
      <c r="A13" s="510" t="s">
        <v>204</v>
      </c>
      <c r="B13" s="512" t="s">
        <v>258</v>
      </c>
      <c r="C13" s="512" t="s">
        <v>259</v>
      </c>
      <c r="D13" s="514" t="s">
        <v>260</v>
      </c>
      <c r="E13" s="192"/>
      <c r="F13" s="516" t="s">
        <v>263</v>
      </c>
      <c r="G13" s="517"/>
      <c r="H13" s="502" t="s">
        <v>236</v>
      </c>
      <c r="I13" s="502" t="s">
        <v>244</v>
      </c>
      <c r="J13" s="520" t="s">
        <v>267</v>
      </c>
      <c r="K13" s="521"/>
      <c r="L13" s="522"/>
      <c r="M13" s="258"/>
      <c r="N13" s="2"/>
      <c r="O13" s="2"/>
    </row>
    <row r="14" spans="1:15" ht="15.6" customHeight="1" x14ac:dyDescent="0.3">
      <c r="A14" s="511"/>
      <c r="B14" s="513"/>
      <c r="C14" s="513"/>
      <c r="D14" s="515"/>
      <c r="E14" s="192"/>
      <c r="F14" s="518"/>
      <c r="G14" s="519"/>
      <c r="H14" s="503"/>
      <c r="I14" s="503"/>
      <c r="J14" s="523"/>
      <c r="K14" s="524"/>
      <c r="L14" s="525"/>
      <c r="M14" s="258"/>
      <c r="N14" s="2"/>
      <c r="O14" s="2"/>
    </row>
    <row r="15" spans="1:15" ht="15.6" customHeight="1" x14ac:dyDescent="0.3">
      <c r="A15" s="504" t="s">
        <v>3</v>
      </c>
      <c r="B15" s="180" t="s">
        <v>207</v>
      </c>
      <c r="C15" s="195">
        <f>IFERROR(J35/RIGHT(K35,4),0)</f>
        <v>0</v>
      </c>
      <c r="D15" s="222">
        <f>IFERROR(J73/RIGHT(K73,4),0)</f>
        <v>0</v>
      </c>
      <c r="E15" s="193"/>
      <c r="F15" s="488" t="s">
        <v>3</v>
      </c>
      <c r="G15" s="489"/>
      <c r="H15" s="392">
        <f>L35</f>
        <v>0</v>
      </c>
      <c r="I15" s="392">
        <f>L73</f>
        <v>0</v>
      </c>
      <c r="J15" s="388" cm="1">
        <f t="array" ref="J15">IFERROR(_xlfn.IFS(AND(H15="N/A",I15="N/A"),"N/A",AND(H15="N/A",ISNUMBER(I15)),I15,AND(ISNUMBER(H15),I15="N/A"),"N/A",AND(ISNUMBER(H15),ISNUMBER(I15)),ROUND(I15-H15,2)),"N/A")</f>
        <v>0</v>
      </c>
      <c r="K15" s="388"/>
      <c r="L15" s="389"/>
      <c r="M15" s="259"/>
      <c r="N15" s="2"/>
      <c r="O15" s="2"/>
    </row>
    <row r="16" spans="1:15" ht="15.6" customHeight="1" x14ac:dyDescent="0.3">
      <c r="A16" s="505"/>
      <c r="B16" s="180" t="s">
        <v>208</v>
      </c>
      <c r="C16" s="195">
        <f>IFERROR(J36/RIGHT(K36,4),0)</f>
        <v>0</v>
      </c>
      <c r="D16" s="222">
        <f>IFERROR(J74/RIGHT(K74,4),0)</f>
        <v>0</v>
      </c>
      <c r="E16" s="193"/>
      <c r="F16" s="490"/>
      <c r="G16" s="491"/>
      <c r="H16" s="392"/>
      <c r="I16" s="392"/>
      <c r="J16" s="486"/>
      <c r="K16" s="486"/>
      <c r="L16" s="487"/>
      <c r="M16" s="148"/>
      <c r="N16" s="2"/>
      <c r="O16" s="2"/>
    </row>
    <row r="17" spans="1:15" ht="15.6" customHeight="1" x14ac:dyDescent="0.3">
      <c r="A17" s="506"/>
      <c r="B17" s="180" t="s">
        <v>209</v>
      </c>
      <c r="C17" s="195">
        <f>IFERROR(IF(G29="Ephemeral","N/A",J37/RIGHT(K37,4)),0)</f>
        <v>0</v>
      </c>
      <c r="D17" s="222">
        <f>IFERROR(IF(G67="Ephemeral","N/A",J75/RIGHT(K75,4)),0)</f>
        <v>0</v>
      </c>
      <c r="E17" s="193"/>
      <c r="F17" s="492"/>
      <c r="G17" s="493"/>
      <c r="H17" s="392"/>
      <c r="I17" s="392"/>
      <c r="J17" s="398"/>
      <c r="K17" s="398"/>
      <c r="L17" s="399"/>
      <c r="M17" s="259"/>
      <c r="N17" s="2"/>
      <c r="O17" s="2"/>
    </row>
    <row r="18" spans="1:15" ht="15.6" customHeight="1" x14ac:dyDescent="0.3">
      <c r="A18" s="223" t="s">
        <v>4</v>
      </c>
      <c r="B18" s="182" t="s">
        <v>211</v>
      </c>
      <c r="C18" s="195">
        <f>IF(G29="Ephemeral","N/A",L38)</f>
        <v>0</v>
      </c>
      <c r="D18" s="222">
        <f>IF(G67="Ephemeral","N/A",L76)</f>
        <v>0</v>
      </c>
      <c r="E18" s="193"/>
      <c r="F18" s="484" t="s">
        <v>4</v>
      </c>
      <c r="G18" s="485"/>
      <c r="H18" s="194">
        <f>L38</f>
        <v>0</v>
      </c>
      <c r="I18" s="194">
        <f>L76</f>
        <v>0</v>
      </c>
      <c r="J18" s="494" cm="1">
        <f t="array" ref="J18">IFERROR(_xlfn.IFS(AND(H18="N/A",I18="N/A"),"N/A",AND(H18="N/A",ISNUMBER(I18)),I18,AND(ISNUMBER(H18),I18="N/A"),"N/A",AND(ISNUMBER(H18),ISNUMBER(I18)),ROUND(I18-H18,2)),"N/A")</f>
        <v>0</v>
      </c>
      <c r="K18" s="494"/>
      <c r="L18" s="495"/>
      <c r="M18" s="259"/>
      <c r="N18" s="2"/>
      <c r="O18" s="2"/>
    </row>
    <row r="19" spans="1:15" ht="15.6" customHeight="1" x14ac:dyDescent="0.3">
      <c r="A19" s="384" t="s">
        <v>5</v>
      </c>
      <c r="B19" s="183" t="s">
        <v>213</v>
      </c>
      <c r="C19" s="195">
        <f>IFERROR(J43/RIGHT(K43,4),0)</f>
        <v>0</v>
      </c>
      <c r="D19" s="222">
        <f>IFERROR(J81/RIGHT(K81,4),0)</f>
        <v>0</v>
      </c>
      <c r="E19" s="193"/>
      <c r="F19" s="404" t="s">
        <v>5</v>
      </c>
      <c r="G19" s="405"/>
      <c r="H19" s="392">
        <f>L43</f>
        <v>0</v>
      </c>
      <c r="I19" s="392">
        <f>L81</f>
        <v>0</v>
      </c>
      <c r="J19" s="388" cm="1">
        <f t="array" ref="J19">IFERROR(_xlfn.IFS(AND(H19="N/A",I19="N/A"),"N/A",AND(H19="N/A",ISNUMBER(I19)),I19,AND(ISNUMBER(H19),I19="N/A"),"N/A",AND(ISNUMBER(H19),ISNUMBER(I19)),ROUND(I19-H19,2)),"N/A")</f>
        <v>0</v>
      </c>
      <c r="K19" s="388"/>
      <c r="L19" s="389"/>
      <c r="M19" s="259"/>
      <c r="N19" s="2"/>
      <c r="O19" s="2"/>
    </row>
    <row r="20" spans="1:15" ht="15.6" customHeight="1" x14ac:dyDescent="0.3">
      <c r="A20" s="384"/>
      <c r="B20" s="183" t="s">
        <v>214</v>
      </c>
      <c r="C20" s="195">
        <f>IFERROR(J44/RIGHT(K44,4),0)</f>
        <v>0</v>
      </c>
      <c r="D20" s="222">
        <f>IFERROR(J82/RIGHT(K82,4),0)</f>
        <v>0</v>
      </c>
      <c r="E20" s="193"/>
      <c r="F20" s="406"/>
      <c r="G20" s="407"/>
      <c r="H20" s="392"/>
      <c r="I20" s="392"/>
      <c r="J20" s="398"/>
      <c r="K20" s="398"/>
      <c r="L20" s="399"/>
      <c r="M20" s="259"/>
      <c r="N20" s="2"/>
      <c r="O20" s="2"/>
    </row>
    <row r="21" spans="1:15" ht="15.6" customHeight="1" x14ac:dyDescent="0.3">
      <c r="A21" s="384" t="s">
        <v>6</v>
      </c>
      <c r="B21" s="183" t="s">
        <v>215</v>
      </c>
      <c r="C21" s="195">
        <f>IFERROR(J48/RIGHT(K48,4),0)</f>
        <v>0</v>
      </c>
      <c r="D21" s="222">
        <f>IFERROR(J86/RIGHT(K86,4),0)</f>
        <v>0</v>
      </c>
      <c r="E21" s="193"/>
      <c r="F21" s="400" t="s">
        <v>6</v>
      </c>
      <c r="G21" s="401"/>
      <c r="H21" s="392">
        <f>L48</f>
        <v>0</v>
      </c>
      <c r="I21" s="392">
        <f>L86</f>
        <v>0</v>
      </c>
      <c r="J21" s="388" cm="1">
        <f t="array" ref="J21">IFERROR(_xlfn.IFS(AND(H21="N/A",I21="N/A"),"N/A",AND(H21="N/A",ISNUMBER(I21)),I21,AND(ISNUMBER(H21),I21="N/A"),"N/A",AND(ISNUMBER(H21),ISNUMBER(I21)),ROUND(I21-H21,2)),"N/A")</f>
        <v>0</v>
      </c>
      <c r="K21" s="388"/>
      <c r="L21" s="389"/>
      <c r="M21" s="259"/>
      <c r="N21" s="2"/>
      <c r="O21" s="2"/>
    </row>
    <row r="22" spans="1:15" ht="15.6" customHeight="1" x14ac:dyDescent="0.3">
      <c r="A22" s="384"/>
      <c r="B22" s="183" t="s">
        <v>216</v>
      </c>
      <c r="C22" s="195">
        <f>IFERROR(IF(G29="Ephemeral","N/A",J51/RIGHT(K51,4)),0)</f>
        <v>0</v>
      </c>
      <c r="D22" s="222">
        <f>IFERROR(IF(G67="Ephemeral","N/A",J89/RIGHT(K89,4)),0)</f>
        <v>0</v>
      </c>
      <c r="E22" s="193"/>
      <c r="F22" s="402"/>
      <c r="G22" s="403"/>
      <c r="H22" s="392"/>
      <c r="I22" s="392"/>
      <c r="J22" s="398"/>
      <c r="K22" s="398"/>
      <c r="L22" s="399"/>
      <c r="M22" s="148"/>
      <c r="N22" s="2"/>
      <c r="O22" s="2"/>
    </row>
    <row r="23" spans="1:15" ht="15.6" customHeight="1" x14ac:dyDescent="0.3">
      <c r="A23" s="386" t="s">
        <v>203</v>
      </c>
      <c r="B23" s="183" t="s">
        <v>7</v>
      </c>
      <c r="C23" s="195">
        <f>IFERROR(IF(G29="Ephemeral","N/A",J55/RIGHT(K55,4)),0)</f>
        <v>0</v>
      </c>
      <c r="D23" s="222">
        <f>IFERROR(IF(G67="Ephemeral","N/A",J93/RIGHT(K93,4)),0)</f>
        <v>0</v>
      </c>
      <c r="E23" s="193"/>
      <c r="F23" s="394" t="s">
        <v>203</v>
      </c>
      <c r="G23" s="395"/>
      <c r="H23" s="392">
        <f>L55</f>
        <v>0</v>
      </c>
      <c r="I23" s="392">
        <f>L93</f>
        <v>0</v>
      </c>
      <c r="J23" s="388" cm="1">
        <f t="array" ref="J23">IFERROR(_xlfn.IFS(AND(H23="N/A",I23="N/A"),"N/A",AND(H23="N/A",ISNUMBER(I23)),I23,AND(ISNUMBER(H23),I23="N/A"),"N/A",AND(ISNUMBER(H23),ISNUMBER(I23)),ROUND(I23-H23,2)),"N/A")</f>
        <v>0</v>
      </c>
      <c r="K23" s="388"/>
      <c r="L23" s="389"/>
      <c r="M23" s="259"/>
      <c r="N23" s="2"/>
      <c r="O23" s="2"/>
    </row>
    <row r="24" spans="1:15" ht="15.6" customHeight="1" thickBot="1" x14ac:dyDescent="0.35">
      <c r="A24" s="387"/>
      <c r="B24" s="224" t="s">
        <v>8</v>
      </c>
      <c r="C24" s="226" t="str">
        <f>IFERROR(IF(G29="Ephemeral","N/A",IF(J59="N/A","N/A",J59/RIGHT(K59,4))),0)</f>
        <v>N/A</v>
      </c>
      <c r="D24" s="227" t="str">
        <f>IFERROR(IF(G67="Ephemeral","N/A",IF(J97="N/A","N/A",J97/RIGHT(K97,4))),0)</f>
        <v>N/A</v>
      </c>
      <c r="E24" s="193"/>
      <c r="F24" s="396"/>
      <c r="G24" s="397"/>
      <c r="H24" s="393"/>
      <c r="I24" s="393"/>
      <c r="J24" s="390"/>
      <c r="K24" s="390"/>
      <c r="L24" s="391"/>
      <c r="M24" s="259"/>
      <c r="N24" s="2"/>
      <c r="O24" s="2"/>
    </row>
    <row r="25" spans="1:15" ht="16.2" thickBot="1" x14ac:dyDescent="0.35">
      <c r="A25" s="171"/>
      <c r="B25" s="14"/>
      <c r="C25" s="190"/>
      <c r="D25" s="173"/>
      <c r="E25" s="171"/>
      <c r="F25" s="2"/>
      <c r="G25" s="2"/>
      <c r="H25" s="146"/>
      <c r="I25" s="148"/>
      <c r="J25" s="149"/>
      <c r="K25" s="149"/>
      <c r="L25" s="149"/>
      <c r="M25" s="148"/>
      <c r="N25" s="2"/>
      <c r="O25" s="2"/>
    </row>
    <row r="26" spans="1:15" s="2" customFormat="1" ht="26.4" customHeight="1" thickBot="1" x14ac:dyDescent="0.55000000000000004">
      <c r="A26" s="449" t="s">
        <v>236</v>
      </c>
      <c r="B26" s="451" t="s">
        <v>320</v>
      </c>
      <c r="C26" s="452"/>
      <c r="D26" s="452"/>
      <c r="E26" s="452"/>
      <c r="F26" s="452"/>
      <c r="G26" s="452"/>
      <c r="H26" s="452"/>
      <c r="I26" s="452"/>
      <c r="J26" s="452"/>
      <c r="K26" s="452"/>
      <c r="L26" s="452"/>
      <c r="M26" s="452"/>
      <c r="N26" s="452"/>
      <c r="O26" s="453"/>
    </row>
    <row r="27" spans="1:15" s="2" customFormat="1" ht="18.600000000000001" customHeight="1" thickBot="1" x14ac:dyDescent="0.4">
      <c r="A27" s="449"/>
      <c r="B27" s="327" t="s">
        <v>268</v>
      </c>
      <c r="C27" s="328"/>
      <c r="D27" s="329" t="s">
        <v>243</v>
      </c>
      <c r="E27" s="327"/>
      <c r="F27" s="327"/>
      <c r="G27" s="328"/>
      <c r="H27" s="332" t="s">
        <v>269</v>
      </c>
      <c r="I27" s="329"/>
      <c r="J27" s="329"/>
      <c r="K27" s="329"/>
      <c r="L27" s="329"/>
      <c r="M27" s="329"/>
      <c r="N27" s="329"/>
      <c r="O27" s="333"/>
    </row>
    <row r="28" spans="1:15" s="2" customFormat="1" ht="15.6" x14ac:dyDescent="0.3">
      <c r="A28" s="450"/>
      <c r="B28" s="207" t="s">
        <v>198</v>
      </c>
      <c r="C28" s="209"/>
      <c r="D28" s="206" t="s">
        <v>239</v>
      </c>
      <c r="E28" s="212"/>
      <c r="F28" s="207" t="s">
        <v>201</v>
      </c>
      <c r="G28" s="209" t="s">
        <v>210</v>
      </c>
      <c r="H28" s="334" t="s">
        <v>219</v>
      </c>
      <c r="I28" s="334"/>
      <c r="J28" s="334"/>
      <c r="K28" s="334"/>
      <c r="L28" s="334"/>
      <c r="M28" s="334"/>
      <c r="N28" s="331" t="s">
        <v>210</v>
      </c>
      <c r="O28" s="331"/>
    </row>
    <row r="29" spans="1:15" s="2" customFormat="1" ht="15.6" x14ac:dyDescent="0.3">
      <c r="A29" s="450"/>
      <c r="B29" s="231"/>
      <c r="C29" s="283"/>
      <c r="D29" s="205" t="s">
        <v>240</v>
      </c>
      <c r="E29" s="213"/>
      <c r="F29" s="208" t="s">
        <v>202</v>
      </c>
      <c r="G29" s="210" t="s">
        <v>210</v>
      </c>
      <c r="H29" s="334" t="s">
        <v>221</v>
      </c>
      <c r="I29" s="334"/>
      <c r="J29" s="334"/>
      <c r="K29" s="334"/>
      <c r="L29" s="334"/>
      <c r="M29" s="334"/>
      <c r="N29" s="330" t="s">
        <v>210</v>
      </c>
      <c r="O29" s="330"/>
    </row>
    <row r="30" spans="1:15" s="2" customFormat="1" ht="15.6" x14ac:dyDescent="0.3">
      <c r="A30" s="450"/>
      <c r="B30" s="231" t="s">
        <v>300</v>
      </c>
      <c r="C30" s="285"/>
      <c r="D30" s="205" t="s">
        <v>241</v>
      </c>
      <c r="E30" s="213"/>
      <c r="F30" s="208" t="s">
        <v>220</v>
      </c>
      <c r="G30" s="210"/>
      <c r="H30" s="110"/>
      <c r="I30" s="110"/>
      <c r="J30" s="110"/>
      <c r="K30" s="110"/>
      <c r="L30" s="256"/>
      <c r="M30" s="228"/>
      <c r="N30" s="110"/>
      <c r="O30" s="111"/>
    </row>
    <row r="31" spans="1:15" s="2" customFormat="1" ht="15.6" x14ac:dyDescent="0.3">
      <c r="A31" s="450"/>
      <c r="B31" s="208" t="s">
        <v>200</v>
      </c>
      <c r="C31" s="210" t="s">
        <v>210</v>
      </c>
      <c r="D31" s="205" t="s">
        <v>242</v>
      </c>
      <c r="E31" s="213"/>
      <c r="F31" s="208" t="s">
        <v>238</v>
      </c>
      <c r="G31" s="214"/>
      <c r="H31" s="110"/>
      <c r="I31" s="110"/>
      <c r="J31" s="110"/>
      <c r="K31" s="110"/>
      <c r="L31" s="256"/>
      <c r="M31" s="228"/>
      <c r="N31" s="110"/>
      <c r="O31" s="111"/>
    </row>
    <row r="32" spans="1:15" s="2" customFormat="1" ht="28.8" customHeight="1" thickBot="1" x14ac:dyDescent="0.35">
      <c r="A32" s="450"/>
      <c r="B32" s="284" t="s">
        <v>237</v>
      </c>
      <c r="C32" s="230" t="s">
        <v>210</v>
      </c>
      <c r="D32" s="204" t="s">
        <v>222</v>
      </c>
      <c r="E32" s="229" t="s">
        <v>210</v>
      </c>
      <c r="F32" s="211" t="s">
        <v>272</v>
      </c>
      <c r="G32" s="215" t="s">
        <v>210</v>
      </c>
      <c r="H32" s="113"/>
      <c r="I32" s="113"/>
      <c r="J32" s="113"/>
      <c r="K32" s="113"/>
      <c r="L32" s="257"/>
      <c r="M32" s="112"/>
      <c r="N32" s="113"/>
      <c r="O32" s="114"/>
    </row>
    <row r="33" spans="1:15" s="2" customFormat="1" ht="26.4" customHeight="1" thickBot="1" x14ac:dyDescent="0.55000000000000004">
      <c r="A33" s="449"/>
      <c r="B33" s="454" t="s">
        <v>321</v>
      </c>
      <c r="C33" s="455"/>
      <c r="D33" s="452"/>
      <c r="E33" s="455"/>
      <c r="F33" s="455"/>
      <c r="G33" s="455"/>
      <c r="H33" s="452"/>
      <c r="I33" s="452"/>
      <c r="J33" s="452"/>
      <c r="K33" s="455"/>
      <c r="L33" s="455"/>
      <c r="M33" s="455"/>
      <c r="N33" s="452"/>
      <c r="O33" s="453"/>
    </row>
    <row r="34" spans="1:15" s="2" customFormat="1" ht="29.4" thickBot="1" x14ac:dyDescent="0.35">
      <c r="A34" s="449"/>
      <c r="B34" s="115" t="s">
        <v>204</v>
      </c>
      <c r="C34" s="116" t="s">
        <v>205</v>
      </c>
      <c r="D34" s="456" t="s">
        <v>206</v>
      </c>
      <c r="E34" s="457"/>
      <c r="F34" s="457"/>
      <c r="G34" s="117" t="s">
        <v>223</v>
      </c>
      <c r="H34" s="118" t="s">
        <v>51</v>
      </c>
      <c r="I34" s="116" t="s">
        <v>54</v>
      </c>
      <c r="J34" s="458" t="s">
        <v>224</v>
      </c>
      <c r="K34" s="459"/>
      <c r="L34" s="119" t="s">
        <v>225</v>
      </c>
      <c r="M34" s="119" t="s">
        <v>226</v>
      </c>
      <c r="N34" s="120" t="s">
        <v>232</v>
      </c>
      <c r="O34" s="120" t="s">
        <v>233</v>
      </c>
    </row>
    <row r="35" spans="1:15" s="2" customFormat="1" x14ac:dyDescent="0.3">
      <c r="A35" s="449"/>
      <c r="B35" s="460" t="s">
        <v>3</v>
      </c>
      <c r="C35" s="121" t="s">
        <v>207</v>
      </c>
      <c r="D35" s="463" t="s">
        <v>299</v>
      </c>
      <c r="E35" s="463"/>
      <c r="F35" s="463"/>
      <c r="G35" s="122"/>
      <c r="H35" s="154"/>
      <c r="I35" s="123" t="str" cm="1">
        <f t="array" ref="I35">IFERROR((IF(H35="","",_xlfn.IFS(H35&gt;=80,0,H35&lt;=40,1,AND(H35&lt;80,H35&gt;=68),ROUND('Reference Standards'!$D$26*H35+'Reference Standards'!$D$27,2),AND(H35&lt;68,H35&gt;40),ROUND('Reference Standards'!$C$26*H35+'Reference Standards'!$C$27,2)))),0)</f>
        <v/>
      </c>
      <c r="J35" s="268" t="str">
        <f>IFERROR(IF(OR(G28="Aa+",G28="A"),IF(I35="","",ROUND(I35*0.5,2)),IF(I35="","",ROUND(I35*0.3333,2))),"")</f>
        <v/>
      </c>
      <c r="K35" s="269" t="str">
        <f>IF(OR(G28="Aa+",G28="A",J37="N/A"),"/0.50","/0.33")</f>
        <v>/0.33</v>
      </c>
      <c r="L35" s="464">
        <f>IFERROR(ROUND(SUM(J35:J37),2),0)</f>
        <v>0</v>
      </c>
      <c r="M35" s="467" t="str">
        <f>IF(L35="","",IF(L35&gt;0.69,"Functioning",IF(L35&gt;0.29,"Functioning At Risk","Not Functioning")))</f>
        <v>Not Functioning</v>
      </c>
      <c r="N35" s="470">
        <f>ROUND(ROUND(AVERAGE(L35:L62),2),2)</f>
        <v>0</v>
      </c>
      <c r="O35" s="480" t="str">
        <f>IF(N35="","",IF(N35&lt;0.3, "Not Functioning",IF(OR(L35&lt;0.7,L38&lt;0.7,L43&lt;0.7,L48&lt;0.7,L55&lt;0.7),"Functioning At Risk",IF(N35&lt;0.7,"Functioning At Risk","Functioning"))))</f>
        <v>Not Functioning</v>
      </c>
    </row>
    <row r="36" spans="1:15" s="2" customFormat="1" x14ac:dyDescent="0.3">
      <c r="A36" s="449"/>
      <c r="B36" s="461"/>
      <c r="C36" s="124" t="s">
        <v>208</v>
      </c>
      <c r="D36" s="483" t="s">
        <v>15</v>
      </c>
      <c r="E36" s="483"/>
      <c r="F36" s="483"/>
      <c r="G36" s="125"/>
      <c r="H36" s="155"/>
      <c r="I36" s="126" t="str">
        <f>IFERROR((IF(H36="","",IF(H36&lt;=0,0,IF(H36&gt;=0.95,1,ROUND('Reference Standards'!$C$60*H36+'Reference Standards'!$C$61,2))))),0)</f>
        <v/>
      </c>
      <c r="J36" s="270" t="str">
        <f>IFERROR(IF(OR(G28="Aa+",G28="A"),IF(I36="","",ROUND(I36*0.5,2)),IF(I36="","",ROUND(I36*0.3333,2))),"")</f>
        <v/>
      </c>
      <c r="K36" s="271" t="str">
        <f>IF(OR(G28="Aa+",G28="A",J37="N/A"),"/0.50","/0.33")</f>
        <v>/0.33</v>
      </c>
      <c r="L36" s="465"/>
      <c r="M36" s="468"/>
      <c r="N36" s="471"/>
      <c r="O36" s="481"/>
    </row>
    <row r="37" spans="1:15" s="2" customFormat="1" ht="15" thickBot="1" x14ac:dyDescent="0.35">
      <c r="A37" s="449"/>
      <c r="B37" s="462"/>
      <c r="C37" s="127" t="s">
        <v>209</v>
      </c>
      <c r="D37" s="408" t="s">
        <v>234</v>
      </c>
      <c r="E37" s="408"/>
      <c r="F37" s="408"/>
      <c r="G37" s="128" t="str">
        <f>IF(G29="Ephemeral","Not applicable to ephemeral streams",IF(G28="Click Here","Reach Description data entry incomplete",IF(OR(G28="Aa+",G28="A"),"Not applicable to selected stream type","")))</f>
        <v>Reach Description data entry incomplete</v>
      </c>
      <c r="H37" s="156"/>
      <c r="I37" s="129" t="str" cm="1">
        <f t="array" ref="I37">IF(G29="Ephemeral","N/A",IF(OR(G28="Aa+",G28="A"),"N/A",_xlfn.IFS(H37="","",H37&lt;=0,0,AND(H37&gt;0,H37&lt;=1),ROUND(H37*'Reference Standards'!$C$93+'Reference Standards'!$C$94,2),H37&gt;1,1)))</f>
        <v/>
      </c>
      <c r="J37" s="272" t="str">
        <f>IFERROR(IF(OR(G28="Aa+",G28="A"),"N/A",IF(I37="N/A","N/A",ROUND(I37*0.3333,2))),"")</f>
        <v/>
      </c>
      <c r="K37" s="273" t="str">
        <f>IF(OR(G28="Aa+",G28="A",J37="N/A"),"N/A","/0.33")</f>
        <v>/0.33</v>
      </c>
      <c r="L37" s="466"/>
      <c r="M37" s="469"/>
      <c r="N37" s="471"/>
      <c r="O37" s="481"/>
    </row>
    <row r="38" spans="1:15" s="2" customFormat="1" x14ac:dyDescent="0.3">
      <c r="A38" s="449"/>
      <c r="B38" s="409" t="s">
        <v>4</v>
      </c>
      <c r="C38" s="412" t="s">
        <v>211</v>
      </c>
      <c r="D38" s="415" t="s">
        <v>212</v>
      </c>
      <c r="E38" s="415"/>
      <c r="F38" s="415"/>
      <c r="G38" s="130" t="str">
        <f>IF(G29="Ephemeral","Not applicable to ephemeral streams",IF(C32="Click Here","Reach Description data entry incomplete",IF(C32="Non-bankfull","Not applicable - no bankfull indicators reported","")))</f>
        <v>Reach Description data entry incomplete</v>
      </c>
      <c r="H38" s="154"/>
      <c r="I38" s="131" t="str">
        <f>IF(G29="Ephemeral","N/A",IF(C32="Non-bankfull","N/A",(IF(C32="Click Here","",IF(C32="Bankfull",IF(H38="","",IF(H38&gt;1.714,0,IF(H38&lt;=1,1,ROUND(H38*'Reference Standards'!$K$26+'Reference Standards'!$K$27,2)))),"N/A")))))</f>
        <v/>
      </c>
      <c r="J38" s="274" t="str">
        <f>IFERROR(IF(I38="N/A","N/A",ROUND(I38*(RIGHT(K38,4)),2)),"")</f>
        <v/>
      </c>
      <c r="K38" s="275" t="str">
        <f>IF(I38="N/A","N/A",IF(I42="N/A","/0.50","/0.33"))</f>
        <v>/0.50</v>
      </c>
      <c r="L38" s="416">
        <f>IFERROR(IF(G29="Ephemeral","N/A",ROUND(SUM(J38:J42),2)),0)</f>
        <v>0</v>
      </c>
      <c r="M38" s="419" t="str">
        <f>IF(L38="N/A",L38,IF(L38="","",IF(L38&gt;0.69,"Functioning",IF(L38&gt;0.29,"Functioning At Risk","Not Functioning"))))</f>
        <v>Not Functioning</v>
      </c>
      <c r="N38" s="471"/>
      <c r="O38" s="481"/>
    </row>
    <row r="39" spans="1:15" s="2" customFormat="1" x14ac:dyDescent="0.3">
      <c r="A39" s="449"/>
      <c r="B39" s="410"/>
      <c r="C39" s="413"/>
      <c r="D39" s="422" t="s">
        <v>16</v>
      </c>
      <c r="E39" s="422"/>
      <c r="F39" s="422"/>
      <c r="G39" s="132" t="str">
        <f>IF(G29="Ephemeral","Not applicable to ephemeral streams",IF(OR(G28="Click Here",C32="Click Here"),"Reach Description data entry incomplete",IF(C32="","",IF(C32="Bankfull",IF(OR(G28="A",G28="Aa+",G28="B",G28="Bc",G28="C",G28="E"),"","Not applicable to selected stream type"),"Not applicable - no bankfull indicators reported"))))</f>
        <v>Reach Description data entry incomplete</v>
      </c>
      <c r="H39" s="155"/>
      <c r="I39" s="133" t="str" cm="1">
        <f t="array" ref="I39">IFERROR(IF(G29="Ephemeral","N/A",IF(C32="Non-bankfull","N/A",(IF(OR(H39="",H39="N/A"),"",_xlfn.IFS(G28="A",IF(H39&lt;1,0,IF(H39&gt;=2,1,IF(H39&lt;1.4,ROUND(H39*'Reference Standards'!$K$62+'Reference Standards'!$K$63,2),ROUND(H39*'Reference Standards'!$L$62+'Reference Standards'!$L$63,2)))),OR(G28="B",G28="Bc"),IF(H39&lt;1,0,IF(H39&gt;=2,1,IF(H39&lt;1.4,ROUND(H39*'Reference Standards'!$K$96+'Reference Standards'!$K$97,2),ROUND(H39*'Reference Standards'!$L$96+'Reference Standards'!$L$97,2)))),G28="C",IF(H39&lt;1,0,IF(H39&gt;=7.3,1,IF(H39&lt;1.4,ROUND(H39*'Reference Standards'!$K$128+'Reference Standards'!$K$129,2),ROUND(H39*'Reference Standards'!$L$128+'Reference Standards'!$L$129,2)))),G28="E",IF(H39&lt;1,0,IF(H39&gt;=10,1,IF(H39&lt;1.4,ROUND(H39*'Reference Standards'!$K$161+'Reference Standards'!$K$162,2),ROUND(H39*'Reference Standards'!$L$161+'Reference Standards'!$L$162,2))))))))),"Error")</f>
        <v/>
      </c>
      <c r="J39" s="276" t="str">
        <f>IFERROR(IF(I39="N/A","N/A",IF(I42="N/A",ROUND(I39*0.5,2),ROUND(I39*0.3333,2))),"")</f>
        <v/>
      </c>
      <c r="K39" s="277" t="str">
        <f>IF(I39="N/A","N/A",IF(I42="N/A","/0.50","/0.33"))</f>
        <v>/0.50</v>
      </c>
      <c r="L39" s="417"/>
      <c r="M39" s="420"/>
      <c r="N39" s="471"/>
      <c r="O39" s="481"/>
    </row>
    <row r="40" spans="1:15" s="2" customFormat="1" x14ac:dyDescent="0.3">
      <c r="A40" s="449"/>
      <c r="B40" s="410"/>
      <c r="C40" s="413"/>
      <c r="D40" s="422" t="s">
        <v>302</v>
      </c>
      <c r="E40" s="422"/>
      <c r="F40" s="422"/>
      <c r="G40" s="132" t="str" cm="1">
        <f t="array" ref="G40">IF(G29="Ephemeral","Not applicable to ephemeral streams",IF(OR(G28="Click Here",C32="Click Here"),"Reach Description data entry incomplete",_xlfn.IFS(C32="","",AND(C32="Bankfull",NOT(OR(G28="A",G28="Aa+",G28="B",G28="Bc",G28="C",G28="E"))),"Substituted for entrenchment ratio due to stream type",AND(C32="Bankfull",OR(G28="A",G28="Aa+",G28="B",G28="Bc",G28="C",G28="E")),"Not applicable when bankfull indicators observed/reported",C32="Non-bankfull","")))</f>
        <v>Reach Description data entry incomplete</v>
      </c>
      <c r="H40" s="155"/>
      <c r="I40" s="133" t="str" cm="1">
        <f t="array" ref="I40">IFERROR(IF(OR(C32="Bankfull",G29="Ephemeral"),"N/A",IF(OR(C32="Non-bankfull",AND(C32="Bankfull",NOT(OR(G28="A",G28="Aa+",G28="B",G28="Bc",G28="C",G28="E")))),_xlfn.IFS(H40="","",H40&gt;=100,0,AND(H40&lt;100,H40&gt;=25),(H40*'Reference Standards'!$N$230+'Reference Standards'!$N$231),AND(H40&lt;25,H40&gt;=10),(H40*'Reference Standards'!$M$230+'Reference Standards'!$M$231),AND(H40&lt;10,H40&gt;=5),(H40*'Reference Standards'!$L$230+'Reference Standards'!$L$231),AND(H40&lt;5,H40&gt;=2),(H40*'Reference Standards'!$K$230+'Reference Standards'!$K$231),H40&lt;2,1),"")),"")</f>
        <v/>
      </c>
      <c r="J40" s="276" t="str">
        <f>IFERROR(IF(OR(I42="",I42="N/A"),IF(I40="N/A","N/A",ROUND(I40*0.5,2)),IF(I40="N/A","N/A",ROUND(I40*0.3333,2))),"")</f>
        <v/>
      </c>
      <c r="K40" s="277" t="str">
        <f>IF(G29="Ephemeral","N/A",IF(J40="N/A","N/A",IF(I42="N/A","/0.50","/0.33")))</f>
        <v>/0.50</v>
      </c>
      <c r="L40" s="417"/>
      <c r="M40" s="420"/>
      <c r="N40" s="471"/>
      <c r="O40" s="481"/>
    </row>
    <row r="41" spans="1:15" s="2" customFormat="1" x14ac:dyDescent="0.3">
      <c r="A41" s="449"/>
      <c r="B41" s="410"/>
      <c r="C41" s="413"/>
      <c r="D41" s="473" t="s">
        <v>228</v>
      </c>
      <c r="E41" s="473"/>
      <c r="F41" s="473"/>
      <c r="G41" s="132" t="str">
        <f>IF(G29="Ephemeral","Not applicable to ephemeral streams",IF(C32="Click Here","Reach Description data entry incomplete",IF(C32="Bankfull","Not applicable when bankfull indicators observed/reported","")))</f>
        <v>Reach Description data entry incomplete</v>
      </c>
      <c r="H41" s="155"/>
      <c r="I41" s="133" t="str" cm="1">
        <f t="array" ref="I41">_xlfn.IFS(G29="Ephemeral","N/A",C32="Bankfull","N/A",H41="","",H41&lt;0,1,AND(H41&gt;=0,H41&lt;1),ROUND(H41*'Reference Standards'!$K$263+'Reference Standards'!$K$264,2),AND(H41&gt;=1,H41&lt;=1.3),ROUND(H41*'Reference Standards'!$L$263+'Reference Standards'!$L$264,2),AND(H41&gt;1.3,H41&lt;=5),ROUND('Reference Standards'!$M$263*H41+'Reference Standards'!$M$264,2),H41&gt;5,0)</f>
        <v/>
      </c>
      <c r="J41" s="276" t="str">
        <f>IFERROR(IF(OR(I42="",I42="N/A"),IF(I41="N/A","N/A",ROUND(I41*0.5,2)),IF(I41="N/A","N/A",ROUND(I41*0.3333,2))),"")</f>
        <v/>
      </c>
      <c r="K41" s="277" t="str">
        <f>IF(OR(C32="Bankfull",G29="Ephemeral"),"N/A",IF(I42="N/A","/0.50","/0.33"))</f>
        <v>/0.50</v>
      </c>
      <c r="L41" s="417"/>
      <c r="M41" s="420"/>
      <c r="N41" s="471"/>
      <c r="O41" s="481"/>
    </row>
    <row r="42" spans="1:15" s="2" customFormat="1" ht="15" thickBot="1" x14ac:dyDescent="0.35">
      <c r="A42" s="449"/>
      <c r="B42" s="411"/>
      <c r="C42" s="414"/>
      <c r="D42" s="159" t="s">
        <v>217</v>
      </c>
      <c r="E42" s="474" t="s">
        <v>35</v>
      </c>
      <c r="F42" s="475"/>
      <c r="G42" s="160" t="str">
        <f>IF(G29="Ephemeral","Not applicable to ephemeral streams",IF(H42="","Optional metric - not reported",""))</f>
        <v>Optional metric - not reported</v>
      </c>
      <c r="H42" s="161"/>
      <c r="I42" s="162" t="str">
        <f>IF(G29="Ephemeral","N/A",IF(H42="","N/A",IF(H42&gt;=1.6,0,IF(H42&lt;=1,1,ROUND('Reference Standards'!$K$194*H42^3+'Reference Standards'!$K$195*H42^2+'Reference Standards'!$K$196*H42+'Reference Standards'!$K$197,2)))))</f>
        <v>N/A</v>
      </c>
      <c r="J42" s="278" t="str">
        <f>IFERROR(IF(I42="N/A","N/A",ROUND(I42*0.3333,2)),"")</f>
        <v>N/A</v>
      </c>
      <c r="K42" s="279" t="str">
        <f>IF(I42="N/A","N/A","/0.33")</f>
        <v>N/A</v>
      </c>
      <c r="L42" s="418"/>
      <c r="M42" s="421"/>
      <c r="N42" s="471"/>
      <c r="O42" s="481"/>
    </row>
    <row r="43" spans="1:15" s="2" customFormat="1" x14ac:dyDescent="0.3">
      <c r="A43" s="450"/>
      <c r="B43" s="476" t="s">
        <v>5</v>
      </c>
      <c r="C43" s="232" t="s">
        <v>213</v>
      </c>
      <c r="D43" s="437" t="s">
        <v>303</v>
      </c>
      <c r="E43" s="437"/>
      <c r="F43" s="437"/>
      <c r="G43" s="235"/>
      <c r="H43" s="154"/>
      <c r="I43" s="238" t="str">
        <f>IF(H43="N/A","",IF(OR(LEFT(C31,2)="65",LEFT(C31,2)="66",LEFT(C31,2)="71"),IF(H43="","",IF(H43&gt;=30,1,IF(H43&lt;13,ROUND('Reference Standards'!$S$29*(H43)+'Reference Standards'!$S$30,2),ROUND('Reference Standards'!$T$29*H43+'Reference Standards'!$T$30,2)))),  IF(H43="","",IF(H43&gt;=16,1,IF(H43&lt;=9,ROUND('Reference Standards'!$U$29*(H43)+'Reference Standards'!$U$30,2),ROUND('Reference Standards'!$V$29*H43+'Reference Standards'!$V$30,2))))))</f>
        <v/>
      </c>
      <c r="J43" s="280" t="str">
        <f>IFERROR(IF(I43="","",ROUND(I43*0.5,2)),"")</f>
        <v/>
      </c>
      <c r="K43" s="281" t="s">
        <v>227</v>
      </c>
      <c r="L43" s="434">
        <f>IFERROR(ROUND(SUM(J43:J47),2),0)</f>
        <v>0</v>
      </c>
      <c r="M43" s="419" t="str">
        <f>IF(L43="","",IF(L43&gt;0.69,"Functioning",IF(L43&gt;0.29,"Functioning At Risk","Not Functioning")))</f>
        <v>Not Functioning</v>
      </c>
      <c r="N43" s="471"/>
      <c r="O43" s="481"/>
    </row>
    <row r="44" spans="1:15" s="2" customFormat="1" x14ac:dyDescent="0.3">
      <c r="A44" s="450"/>
      <c r="B44" s="477"/>
      <c r="C44" s="438" t="s">
        <v>214</v>
      </c>
      <c r="D44" s="385" t="s">
        <v>304</v>
      </c>
      <c r="E44" s="385"/>
      <c r="F44" s="385"/>
      <c r="G44" s="236"/>
      <c r="H44" s="155"/>
      <c r="I44" s="239" t="str" cm="1">
        <f t="array" ref="I44">IF(H44="","",_xlfn.IFS(H44&gt;=200,1,AND(H44&lt;200,H44&gt;=100),ROUND(H44*'Reference Standards'!$U$65+'Reference Standards'!$U$66,2),AND(H44&lt;100,H44&gt;=50),ROUND(H44*'Reference Standards'!$T$65+'Reference Standards'!$T$66,2),H44&lt;50,ROUND(H44*'Reference Standards'!$S$65+'Reference Standards'!$S$66,2)))</f>
        <v/>
      </c>
      <c r="J44" s="440" t="str">
        <f>IFERROR(IF(OR(ISBLANK(I44),ISBLANK(I45),ISBLANK(I46),ISBLANK(I47)),"",ROUND((I44*0.125)+(I45*0.125)+(I46*0.125)+(I47*0.125),2)),"")</f>
        <v/>
      </c>
      <c r="K44" s="443" t="s">
        <v>227</v>
      </c>
      <c r="L44" s="435"/>
      <c r="M44" s="420"/>
      <c r="N44" s="471"/>
      <c r="O44" s="481"/>
    </row>
    <row r="45" spans="1:15" s="2" customFormat="1" x14ac:dyDescent="0.3">
      <c r="A45" s="450"/>
      <c r="B45" s="477"/>
      <c r="C45" s="438"/>
      <c r="D45" s="385" t="s">
        <v>305</v>
      </c>
      <c r="E45" s="385"/>
      <c r="F45" s="385"/>
      <c r="G45" s="236"/>
      <c r="H45" s="155"/>
      <c r="I45" s="239" t="str">
        <f>IF(H45="","",IF(H45&lt;=0,0,IF(H45&gt;=95,1,ROUND('Reference Standards'!$S$98*H45+'Reference Standards'!$S$99,2))))</f>
        <v/>
      </c>
      <c r="J45" s="441"/>
      <c r="K45" s="444"/>
      <c r="L45" s="435"/>
      <c r="M45" s="420"/>
      <c r="N45" s="471"/>
      <c r="O45" s="481"/>
    </row>
    <row r="46" spans="1:15" s="2" customFormat="1" x14ac:dyDescent="0.3">
      <c r="A46" s="450"/>
      <c r="B46" s="477"/>
      <c r="C46" s="438"/>
      <c r="D46" s="385" t="s">
        <v>306</v>
      </c>
      <c r="E46" s="385"/>
      <c r="F46" s="385"/>
      <c r="G46" s="236"/>
      <c r="H46" s="155"/>
      <c r="I46" s="239" t="str" cm="1">
        <f t="array" ref="I46">_xlfn.IFS(H46="","",H46&gt;=80,0,H46&lt;=5,ROUND('Reference Standards'!$S$134*H46+'Reference Standards'!$S$135,2),AND(H46&gt;5,H46&lt;80),ROUND('Reference Standards'!$T$134*H46+'Reference Standards'!$T$135,2))</f>
        <v/>
      </c>
      <c r="J46" s="441"/>
      <c r="K46" s="444"/>
      <c r="L46" s="435"/>
      <c r="M46" s="420"/>
      <c r="N46" s="471"/>
      <c r="O46" s="481"/>
    </row>
    <row r="47" spans="1:15" s="2" customFormat="1" ht="15" thickBot="1" x14ac:dyDescent="0.35">
      <c r="A47" s="450"/>
      <c r="B47" s="478"/>
      <c r="C47" s="439"/>
      <c r="D47" s="479" t="s">
        <v>307</v>
      </c>
      <c r="E47" s="479"/>
      <c r="F47" s="479"/>
      <c r="G47" s="237"/>
      <c r="H47" s="156"/>
      <c r="I47" s="240" t="str">
        <f>IF(H47="","",IF(H47&gt;9.2,1,ROUND(H47*'Reference Standards'!$S$168+'Reference Standards'!$S$169,2)))</f>
        <v/>
      </c>
      <c r="J47" s="442"/>
      <c r="K47" s="445"/>
      <c r="L47" s="436"/>
      <c r="M47" s="421"/>
      <c r="N47" s="471"/>
      <c r="O47" s="481"/>
    </row>
    <row r="48" spans="1:15" s="2" customFormat="1" x14ac:dyDescent="0.3">
      <c r="A48" s="449"/>
      <c r="B48" s="423" t="s">
        <v>6</v>
      </c>
      <c r="C48" s="426" t="s">
        <v>215</v>
      </c>
      <c r="D48" s="376" t="s">
        <v>308</v>
      </c>
      <c r="E48" s="376"/>
      <c r="F48" s="376"/>
      <c r="G48" s="233"/>
      <c r="H48" s="164"/>
      <c r="I48" s="234" t="str" cm="1">
        <f t="array" ref="I48">IF(H48="","",_xlfn.IFS(H48&lt;5,1,AND(H48&gt;=5,H48&lt;15),ROUND('Reference Standards'!$AA$26*H48+'Reference Standards'!$AA$27,2),AND(H48&gt;=15,H48&lt;30),ROUND('Reference Standards'!$AB$26*H48+'Reference Standards'!$AB$27,2),AND(H48&gt;=30,H48&lt;50),IF((ROUND('Reference Standards'!$AC$26*H48+'Reference Standards'!$AC$27,2))&lt;0,0,ROUND('Reference Standards'!$AC$26*H48+'Reference Standards'!$AC$27,2)),H48&gt;=50,0))</f>
        <v/>
      </c>
      <c r="J48" s="378" t="str">
        <f>IFERROR(IF(G29="Ephemeral",IF(OR(I48="",I49="",I50=""),"",ROUND((I48*0.3333)+(I49*0.3333)+(I50*0.3333),2)),IF(OR(I48="",I49="",I50=""),"",ROUND((I48*0.1667)+(I49*0.1667)+(I50*0.1667),2))),"")</f>
        <v/>
      </c>
      <c r="K48" s="381" t="str">
        <f>IF(G29="Ephemeral","/1.00","/0.50")</f>
        <v>/0.50</v>
      </c>
      <c r="L48" s="431">
        <f>IFERROR(IF(G29="Ephemeral",ROUND(J48,2),ROUND(SUM(J48:J54),2)),0)</f>
        <v>0</v>
      </c>
      <c r="M48" s="446" t="str">
        <f>IF(L48="","",IF(L48&gt;0.69,"Functioning",IF(L48&gt;0.29,"Functioning At Risk","Not Functioning")))</f>
        <v>Not Functioning</v>
      </c>
      <c r="N48" s="471"/>
      <c r="O48" s="481"/>
    </row>
    <row r="49" spans="1:15" s="2" customFormat="1" x14ac:dyDescent="0.3">
      <c r="A49" s="449"/>
      <c r="B49" s="424"/>
      <c r="C49" s="427"/>
      <c r="D49" s="383" t="s">
        <v>309</v>
      </c>
      <c r="E49" s="383"/>
      <c r="F49" s="383"/>
      <c r="G49" s="176"/>
      <c r="H49" s="155"/>
      <c r="I49" s="135" t="str">
        <f>IF(H49="","",IF(H49&gt;=30,0,IF(H49&lt;=0,1,ROUND(H49*'Reference Standards'!$AA$61+'Reference Standards'!$AA$62,2))))</f>
        <v/>
      </c>
      <c r="J49" s="378"/>
      <c r="K49" s="381"/>
      <c r="L49" s="432"/>
      <c r="M49" s="447"/>
      <c r="N49" s="471"/>
      <c r="O49" s="481"/>
    </row>
    <row r="50" spans="1:15" s="2" customFormat="1" ht="15" thickBot="1" x14ac:dyDescent="0.35">
      <c r="A50" s="449"/>
      <c r="B50" s="424"/>
      <c r="C50" s="428"/>
      <c r="D50" s="372" t="s">
        <v>23</v>
      </c>
      <c r="E50" s="372"/>
      <c r="F50" s="372"/>
      <c r="G50" s="177"/>
      <c r="H50" s="155"/>
      <c r="I50" s="135" t="str" cm="1">
        <f t="array" ref="I50">IFERROR(_xlfn.IFS(H50="","",H50&lt;=7,1,AND(H50&gt;7,H50&lt;=10),ROUND('Reference Standards'!$AA$96*H50+'Reference Standards'!$AA$97,2),AND(H50&gt;10,H50&lt;=17),ROUND('Reference Standards'!$AB$96*H50+'Reference Standards'!$AB$97,2),AND(H50&gt;17,H50&lt;=32),ROUND('Reference Standards'!$AC$96*H50+'Reference Standards'!$AC$97,2),H50&gt;32,0),"")</f>
        <v/>
      </c>
      <c r="J50" s="429"/>
      <c r="K50" s="430"/>
      <c r="L50" s="432"/>
      <c r="M50" s="447"/>
      <c r="N50" s="471"/>
      <c r="O50" s="481"/>
    </row>
    <row r="51" spans="1:15" s="2" customFormat="1" x14ac:dyDescent="0.3">
      <c r="A51" s="449"/>
      <c r="B51" s="424"/>
      <c r="C51" s="373" t="s">
        <v>216</v>
      </c>
      <c r="D51" s="376" t="s">
        <v>310</v>
      </c>
      <c r="E51" s="376"/>
      <c r="F51" s="376"/>
      <c r="G51" s="163" t="str">
        <f>IF(G29="Ephemeral","Not applicable to ephemeral streams","")</f>
        <v/>
      </c>
      <c r="H51" s="155"/>
      <c r="I51" s="135" t="str">
        <f>IF(G29="Ephemeral","N/A",IF(OR(G32="Click Here",H51=""),"",IF(H51&gt;0.1,1,IF(H51&lt;=0.01,0,ROUND(H51*'Reference Standards'!$AA$128+'Reference Standards'!$AA$129,2)))))</f>
        <v/>
      </c>
      <c r="J51" s="377" t="str" cm="1">
        <f t="array" ref="J51">IFERROR(_xlfn.IFS(G29="Ephemeral","N/A",C32="Bankfull",ROUND(SUM((I51*0.125),(I52*0.125),(I53*0.125),(I54*0.125)),2),C32="Non-bankfull",ROUND(SUM((I51*0.16667),(I52*0.16667),(I53*0.16667)),2)),"")</f>
        <v/>
      </c>
      <c r="K51" s="380" t="str">
        <f>IF(G29="Ephemeral","N/A","/0.50")</f>
        <v>/0.50</v>
      </c>
      <c r="L51" s="432"/>
      <c r="M51" s="447"/>
      <c r="N51" s="471"/>
      <c r="O51" s="481"/>
    </row>
    <row r="52" spans="1:15" s="2" customFormat="1" x14ac:dyDescent="0.3">
      <c r="A52" s="449"/>
      <c r="B52" s="424"/>
      <c r="C52" s="374"/>
      <c r="D52" s="383" t="s">
        <v>311</v>
      </c>
      <c r="E52" s="383"/>
      <c r="F52" s="383"/>
      <c r="G52" s="134" t="str">
        <f>IF(G29="Ephemeral","Not applicable to ephemeral streams","")</f>
        <v/>
      </c>
      <c r="H52" s="155"/>
      <c r="I52" s="135" t="str">
        <f>IF(G29="Ephemeral","N/A",IF(H52="","",IF(LEFT(C31,2)="67",IF(AND(H52&gt;=45,H52&lt;=65),1,IF(OR(H52&lt;=20,H52&gt;=90),0,IF(H52&lt;45,ROUND(H52*'Reference Standards'!$AA$230+'Reference Standards'!$AA$231,2),ROUND(H52*'Reference Standards'!$AB$230+'Reference Standards'!$AB$231,2)))),IF(OR(LEFT(C31,2)="68",LEFT(C31,2)="69",LEFT(C31,2)="71"),IF(AND(H52&gt;=30,H52&lt;=50),1,IF(OR(H52&lt;=10,H52&gt;=70),0,IF(H52&lt;30,ROUND(H52*'Reference Standards'!$AA$264+'Reference Standards'!$AA$265,2),ROUND(H52*'Reference Standards'!$AB$264+'Reference Standards'!$AB$265,2)))),IF(LEFT(C31,2)="66",IF(AND(H52&gt;=20,H52&lt;=45),1,IF(OR(H52&lt;=0,H52&gt;=90),0,IF(H52&lt;20,ROUND(H52*'Reference Standards'!$AA$197+'Reference Standards'!$AA$198,2),ROUND(H52*'Reference Standards'!$AB$197+'Reference Standards'!$AB$198,2)))),IF(OR(LEFT(C31,2)="65",LEFT(C31,2)="74",LEFT(C31,2)="73"),IF(AND(H52&gt;=20,H52&lt;=30),1,IF(OR(H52&lt;=0,H52&gt;=50),0,IF(H52&lt;20,ROUND(H52*'Reference Standards'!$AA$162+'Reference Standards'!$AA$163,2),ROUND(H52*'Reference Standards'!$AB$162+'Reference Standards'!$AB$163,2))))))))))</f>
        <v/>
      </c>
      <c r="J52" s="378"/>
      <c r="K52" s="381"/>
      <c r="L52" s="432"/>
      <c r="M52" s="447"/>
      <c r="N52" s="471"/>
      <c r="O52" s="481"/>
    </row>
    <row r="53" spans="1:15" s="2" customFormat="1" x14ac:dyDescent="0.3">
      <c r="A53" s="449"/>
      <c r="B53" s="424"/>
      <c r="C53" s="374"/>
      <c r="D53" s="383" t="s">
        <v>229</v>
      </c>
      <c r="E53" s="383"/>
      <c r="F53" s="383"/>
      <c r="G53" s="134" t="str">
        <f>IF(G29="Ephemeral","Not applicable to ephemeral streams","")</f>
        <v/>
      </c>
      <c r="H53" s="155"/>
      <c r="I53" s="135" t="str">
        <f>IF(G29="Ephemeral","N/A",IF(H53="","",IF(ISNUMBER(H53),IF(G30&lt;=2,IF(AND(H53&gt;=3,H53&lt;=5),1,IF(OR(H53&lt;=1,H53&gt;=7),0,IF(H53&lt;3,ROUND(H53*'Reference Standards'!$AA$299+'Reference Standards'!$AA$300,2),ROUND(H53*'Reference Standards'!$AB$299+'Reference Standards'!$AB$300,2)))),IF(H53&lt;=2.5,1,IF(H53&gt;=5.8,0,ROUND(H53*'Reference Standards'!$AA$331+'Reference Standards'!$AA$332,2)))))))</f>
        <v/>
      </c>
      <c r="J53" s="378"/>
      <c r="K53" s="381"/>
      <c r="L53" s="432"/>
      <c r="M53" s="447"/>
      <c r="N53" s="471"/>
      <c r="O53" s="481"/>
    </row>
    <row r="54" spans="1:15" s="2" customFormat="1" ht="15" thickBot="1" x14ac:dyDescent="0.35">
      <c r="A54" s="449"/>
      <c r="B54" s="425"/>
      <c r="C54" s="375"/>
      <c r="D54" s="372" t="s">
        <v>218</v>
      </c>
      <c r="E54" s="372"/>
      <c r="F54" s="372"/>
      <c r="G54" s="136" t="str">
        <f>IF(G29="Ephemeral","Not applicable to ephemeral streams",IF(C32="Click Here","Reach Description data entry incomplete",IF(C32="Non-bankfull","Not applicable - no bankfull indicators reported","")))</f>
        <v>Reach Description data entry incomplete</v>
      </c>
      <c r="H54" s="156"/>
      <c r="I54" s="137" t="str">
        <f>IF(G29="Ephemeral","N/A",IF(C32="Click Here","",(IF(C32="Bankfull",IF(H54="","",IF(H54&gt;=2.4,1,IF(H54&lt;=1,0,IF(H54&lt;2.4,ROUND(H54*'Reference Standards'!$AA$363+'Reference Standards'!$AA$364,2))))),"N/A"))))</f>
        <v/>
      </c>
      <c r="J54" s="379"/>
      <c r="K54" s="382"/>
      <c r="L54" s="433"/>
      <c r="M54" s="448"/>
      <c r="N54" s="471"/>
      <c r="O54" s="481"/>
    </row>
    <row r="55" spans="1:15" s="2" customFormat="1" x14ac:dyDescent="0.3">
      <c r="A55" s="449"/>
      <c r="B55" s="355" t="s">
        <v>203</v>
      </c>
      <c r="C55" s="358" t="s">
        <v>7</v>
      </c>
      <c r="D55" s="138" t="s">
        <v>13</v>
      </c>
      <c r="E55" s="361" t="s">
        <v>230</v>
      </c>
      <c r="F55" s="362"/>
      <c r="G55" s="178" t="str">
        <f>IF(G29="Ephemeral","Not applicable to ephemeral streams","")</f>
        <v/>
      </c>
      <c r="H55" s="154"/>
      <c r="I55" s="139" t="str">
        <f>IF(G29="Ephemeral","N/A",IF(NOT(H55=""),IF(H55&lt;32,ROUND('Reference Standards'!$AI$28*H55+'Reference Standards'!$AI$29,2),ROUND('Reference Standards'!$AJ$28*H55+'Reference Standards'!$AJ$29,2)),IF(OR(NOT(H56=""),NOT(H57=""),NOT(H58="")),"N/A","")))</f>
        <v/>
      </c>
      <c r="J55" s="363" t="str">
        <f>IFERROR(IF(G29="Ephemeral","N/A",IF(J59="N/A",ROUND(AVERAGE(I55:I58),2),ROUND(AVERAGE(I55:I58)*0.5,2))),"")</f>
        <v/>
      </c>
      <c r="K55" s="366" t="str">
        <f>IF(G29="Ephemeral","N/A",IF(J59="N/A","/1.00","/0.50"))</f>
        <v>/1.00</v>
      </c>
      <c r="L55" s="369">
        <f>IFERROR(IF(G29="Ephemeral","N/A",ROUND(SUM(J55:J62),2)),0)</f>
        <v>0</v>
      </c>
      <c r="M55" s="335" t="str">
        <f>IF(G29="Ephemeral","N/A",IF(L55="",L55,IF(L55&gt;0.69,"Functioning",IF(L55&gt;0.29,"Functioning At Risk","Not Functioning"))))</f>
        <v>Not Functioning</v>
      </c>
      <c r="N55" s="471"/>
      <c r="O55" s="481"/>
    </row>
    <row r="56" spans="1:15" s="2" customFormat="1" x14ac:dyDescent="0.3">
      <c r="A56" s="449"/>
      <c r="B56" s="356"/>
      <c r="C56" s="359"/>
      <c r="D56" s="337" t="s">
        <v>231</v>
      </c>
      <c r="E56" s="339" t="s">
        <v>312</v>
      </c>
      <c r="F56" s="340"/>
      <c r="G56" s="341" t="str">
        <f>IF(G29="Ephemeral","Not applicable to ephemeral streams",IF(NOT(H55=""),"Total TMI Score entered, partial TMI data not included in Parameter Score","Optional approach - default metric is Total TMI Score"))</f>
        <v>Optional approach - default metric is Total TMI Score</v>
      </c>
      <c r="H56" s="155"/>
      <c r="I56" s="141" t="str">
        <f>IFERROR(IF(G29="Ephemeral","N/A",(IF(NOT(H55=""),"N/A",IF(H56="","N/A",IF(AND(C31="74b",G31&lt;=2),IF(H56&lt;0,0,IF(H56&gt;15.6,0.69,ROUND('Reference Standards'!$AI$66*H56^2+'Reference Standards'!$AI$67*H56+'Reference Standards'!$AI$68,2))),IF(AND(OR(C31="65a",C31="65b",C31="65e",C31="65i",C31="65abei"),G31&lt;=2),IF(H56&lt;0,0,IF(H56&gt;=20,0.69,ROUND('Reference Standards'!$AJ$66*H56^2+'Reference Standards'!$AJ$67*H56+'Reference Standards'!$AJ$68,2))),IF(OR(AND(C31="74a",G31&gt;2,N28="January - June"),AND(C31="71i",G31&gt;2,N29="SQBANK")),IF(H56&lt;0,0,IF(H56&gt;24.7,0.69,ROUND('Reference Standards'!$AK$66*H56^2+'Reference Standards'!$AK$67*H56+'Reference Standards'!$AK$68,2))),IF(OR(C31="74b",OR(C31="65a",C31="65b",C31="65e",C31="65i",C31="65abei")),IF(H56&lt;0,0,IF(H56&gt;32.7,0.69,ROUND('Reference Standards'!$AL$66*H56^2+'Reference Standards'!$AL$67*H56+'Reference Standards'!$AL$68,2))),IF(AND(C31="68b",G31&gt;2),IF(H56&lt;0,0,IF(H56&gt;41.2,0.69,ROUND('Reference Standards'!$AM$66*H56^2+'Reference Standards'!$AM$67*H56+'Reference Standards'!$AM$68,2))),IF(OR(AND(C31="71i",G31&lt;=2),AND(OR(C31="68c",C31="68d"),N28="January - June")),IF(H56&lt;0,0,IF(H56&gt;49.2,0.69,ROUND('Reference Standards'!$AI$106*H56^2+'Reference Standards'!$AI$107*H56+'Reference Standards'!$AI$108,2))),IF(OR(AND(C31="68a",N28="January - June"),AND(OR(C31="68c",C31="68d"),N28="July - December")),IF(H56&lt;0,0,IF(H56&gt;53.4,0.69,ROUND('Reference Standards'!$AJ$106*H56^2+'Reference Standards'!$AJ$107*H56+'Reference Standards'!$AJ$108,2))),IF(OR(AND(C31="71i",G31&gt;2,N29="SQKICK"),AND(OR(C31="67f",C31="67h",C31="67i",C31="67fhi",C31="67g"),G31&lt;=2),C31="65j"),IF(H56&lt;0,0,IF(H56&gt;57.8,0.69,ROUND('Reference Standards'!$AK$106*H56^2+'Reference Standards'!$AK$107*H56+'Reference Standards'!$AK$108,2))),IF(OR(AND(C31="74a",G31&gt;2,N28="July - December"),AND(OR(C31="67f",C31="67h",C31="67i",C31="67fhi",C31="67g"),G31&gt;2),C31="69e",C31="69d",C31="69de"),IF(H56&lt;0,0,IF(H56&gt;62.5,0.69,ROUND('Reference Standards'!$AL$106*H56^2+'Reference Standards'!$AL$107*H56+'Reference Standards'!$AL$108,2))),IF(OR(C31="66d",C31="66e",C31="66i",C31="66k",C31="66ik",C31="71e",C31="71f",C31="71g",C31="71h"),IF(H56&lt;0,0,IF(H56&gt;66.5,0.69,ROUND('Reference Standards'!$AM$106*H56^2+'Reference Standards'!$AM$107*H56+'Reference Standards'!$AM$108,2))),IF(OR(C31="66f",C31="66g",C31="66j",AND(C31="68a",N28="July - December")),IF(H56&lt;0,0,IF(H56&gt;69,0.69,ROUND('Reference Standards'!$AN$106*H56^2+'Reference Standards'!$AN$107*H56+'Reference Standards'!$AN$108,2)))))))))))))))))),"Error")</f>
        <v>N/A</v>
      </c>
      <c r="J56" s="364"/>
      <c r="K56" s="367"/>
      <c r="L56" s="369"/>
      <c r="M56" s="335"/>
      <c r="N56" s="471"/>
      <c r="O56" s="481"/>
    </row>
    <row r="57" spans="1:15" s="2" customFormat="1" x14ac:dyDescent="0.3">
      <c r="A57" s="449"/>
      <c r="B57" s="356"/>
      <c r="C57" s="359"/>
      <c r="D57" s="337"/>
      <c r="E57" s="339" t="s">
        <v>313</v>
      </c>
      <c r="F57" s="340"/>
      <c r="G57" s="342"/>
      <c r="H57" s="155"/>
      <c r="I57" s="141" t="str">
        <f>IFERROR(IF(G29="Ephemeral","N/A",IF(NOT(H55=""),"N/A",IF(H57="","N/A",IF(AND(C31="74b",G31&lt;=2),IF(H57&lt;0,0,IF(H57&gt;15.6,0.69,ROUND('Reference Standards'!$AI$66*H57^2+'Reference Standards'!$AI$67*H57+'Reference Standards'!$AI$68,2))),IF(AND(OR(C31="65a",C31="65b",C31="65e",C31="65i",C31="65abei"),G31&lt;=2),IF(H57&lt;0,0,IF(H57&gt;=20,0.69,ROUND('Reference Standards'!$AJ$66*H57^2+'Reference Standards'!$AJ$67*H57+'Reference Standards'!$AJ$68,2))),IF(OR(AND(C31="74a",G31&gt;2,N28="January - June"),AND(C31="71i",G31&gt;2,N29="SQBANK")),IF(H57&lt;0,0,IF(H57&gt;24.7,0.69,ROUND('Reference Standards'!$AK$66*H57^2+'Reference Standards'!$AK$67*H57+'Reference Standards'!$AK$68,2))),IF(OR(C31="74b",C31="65a",C31="65b",C31="65e",C31="65i",C31="65abei"),IF(H57&lt;0,0,IF(H57&gt;32.7,0.69,ROUND('Reference Standards'!$AL$66*H57^2+'Reference Standards'!$AL$67*H57+'Reference Standards'!$AL$68,2))),IF(AND(C31="68b",G31&gt;2),IF(H57&lt;0,0,IF(H57&gt;41.2,0.69,ROUND('Reference Standards'!$AM$66*H57^2+'Reference Standards'!$AM$67*H57+'Reference Standards'!$AM$68,2))),IF(OR(AND(C31="71i",G31&lt;=2),AND(OR(C31="68c",C31="68d"),N28="January - June")),IF(H57&lt;0,0,IF(H57&gt;49.2,0.69,ROUND('Reference Standards'!$AI$106*H57^2+'Reference Standards'!$AI$107*H57+'Reference Standards'!$AI$108,2))),IF(OR(AND(C31="68a",N28="January - June"),AND(OR(C31="68c",C31="68d"),N28="July - December")),IF(H57&lt;0,0,IF(H57&gt;53.4,0.69,ROUND('Reference Standards'!$AJ$106*H57^2+'Reference Standards'!$AJ$107*H57+'Reference Standards'!$AJ$108,2))),IF(OR(AND(C31="71i",G31&gt;2,N29="SQKICK"),AND(OR(C31="67f",C31="67h",C31="67i",C31="67fhi",C31="67g"),G31&lt;=2),C31="65j"),IF(H57&lt;0,0,IF(H57&gt;57.8,0.69,ROUND('Reference Standards'!$AK$106*H57^2+'Reference Standards'!$AK$107*H57+'Reference Standards'!$AK$108,2))),IF(OR(AND(C31="74a",G31&gt;2,N28="July - December"),AND(OR(C31="67f",C31="67h",C31="67i",C31="67fhi",C31="67g"),G31&gt;2),C31="69d",C31="69e",C31="69de"),IF(H57&lt;0,0,IF(H57&gt;62.5,0.69,ROUND('Reference Standards'!$AL$106*H57^2+'Reference Standards'!$AL$107*H57+'Reference Standards'!$AL$108,2))),IF(OR(C31="66d",C31="66e",C31="66i",C31="66k",C31="66ik",C31="71e",C31="71f",C31="71g",C31="71h"),IF(H57&lt;0,0,IF(H57&gt;66.5,0.69,ROUND('Reference Standards'!$AM$106*H57^2+'Reference Standards'!$AM$107*H57+'Reference Standards'!$AM$108,2))),IF(OR(C31="66f",C31="66g",C31="66j",AND(C31="68a",N28="July - December")),IF(H57&lt;0,0,IF(H57&gt;69,0.69,ROUND('Reference Standards'!$AN$106*H57^2+'Reference Standards'!$AN$107*H57+'Reference Standards'!$AN$108,2))))))))))))))))),"Error")</f>
        <v>N/A</v>
      </c>
      <c r="J57" s="364"/>
      <c r="K57" s="367"/>
      <c r="L57" s="369"/>
      <c r="M57" s="335"/>
      <c r="N57" s="471"/>
      <c r="O57" s="481"/>
    </row>
    <row r="58" spans="1:15" s="2" customFormat="1" ht="15" thickBot="1" x14ac:dyDescent="0.35">
      <c r="A58" s="449"/>
      <c r="B58" s="356"/>
      <c r="C58" s="360"/>
      <c r="D58" s="338"/>
      <c r="E58" s="344" t="s">
        <v>314</v>
      </c>
      <c r="F58" s="345"/>
      <c r="G58" s="343"/>
      <c r="H58" s="156"/>
      <c r="I58" s="142" t="str">
        <f>IFERROR(IF(G29="Ephemeral","N/A",(IF(NOT(H55=""),"N/A",IF(H58="","N/A",IF(AND(C31="74b",G31&lt;=2),IF(H58&lt;0,0,IF(H58&gt;15.6,0.69,ROUND('Reference Standards'!$AI$66*H58^2+'Reference Standards'!$AI$67*H58+'Reference Standards'!$AI$68,2))),IF(AND(OR(C31="65a",C31="65b",C31="65e",C31="65i",C31="65abei"),G31&lt;=2),IF(H58&lt;0,0,IF(H58&gt;=20,0.69,ROUND('Reference Standards'!$AJ$66*H58^2+'Reference Standards'!$AJ$67*H58+'Reference Standards'!$AJ$68,2))),IF(OR(AND(C31="74a",G31&gt;2,N28="January - June"),AND(C31="71i",G31&gt;2,N29="SQBANK")),IF(H58&lt;0,0,IF(H58&gt;24.7,0.69,ROUND('Reference Standards'!$AK$66*H58^2+'Reference Standards'!$AK$67*H58+'Reference Standards'!$AK$68,2))),IF(OR(C31="74b",C31="65a",C31="65b",C31="65e",C31="65i",C31="65abei"),IF(H58&lt;0,0,IF(H58&gt;32.7,0.69,ROUND('Reference Standards'!$AL$66*H58^2+'Reference Standards'!$AL$67*H58+'Reference Standards'!$AL$68,2))),IF(AND(C31="68b",G31&gt;2),IF(H58&lt;0,0,IF(H58&gt;41.2,0.69,ROUND('Reference Standards'!$AM$66*H58^2+'Reference Standards'!$AM$67*H58+'Reference Standards'!$AM$68,2))),IF(OR(AND(C31="71i",G31&lt;=2),AND(OR(C31="68c",C31="68d"),N28="January - June")),IF(H58&lt;0,0,IF(H58&gt;49.2,0.69,ROUND('Reference Standards'!$AI$106*H58^2+'Reference Standards'!$AI$107*H58+'Reference Standards'!$AI$108,2))),IF(OR(AND(C31="68a",N28="January - June"),AND(OR(C31="68c",C31="68d"),N28="July - December")),IF(H58&lt;0,0,IF(H58&gt;53.4,0.69,ROUND('Reference Standards'!$AJ$106*H58^2+'Reference Standards'!$AJ$107*H58+'Reference Standards'!$AJ$108,2))),IF(OR(AND(C31="71i",G31&gt;2,N29="SQKICK"),AND(OR(C31="67f",C31="67h",C31="67i",C31="67fhi",C31="67g"),G31&lt;=2),C31="65j"),IF(H58&lt;0,0,IF(H58&gt;57.8,0.69,ROUND('Reference Standards'!$AK$106*H58^2+'Reference Standards'!$AK$107*H58+'Reference Standards'!$AK$108,2))),IF(OR(AND(C31="74a",G31&gt;2,N28="July - December"),AND(OR(C31="67f",C31="67h",C31="67i",C31="67fhi",C31="67g"),G31&gt;2),C31="69d",C31="69e",C31="69de"),IF(H58&lt;0,0,IF(H58&gt;62.5,0.69,ROUND('Reference Standards'!$AL$106*H58^2+'Reference Standards'!$AL$107*H58+'Reference Standards'!$AL$108,2))),IF(OR(C31="66d",C31="66e",C31="66i",C31="66k",C31="66ik",C31="71e",C31="71f",C31="71g",C31="71h"),IF(H58&lt;0,0,IF(H58&gt;66.5,0.69,ROUND('Reference Standards'!$AM$106*H58^2+'Reference Standards'!$AM$107*H58+'Reference Standards'!$AM$108,2))),IF(OR(C31="66f",C31="66g",C31="66j",AND(C31="68a",N28="July - December")),IF(H58&lt;0,0,IF(H58&gt;69,0.69,ROUND('Reference Standards'!$AN$106*H58^2+'Reference Standards'!$AN$107*H58+'Reference Standards'!$AN$108,2)))))))))))))))))),"Error")</f>
        <v>N/A</v>
      </c>
      <c r="J58" s="365"/>
      <c r="K58" s="368"/>
      <c r="L58" s="369"/>
      <c r="M58" s="335"/>
      <c r="N58" s="471"/>
      <c r="O58" s="481"/>
    </row>
    <row r="59" spans="1:15" s="2" customFormat="1" x14ac:dyDescent="0.3">
      <c r="A59" s="449"/>
      <c r="B59" s="356"/>
      <c r="C59" s="371" t="s">
        <v>8</v>
      </c>
      <c r="D59" s="346" t="s">
        <v>319</v>
      </c>
      <c r="E59" s="349" t="s">
        <v>315</v>
      </c>
      <c r="F59" s="350"/>
      <c r="G59" s="158" t="str">
        <f>IF(G29="Ephemeral","Not applicable to ephemeral streams",IF(H59="","N/A",""))</f>
        <v>N/A</v>
      </c>
      <c r="H59" s="164"/>
      <c r="I59" s="143" t="str">
        <f>IF(G29="Ephemeral","N/A",(IF(OR(C31="Click Here",N28="Click Here"),"N/A",IF(H59="","N/A",IF(OR(C31="65abei",C31="65a",C31="65b",C31="65e",C31="65i",C31="65j",C31="66d",C31="66e",C31="66ik",C31="66i",C31="66k",C31="66f",C31="66g",C31="66j",C31="68a",C31="69de",C31="69d",C31="69e",C31="74b",AND(OR(C31="67f",C31="67h",C31="67i",C31="67fhi",C31="67g"),G31&lt;=2),AND(OR(C31="68c",C31="68d"),N28="January - June")),IF(H59&gt;93,0,IF(H59&lt;13,1,ROUND('Reference Standards'!$AQ$66*H59^2+'Reference Standards'!$AQ$67*H59+'Reference Standards'!$AQ$68,2))),IF(OR(AND(OR(C31="67f",C31="67h",C31="67i",C31="67fhi",C31="67g",C31="71f",C31="71g",C31="71h"),G31&gt;2),AND(OR(C31="68c",C31="68d"),N28="July - December"),C31="73a",C31="73b"),IF(H59&gt;94,0,IF(H59&lt;17,1,ROUND('Reference Standards'!$AR$66*H59^2+'Reference Standards'!$AR$67*H59+'Reference Standards'!$AR$68,2))),IF(OR(AND(OR(C31="68b",C31="71i"),G31&gt;2),C31="71e"),IF(H59&gt;91,0,IF(H59&lt;24,1,ROUND('Reference Standards'!$AS$66*H59^2+'Reference Standards'!$AS$67*H59+'Reference Standards'!$AS$68,2))),IF(OR(AND(OR(C31="71f",C31="71g",C31="71h",C31="71i"),G31&lt;=2),AND(C31="74a",G31&gt;2)),IF(H59&gt;95,0,IF(H59&lt;=36,1,ROUND('Reference Standards'!$AT$66*H59^2+'Reference Standards'!$AT$67*H59+'Reference Standards'!$AT$68,2)))))))))))</f>
        <v>N/A</v>
      </c>
      <c r="J59" s="351" t="str">
        <f>IFERROR(IF(G29="Ephemeral","N/A",IF(OR(I59="N/A",I60="N/A",I61="N/A",I62="N/A"),"N/A",ROUND(AVERAGE(I59:I62)*0.5,2))),"")</f>
        <v>N/A</v>
      </c>
      <c r="K59" s="353" t="str">
        <f>IF(G29="Ephemeral","N/A",IF(J59="N/A","N/A","/0.50"))</f>
        <v>N/A</v>
      </c>
      <c r="L59" s="369"/>
      <c r="M59" s="335"/>
      <c r="N59" s="471"/>
      <c r="O59" s="481"/>
    </row>
    <row r="60" spans="1:15" s="2" customFormat="1" x14ac:dyDescent="0.3">
      <c r="A60" s="449"/>
      <c r="B60" s="356"/>
      <c r="C60" s="359"/>
      <c r="D60" s="347"/>
      <c r="E60" s="339" t="s">
        <v>316</v>
      </c>
      <c r="F60" s="340"/>
      <c r="G60" s="140" t="str">
        <f>IF(G29="Ephemeral","Not applicable to ephemeral streams",IF(H60="","N/A",""))</f>
        <v>N/A</v>
      </c>
      <c r="H60" s="155"/>
      <c r="I60" s="141" t="str">
        <f>IFERROR(IF(G29="Ephemeral","N/A",(IF(OR(C31="Click Here",N28="Click Here"),"N/A",IF(H60="","N/A",IF(ISNUMBER(G31),IF(OR(C31="66e",C31="66f",C31="66g"),IF(H60&gt;=0.61,0,IF(H60&lt;=0.01,1,IF(H60&lt;=0.06,ROUND(H60*'Reference Standards'!$AS$212+'Reference Standards'!$AS$213,2),ROUND(H60^2*'Reference Standards'!$AQ$211+H60*'Reference Standards'!$AQ$212+'Reference Standards'!$AQ$213,2)))),IF(C31="68b",IF(H60&gt;=1.1,0,IF(H60&lt;=0.17,1,IF(H60&lt;=0.22,ROUND(H60*'Reference Standards'!$AT$212+'Reference Standards'!$AT$213,2),ROUND(H60^2*'Reference Standards'!$AR$211+H60*'Reference Standards'!$AR$212+'Reference Standards'!$AR$213,2)))),IF(G31&lt;=2.5,IF(OR(C31="69e",C31="69e"),IF(H60&gt;=0.22,0,IF(H60&lt;=0.01,1,ROUND(H60^2*'Reference Standards'!$AQ$103+H60*'Reference Standards'!$AQ$104+'Reference Standards'!$AQ$105,2))),IF(C31="68c",IF(H60&gt;=0.87,0,IF(H60&lt;=0.01,1,ROUND(H60^2*'Reference Standards'!$AR$103+H60*'Reference Standards'!$AR$104+'Reference Standards'!$AR$105,2))),IF(C31="68a",IF(H60&gt;=0.81,0,IF(H60&lt;=0.01,1,ROUND(H60^2*'Reference Standards'!$AS$103+H60*'Reference Standards'!$AS$104+'Reference Standards'!$AS$105,2))),IF(OR(C31="65a",C31="65b",C31="65e",C31="65i"),IF(H60&gt;=0.67,0,IF(H60&lt;=0.01,1,IF(H60&lt;=0.18,ROUND(H60*'Reference Standards'!$AV$104+'Reference Standards'!$AV$105,2),ROUND(H60*'Reference Standards'!$AT$104+'Reference Standards'!$AT$105,2)))),IF(C31="65j",IF(H60&gt;=0.32,0,IF(H60&lt;=0.01,1,IF(H60&lt;=0.25,ROUND(H60*'Reference Standards'!$AW$104+'Reference Standards'!$AW$105,2),ROUND(H60*'Reference Standards'!$AU$104+'Reference Standards'!$AU$105,2)))),IF(C31="71f",IF(H60&gt;=3,0,IF(H60&lt;=0,1,IF(H60&lt;=0.01,0.7,ROUND(H60^2*'Reference Standards'!$AQ$140+H60*'Reference Standards'!$AQ$141+'Reference Standards'!$AQ$142,2)))),IF(C31="74a",IF(H60&gt;=0.14,0,IF(H60&lt;=0.01,1,IF(H60&lt;=0.02,0.7,ROUND(H60^2*'Reference Standards'!$AR$140+H60*'Reference Standards'!$AR$141+'Reference Standards'!$AR$142,2)))),IF(OR(C31="67f",C31="67h",C31="67i",C31="67g"),IF(H60&gt;=1.9,0,IF(H60&lt;=0.01,1,IF(H60&lt;=0.05,ROUND(H60*'Reference Standards'!$AU$141+'Reference Standards'!$AU$142,2),ROUND(H60^2*'Reference Standards'!$AS$140+H60*'Reference Standards'!$AS$141+'Reference Standards'!$AS$142,2)))),IF(C31="73a",IF(H60&gt;=1.44,0,IF(H60&lt;=0.01,1,IF(H60&lt;=0.12,ROUND(H60*'Reference Standards'!$AV$141+'Reference Standards'!$AV$142,2),ROUND(H60^2*'Reference Standards'!$AT$140+H60*'Reference Standards'!$AT$141+'Reference Standards'!$AT$142,2)))),IF(C31="66d",IF(H60&gt;=0.46,0,IF(H60&lt;=0.02,1,IF(H60&lt;=0.08,ROUND(H60*'Reference Standards'!$AU$178+'Reference Standards'!$AU$179,2),ROUND(H60^2*'Reference Standards'!$AQ$177+H60*'Reference Standards'!$AQ$178+'Reference Standards'!$AQ$179,2)))),IF(OR(C31="71g",C31="71h",C31="71i"),IF(H60&gt;=3,0,IF(H60&lt;=0.06,1,IF(H60&lt;=0.24,ROUND(H60*'Reference Standards'!$AV$178+'Reference Standards'!$AV$179,2),ROUND(H60^2*'Reference Standards'!$AR$177+H60*'Reference Standards'!$AR$178+'Reference Standards'!$AR$179,2)))),IF(C31="74b",IF(H60&gt;=1.3,0,IF(H60&lt;=0.29,1,IF(H60&lt;=0.48,ROUND(H60*'Reference Standards'!$AW$178+'Reference Standards'!$AW$179,2),ROUND(H60^2*'Reference Standards'!$AS$177+H60*'Reference Standards'!$AS$178+'Reference Standards'!$AS$179,2)))),IF(C31="71e",IF(H60&gt;=4.3,0,IF(H60&lt;=0.53,1,IF(H60&lt;=0.67,ROUND(H60*'Reference Standards'!$AX$178+'Reference Standards'!$AX$179,2),ROUND(H60^2*'Reference Standards'!$AT$177+H60*'Reference Standards'!$AT$178+'Reference Standards'!$AT$179,2))))))))))))))))),IF(G31&gt;2.5,IF(C31="73a",IF(H60&gt;=0.55,0,IF(H60&lt;=0,1,ROUND(H60^2*'Reference Standards'!$AQ$248+H60*'Reference Standards'!$AQ$249+'Reference Standards'!$AQ$250,2))),IF(C31="68a",IF(H60&gt;=0.54,0,IF(H60&lt;=0,1,IF(H60&lt;=0.01,0.85,ROUND(H60^2*'Reference Standards'!$AR$248+H60*'Reference Standards'!$AR$249+'Reference Standards'!$AR$250,2)))),IF(C31="74a",IF(H60&gt;=0.47,0,IF(H60&lt;=0.01,1,IF(H60&lt;=0.02,0.7,ROUND(H60^2*'Reference Standards'!$AS$248+H60*'Reference Standards'!$AS$249+'Reference Standards'!$AS$250,2)))),IF(OR(C31="69d",C31="69e",C31="69de"),IF(H60&gt;=0.26,0,IF(H60&lt;=0.01,1,IF(H60&lt;=0.02,0.85,ROUND(H60^2*'Reference Standards'!$AT$248+H60*'Reference Standards'!$AT$249+'Reference Standards'!$AT$250,2)))),IF(C31="71f",IF(H60&gt;=0.87,0,IF(H60&lt;=0.01,1,IF(H60&lt;=0.04,ROUND(H60*'Reference Standards'!$AU$285+'Reference Standards'!$AU$286,2),ROUND(H60^2*'Reference Standards'!$AQ$284+H60*'Reference Standards'!$AQ$285+'Reference Standards'!$AQ$286,2)))),IF(OR(C31="65a",C31="65b",C31="65e",C31="65i"),IF(H60&gt;=0.82,0,IF(H60&lt;=0.01,1,IF(H60&lt;=0.06,ROUND(H60*'Reference Standards'!$AV$285+'Reference Standards'!$AV$286,2),ROUND(H60^2*'Reference Standards'!$AR$284+H60*'Reference Standards'!$AR$285+'Reference Standards'!$AR$286,2)))),IF(C31="65j",IF(H60&gt;=0.33,0,IF(H60&lt;=0.03,1,IF(H60&lt;=0.09,ROUND(H60*'Reference Standards'!$AW$285+'Reference Standards'!$AW$286,2),ROUND(H60^2*'Reference Standards'!$AS$284+H60*'Reference Standards'!$AS$285+'Reference Standards'!$AS$286,2)))),IF(C31="68c",IF(H60&gt;=0.7,0,IF(H60&lt;=0.07,1,IF(H60&lt;=0.12,ROUND(H60*'Reference Standards'!$AX$285+'Reference Standards'!$AX$286,2),ROUND(H60^2*'Reference Standards'!$AT$284+H60*'Reference Standards'!$AT$285+'Reference Standards'!$AT$286,2)))),IF(OR(C31="67f",C31="67h",C31="67i",C31="67g"),IF(H60&gt;=1.8,0,IF(H60&lt;=0.08,1,IF(H60&lt;=0.2,ROUND(H60*'Reference Standards'!$AU$322+'Reference Standards'!$AU$323,2),ROUND(H60^2*'Reference Standards'!$AQ$321+H60*'Reference Standards'!$AQ$322+'Reference Standards'!$AQ$323,2)))),IF(C31="74b",IF(H60&gt;=0.96,0,IF(H60&lt;=0.12,1,IF(H60&lt;=0.16,ROUND(H60*'Reference Standards'!$AV$322+'Reference Standards'!$AV$323,2),ROUND(H60^2*'Reference Standards'!$AR$321+H60*'Reference Standards'!$AR$322+'Reference Standards'!$AR$323,2)))),IF(C31="66d",IF(H60&gt;=0.75,0,IF(H60&lt;=0.13,1,IF(H60&lt;=0.2,ROUND(H60*'Reference Standards'!$AW$322+'Reference Standards'!$AW$323,2),ROUND(H60^2*'Reference Standards'!$AS$321+H60*'Reference Standards'!$AS$322+'Reference Standards'!$AS$323,2)))),IF(OR(C31="71g",C31="71h",C31="71i"),IF(H60&gt;=1.68,0,IF(H60&lt;=0.08,1,IF(H60&lt;=0.23,ROUND(H60*'Reference Standards'!$AX$322+'Reference Standards'!$AX$323,2),ROUND(H60^2*'Reference Standards'!$AT$321+H60*'Reference Standards'!$AT$322+'Reference Standards'!$AT$323,2)))),IF(C31="71e",IF(H60&gt;=5.3,0,IF(H60&lt;=0.94,1,IF(H60&lt;=1.4,ROUND(H60*'Reference Standards'!$AU$326+'Reference Standards'!$AU$327,2),ROUND(H60^2*'Reference Standards'!$AQ$325+H60*'Reference Standards'!$AQ$326+'Reference Standards'!$AQ$327,2)))))))))))))))))))))))))),"Error")</f>
        <v>N/A</v>
      </c>
      <c r="J60" s="351"/>
      <c r="K60" s="353"/>
      <c r="L60" s="369"/>
      <c r="M60" s="335"/>
      <c r="N60" s="471"/>
      <c r="O60" s="481"/>
    </row>
    <row r="61" spans="1:15" s="2" customFormat="1" x14ac:dyDescent="0.3">
      <c r="A61" s="449"/>
      <c r="B61" s="356"/>
      <c r="C61" s="359"/>
      <c r="D61" s="347"/>
      <c r="E61" s="339" t="s">
        <v>317</v>
      </c>
      <c r="F61" s="340"/>
      <c r="G61" s="140" t="str">
        <f>IF(G29="Ephemeral","Not applicable to ephemeral streams",IF(H61="","N/A",""))</f>
        <v>N/A</v>
      </c>
      <c r="H61" s="155"/>
      <c r="I61" s="141" t="str">
        <f>IFERROR(IF(G29="Ephemeral","N/A",(IF(H61="","N/A",IF(ISNUMBER(G31),IF(G31&gt;2.5,IF(OR(C31="71h",C31="71i",C31="73a",C31="74a"),IF(H61&lt;=0.01,1,IF(OR(C31="71h",C31="71i"),IF(H61&gt;0.37,0,IF(H61&gt;0.03,ROUND('Reference Standards'!$AQ$441*H61^2+'Reference Standards'!$AQ$442*H61+'Reference Standards'!$AQ$443,2),ROUND('Reference Standards'!$AU$442*H61+'Reference Standards'!$AU$443,2))),IF(C31="73a",IF(H61&gt;0.405,0,IF(H61&gt;0.046,ROUND('Reference Standards'!$AR$441*H61^2+'Reference Standards'!$AR$442*H61+'Reference Standards'!$AR$443,2),ROUND('Reference Standards'!$AV$442*H61+'Reference Standards'!$AV$443,2))),IF(C31="74a",IF(H61&gt;0.3,0,IF(H61&gt;0.052,ROUND('Reference Standards'!$AS$441*H61^2+'Reference Standards'!$AS$442*H61+'Reference Standards'!$AS$443,2),ROUND('Reference Standards'!$AW$442*H61+'Reference Standards'!$AW$443,2))))))),IF(H61&lt;=0.002,1,IF(OR(C31="66d",C31="66e",C31="66g"),IF(H61&gt;0.053,0,ROUND(H61^2*'Reference Standards'!$AQ$363+H61*'Reference Standards'!$AQ$364+'Reference Standards'!$AQ$365,2)),IF(C31="68b",IF(H61&gt;0.05,0,ROUND(H61^2*'Reference Standards'!$AR$363+H61*'Reference Standards'!$AR$364+'Reference Standards'!$AR$365,2)),IF(OR(C31="68a",C31="68c"),IF(H61&gt;0.07,0,ROUND(H61^2*'Reference Standards'!$AS$363+H61*'Reference Standards'!$AS$364+'Reference Standards'!$AS$365,2)),IF(OR(C31="71f",C31="71g"),IF(H61&gt;0.13,0,IF(H61&gt;0.042,ROUND(H61*'Reference Standards'!$AT$364+'Reference Standards'!$AT$365,2),ROUND(H61*'Reference Standards'!$AU$364+'Reference Standards'!$AU$365,2))),IF(OR(C31="67f",C31="67h",C31="67i",C31="67fhi"),IF(H61&gt;0.16,0,ROUND(H61^2*'Reference Standards'!$AV$363+H61*'Reference Standards'!$AV$364+'Reference Standards'!$AV$365,2)),IF(C31="65j",IF(H61&gt;0.035,0,IF(H61&lt;=0.003,0.7,ROUND(H61^2*'Reference Standards'!$AQ$403+H61*'Reference Standards'!$AQ$404+'Reference Standards'!$AQ$405,2))),IF(OR(C31="69d",C31="69e",C31="69de"),IF(H61&gt;0.037,0,IF(H61&lt;=0.003,0.7,ROUND(H61^2*'Reference Standards'!$AR$403+H61*'Reference Standards'!$AR$404+'Reference Standards'!$AR$405,2))),IF(C31="71e",IF(H61&gt;0.23,0,IF(H61&lt;=0.003,0.7,ROUND(H61^2*'Reference Standards'!$AS$403+H61*'Reference Standards'!$AS$404+'Reference Standards'!$AS$405,2))),IF(C31="66f",IF(H61&gt;0.06,0,IF(H61&lt;=0.003,0.85,IF(H61&lt;=0.004,0.7,ROUND(H61^2*'Reference Standards'!$AT$403+H61*'Reference Standards'!$AT$404+'Reference Standards'!$AT$405,2)))),IF(C31="67g",IF(H61&gt;0.11,0,IF(H61&lt;=0.01,ROUND(H61*'Reference Standards'!$AW$404+'Reference Standards'!$AW$405,2),ROUND(H61^2*'Reference Standards'!$AU$403+H61*'Reference Standards'!$AU$404+'Reference Standards'!$AU$405,2))),IF(C31="74b",IF(H61&gt;0.49,0,IF(H61&lt;=0.01,ROUND(H61*'Reference Standards'!$AW$404+'Reference Standards'!$AW$405,2),ROUND(H61^2*'Reference Standards'!$AV$403+H61*'Reference Standards'!$AV$404+'Reference Standards'!$AV$405,2))),IF(OR(C31="65a",C31="65b",C31="65e",C31="65i",C31="65abei"),IF(H61&gt;0.199,0,IF(H61&lt;=0.01,ROUND(H61*'Reference Standards'!$AX$442+'Reference Standards'!$AX$443,2),ROUND(H61^2*'Reference Standards'!$AT$441+H61*'Reference Standards'!$AT$442+'Reference Standards'!$AT$443,2))))))))))))))))),IF(G31&lt;=2.5,IF(OR(C31="66d",C31="66e",C31="66g"),IF(H61&gt;0.05,0,IF(H61&lt;=0.002,1,IF(H61&lt;=0.005,ROUND(H61*'Reference Standards'!$AU$480+'Reference Standards'!$AU$481,2),ROUND(H61^2*'Reference Standards'!$AQ$479+H61*'Reference Standards'!$AQ$480+'Reference Standards'!$AQ$481,2)))),IF(OR(C31="67f",C31="67h",C31="67i",C31="67fhi"),IF(H61&gt;0.1,0,IF(H61&lt;=0.002,1,IF(H61&lt;=0.006,ROUND(H61*'Reference Standards'!$AV$480+'Reference Standards'!$AV$481,2),ROUND(H61^2*'Reference Standards'!$AR$479+H61*'Reference Standards'!$AR$480+'Reference Standards'!$AR$481,2)))),IF(OR(C31="65a",C31="65b",C31="65e",C31="65i",C31="65abei"),IF(H61&gt;0.13,0,IF(H61&lt;=0.003,1,IF(H61&lt;=0.008,ROUND(H61*'Reference Standards'!$AW$480+'Reference Standards'!$AW$481,2),ROUND(H61^2*'Reference Standards'!$AS$479+H61*'Reference Standards'!$AS$480+'Reference Standards'!$AS$481,2)))),IF(C31="68b",IF(H61&gt;0.043,0,IF(H61&lt;=0.004,1,IF(H61&lt;=0.005,0.7,ROUND(H61^2*'Reference Standards'!$AT$479+H61*'Reference Standards'!$AT$480+'Reference Standards'!$AT$481,2)))),IF(OR(C31="69d",C31="69e",C31="69de"),IF(H61&gt;=0.034,0,IF(H61&lt;=0.003,1,IF(H61&lt;=0.006,ROUND(H61*'Reference Standards'!$AV$516+'Reference Standards'!$AV$517,2),ROUND(H61*'Reference Standards'!$AQ$516+'Reference Standards'!$AQ$517,2)))),IF(OR(C31="68a",C31="68c"),IF(H61&gt;0.202,0,IF(H61&lt;=0.003,1,IF(H61&lt;=0.006,ROUND(H61*'Reference Standards'!$AV$516+'Reference Standards'!$AV$517,2),IF(H61&gt;=0.04,ROUND(H61*'Reference Standards'!$AR$516+'Reference Standards'!$AR$517,2),ROUND(H61*'Reference Standards'!$AT$516+'Reference Standards'!$AT$517,2))))),IF(OR(C31="71f",C31="71g"),IF(H61&gt;0.631,0,IF(H61&lt;=0.003,1,IF(H61&lt;=0.006,ROUND(H61*'Reference Standards'!$AV$516+'Reference Standards'!$AV$517,2),IF(H61&gt;=0.17,ROUND(H61*'Reference Standards'!$AS$516+'Reference Standards'!$AS$517,2),ROUND(H61*'Reference Standards'!$AU$516+'Reference Standards'!$AU$517,2))))),IF(C31="71e",IF(H61&gt;1.23,0,IF(H61&lt;=0.004,1,IF(H61&lt;=0.006,ROUND(H61*'Reference Standards'!$AU$554+'Reference Standards'!$AU$555,2),ROUND(H61^2*'Reference Standards'!$AQ$553+H61*'Reference Standards'!$AQ$554+'Reference Standards'!$AQ$555,2)))),IF(C31="67g",IF(H61&gt;0.11,0,IF(H61&lt;=0.006,1,IF(H61&lt;=0.011,ROUND(H61*'Reference Standards'!$AV$554+'Reference Standards'!$AV$555,2),ROUND(H61^2*'Reference Standards'!$AR$553+H61*'Reference Standards'!$AR$554+'Reference Standards'!$AR$555,2)))),IF(C31="65j",IF(H61&gt;0.046,0,IF(H61&lt;=0.007,1,IF(H61&lt;=0.012,ROUND(H61*'Reference Standards'!$AW$554+'Reference Standards'!$AW$555,2),ROUND(H61^2*'Reference Standards'!$AS$553+H61*'Reference Standards'!$AS$554+'Reference Standards'!$AS$555,2)))),IF(C31="66f",IF(H61&gt;0.081,0,IF(H61&lt;=0.008,1,IF(H61&lt;=0.011,ROUND(H61*'Reference Standards'!$AX$554+'Reference Standards'!$AX$555,2),ROUND(H61^2*'Reference Standards'!$AT$553+H61*'Reference Standards'!$AT$554+'Reference Standards'!$AT$555,2)))),IF(OR(C31="71h",C31="71i"),IF(H61&gt;0.37,0,IF(H61&lt;=0.013,1,IF(H61&lt;=0.032,ROUND(H61*'Reference Standards'!$AW$592+'Reference Standards'!$AW$593,2),IF(H61&lt;=0.3,ROUND(H61*'Reference Standards'!$AU$592+'Reference Standards'!$AU$593,2),ROUND(H61*'Reference Standards'!$AQ$592+'Reference Standards'!$AQ$593,2))))),IF(C31="73a",IF(H61&gt;0.448,0,IF(H61&lt;=0.071,1,IF(H61&lt;=0.086,ROUND(H61*'Reference Standards'!$AY$592+'Reference Standards'!$AY$593,2),IF(H61&lt;=0.165,ROUND(H61*'Reference Standards'!$AV$592+'Reference Standards'!$AV$593,2),ROUND(H61*'Reference Standards'!$AT$592+'Reference Standards'!$AT$593,2))))),IF(C31="74b",IF(H61&gt;0.43,0,IF(H61&lt;=0.018,1,IF(H61&lt;=0.019,0.85,IF(H61&lt;=0.02,0.7,ROUND(H61^2*'Reference Standards'!$AR$591+H61*'Reference Standards'!$AR$592+'Reference Standards'!$AR$593,2))))),IF(C31="74a",IF(H61&gt;0.217,0,IF(H61&lt;=0.02,1,IF(H61&lt;=0.033,ROUND(H61*'Reference Standards'!$AX$592+'Reference Standards'!$AX$593,2),ROUND(H61^2*'Reference Standards'!$AS$591+H61*'Reference Standards'!$AS$592+'Reference Standards'!$AS$593,2))))))))))))))))))))))))),"Error")</f>
        <v>N/A</v>
      </c>
      <c r="J61" s="351"/>
      <c r="K61" s="353"/>
      <c r="L61" s="369"/>
      <c r="M61" s="335"/>
      <c r="N61" s="471"/>
      <c r="O61" s="481"/>
    </row>
    <row r="62" spans="1:15" s="2" customFormat="1" ht="15" thickBot="1" x14ac:dyDescent="0.35">
      <c r="A62" s="449"/>
      <c r="B62" s="357"/>
      <c r="C62" s="360"/>
      <c r="D62" s="348"/>
      <c r="E62" s="344" t="s">
        <v>318</v>
      </c>
      <c r="F62" s="345"/>
      <c r="G62" s="144" t="str">
        <f>IF(G29="Ephemeral","Not applicable to ephemeral streams",IF(H62="","N/A",""))</f>
        <v>N/A</v>
      </c>
      <c r="H62" s="156"/>
      <c r="I62" s="142" t="str">
        <f>IFERROR(IF(G29="Ephemeral","N/A",(IF(H62="","N/A",IF(H62&gt;=1281.5,0,IF(H62&lt;=487,ROUND(H62*'Reference Standards'!$AQ$27+'Reference Standards'!$AQ$28,2),ROUND(H62*'Reference Standards'!$AR$27+'Reference Standards'!$AR$28,2)))))),"Error")</f>
        <v>N/A</v>
      </c>
      <c r="J62" s="352"/>
      <c r="K62" s="354"/>
      <c r="L62" s="370"/>
      <c r="M62" s="336"/>
      <c r="N62" s="472"/>
      <c r="O62" s="482"/>
    </row>
    <row r="63" spans="1:15" s="2" customFormat="1" ht="30" customHeight="1" thickBot="1" x14ac:dyDescent="0.35">
      <c r="B63" s="145"/>
      <c r="C63" s="145"/>
      <c r="D63" s="146"/>
      <c r="E63" s="146"/>
      <c r="F63" s="146"/>
      <c r="G63" s="147"/>
      <c r="H63" s="146"/>
      <c r="I63" s="148"/>
      <c r="J63" s="149"/>
      <c r="K63" s="149"/>
      <c r="L63" s="149"/>
      <c r="M63" s="148"/>
    </row>
    <row r="64" spans="1:15" s="2" customFormat="1" ht="26.4" customHeight="1" thickBot="1" x14ac:dyDescent="0.55000000000000004">
      <c r="A64" s="449" t="s">
        <v>244</v>
      </c>
      <c r="B64" s="451" t="s">
        <v>322</v>
      </c>
      <c r="C64" s="452"/>
      <c r="D64" s="452"/>
      <c r="E64" s="452"/>
      <c r="F64" s="452"/>
      <c r="G64" s="452"/>
      <c r="H64" s="452"/>
      <c r="I64" s="452"/>
      <c r="J64" s="452"/>
      <c r="K64" s="452"/>
      <c r="L64" s="452"/>
      <c r="M64" s="452"/>
      <c r="N64" s="452"/>
      <c r="O64" s="453"/>
    </row>
    <row r="65" spans="1:15" s="2" customFormat="1" ht="18.600000000000001" customHeight="1" thickBot="1" x14ac:dyDescent="0.4">
      <c r="A65" s="449"/>
      <c r="B65" s="327" t="s">
        <v>268</v>
      </c>
      <c r="C65" s="328"/>
      <c r="D65" s="329" t="s">
        <v>243</v>
      </c>
      <c r="E65" s="327"/>
      <c r="F65" s="327"/>
      <c r="G65" s="328"/>
      <c r="H65" s="332" t="s">
        <v>269</v>
      </c>
      <c r="I65" s="329"/>
      <c r="J65" s="329"/>
      <c r="K65" s="329"/>
      <c r="L65" s="329"/>
      <c r="M65" s="329"/>
      <c r="N65" s="329"/>
      <c r="O65" s="333"/>
    </row>
    <row r="66" spans="1:15" s="2" customFormat="1" ht="15.6" customHeight="1" x14ac:dyDescent="0.3">
      <c r="A66" s="450"/>
      <c r="B66" s="207" t="s">
        <v>198</v>
      </c>
      <c r="C66" s="209"/>
      <c r="D66" s="206" t="s">
        <v>239</v>
      </c>
      <c r="E66" s="212"/>
      <c r="F66" s="207" t="s">
        <v>201</v>
      </c>
      <c r="G66" s="209" t="s">
        <v>210</v>
      </c>
      <c r="H66" s="334" t="s">
        <v>219</v>
      </c>
      <c r="I66" s="334"/>
      <c r="J66" s="334"/>
      <c r="K66" s="334"/>
      <c r="L66" s="334"/>
      <c r="M66" s="334"/>
      <c r="N66" s="331" t="s">
        <v>210</v>
      </c>
      <c r="O66" s="331"/>
    </row>
    <row r="67" spans="1:15" s="2" customFormat="1" ht="16.2" customHeight="1" x14ac:dyDescent="0.3">
      <c r="A67" s="450"/>
      <c r="B67" s="231"/>
      <c r="C67" s="283"/>
      <c r="D67" s="205" t="s">
        <v>240</v>
      </c>
      <c r="E67" s="213"/>
      <c r="F67" s="208" t="s">
        <v>202</v>
      </c>
      <c r="G67" s="210" t="s">
        <v>210</v>
      </c>
      <c r="H67" s="334" t="s">
        <v>221</v>
      </c>
      <c r="I67" s="334"/>
      <c r="J67" s="334"/>
      <c r="K67" s="334"/>
      <c r="L67" s="334"/>
      <c r="M67" s="334"/>
      <c r="N67" s="330" t="s">
        <v>210</v>
      </c>
      <c r="O67" s="330"/>
    </row>
    <row r="68" spans="1:15" s="2" customFormat="1" ht="15.6" customHeight="1" x14ac:dyDescent="0.3">
      <c r="A68" s="450"/>
      <c r="B68" s="231" t="s">
        <v>300</v>
      </c>
      <c r="C68" s="282"/>
      <c r="D68" s="205" t="s">
        <v>241</v>
      </c>
      <c r="E68" s="213"/>
      <c r="F68" s="208" t="s">
        <v>220</v>
      </c>
      <c r="G68" s="210"/>
      <c r="H68" s="110"/>
      <c r="I68" s="110"/>
      <c r="J68" s="110"/>
      <c r="K68" s="110"/>
      <c r="L68" s="256"/>
      <c r="M68" s="228"/>
      <c r="N68" s="110"/>
      <c r="O68" s="111"/>
    </row>
    <row r="69" spans="1:15" s="2" customFormat="1" ht="15.6" customHeight="1" x14ac:dyDescent="0.3">
      <c r="A69" s="450"/>
      <c r="B69" s="208" t="s">
        <v>200</v>
      </c>
      <c r="C69" s="210" t="s">
        <v>210</v>
      </c>
      <c r="D69" s="205" t="s">
        <v>242</v>
      </c>
      <c r="E69" s="213"/>
      <c r="F69" s="208" t="s">
        <v>238</v>
      </c>
      <c r="G69" s="214"/>
      <c r="H69" s="110"/>
      <c r="I69" s="110"/>
      <c r="J69" s="110"/>
      <c r="K69" s="110"/>
      <c r="L69" s="256"/>
      <c r="M69" s="228"/>
      <c r="N69" s="110"/>
      <c r="O69" s="111"/>
    </row>
    <row r="70" spans="1:15" s="2" customFormat="1" ht="34.799999999999997" customHeight="1" thickBot="1" x14ac:dyDescent="0.35">
      <c r="A70" s="450"/>
      <c r="B70" s="284" t="s">
        <v>237</v>
      </c>
      <c r="C70" s="230" t="s">
        <v>210</v>
      </c>
      <c r="D70" s="204" t="s">
        <v>222</v>
      </c>
      <c r="E70" s="229" t="s">
        <v>210</v>
      </c>
      <c r="F70" s="211" t="s">
        <v>272</v>
      </c>
      <c r="G70" s="215" t="s">
        <v>210</v>
      </c>
      <c r="H70" s="113"/>
      <c r="I70" s="113"/>
      <c r="J70" s="113"/>
      <c r="K70" s="113"/>
      <c r="L70" s="257"/>
      <c r="M70" s="112"/>
      <c r="N70" s="113"/>
      <c r="O70" s="114"/>
    </row>
    <row r="71" spans="1:15" s="2" customFormat="1" ht="26.4" customHeight="1" thickBot="1" x14ac:dyDescent="0.55000000000000004">
      <c r="A71" s="449"/>
      <c r="B71" s="454" t="s">
        <v>323</v>
      </c>
      <c r="C71" s="455"/>
      <c r="D71" s="452"/>
      <c r="E71" s="455"/>
      <c r="F71" s="455"/>
      <c r="G71" s="455"/>
      <c r="H71" s="452"/>
      <c r="I71" s="452"/>
      <c r="J71" s="452"/>
      <c r="K71" s="455"/>
      <c r="L71" s="455"/>
      <c r="M71" s="455"/>
      <c r="N71" s="452"/>
      <c r="O71" s="453"/>
    </row>
    <row r="72" spans="1:15" s="2" customFormat="1" ht="29.4" customHeight="1" thickBot="1" x14ac:dyDescent="0.35">
      <c r="A72" s="449"/>
      <c r="B72" s="115" t="s">
        <v>204</v>
      </c>
      <c r="C72" s="116" t="s">
        <v>205</v>
      </c>
      <c r="D72" s="456" t="s">
        <v>206</v>
      </c>
      <c r="E72" s="457"/>
      <c r="F72" s="457"/>
      <c r="G72" s="117" t="s">
        <v>223</v>
      </c>
      <c r="H72" s="118" t="s">
        <v>51</v>
      </c>
      <c r="I72" s="116" t="s">
        <v>54</v>
      </c>
      <c r="J72" s="458" t="s">
        <v>224</v>
      </c>
      <c r="K72" s="459"/>
      <c r="L72" s="119" t="s">
        <v>225</v>
      </c>
      <c r="M72" s="119" t="s">
        <v>226</v>
      </c>
      <c r="N72" s="120" t="s">
        <v>232</v>
      </c>
      <c r="O72" s="120" t="s">
        <v>233</v>
      </c>
    </row>
    <row r="73" spans="1:15" s="2" customFormat="1" ht="14.4" customHeight="1" x14ac:dyDescent="0.3">
      <c r="A73" s="449"/>
      <c r="B73" s="460" t="s">
        <v>3</v>
      </c>
      <c r="C73" s="121" t="s">
        <v>207</v>
      </c>
      <c r="D73" s="463" t="s">
        <v>299</v>
      </c>
      <c r="E73" s="463"/>
      <c r="F73" s="463"/>
      <c r="G73" s="122"/>
      <c r="H73" s="154"/>
      <c r="I73" s="123" t="str" cm="1">
        <f t="array" ref="I73">IFERROR((IF(H73="","",_xlfn.IFS(H73&gt;=80,0,H73&lt;=40,1,AND(H73&lt;80,H73&gt;=68),ROUND('Reference Standards'!$D$26*H73+'Reference Standards'!$D$27,2),AND(H73&lt;68,H73&gt;40),ROUND('Reference Standards'!$C$26*H73+'Reference Standards'!$C$27,2)))),0)</f>
        <v/>
      </c>
      <c r="J73" s="268" t="str">
        <f>IFERROR(IF(OR(G66="Aa+",G66="A"),IF(I73="","",ROUND(I73*0.5,2)),IF(I73="","",ROUND(I73*0.3333,2))),"")</f>
        <v/>
      </c>
      <c r="K73" s="269" t="str">
        <f>IF(OR(G66="Aa+",G66="A",J75="N/A"),"/0.50","/0.33")</f>
        <v>/0.33</v>
      </c>
      <c r="L73" s="464">
        <f>IFERROR(ROUND(SUM(J73:J75),2),0)</f>
        <v>0</v>
      </c>
      <c r="M73" s="467" t="str">
        <f>IF(L73="","",IF(L73&gt;0.69,"Functioning",IF(L73&gt;0.29,"Functioning At Risk","Not Functioning")))</f>
        <v>Not Functioning</v>
      </c>
      <c r="N73" s="470">
        <f>ROUND(ROUND(AVERAGE(L73:L100),2),2)</f>
        <v>0</v>
      </c>
      <c r="O73" s="480" t="str">
        <f>IF(N73="","",IF(N73&lt;0.3, "Not Functioning",IF(OR(L73&lt;0.7,L76&lt;0.7,L81&lt;0.7,L86&lt;0.7,L93&lt;0.7),"Functioning At Risk",IF(N73&lt;0.7,"Functioning At Risk","Functioning"))))</f>
        <v>Not Functioning</v>
      </c>
    </row>
    <row r="74" spans="1:15" s="2" customFormat="1" ht="14.4" customHeight="1" x14ac:dyDescent="0.3">
      <c r="A74" s="449"/>
      <c r="B74" s="461"/>
      <c r="C74" s="124" t="s">
        <v>208</v>
      </c>
      <c r="D74" s="483" t="s">
        <v>15</v>
      </c>
      <c r="E74" s="483"/>
      <c r="F74" s="483"/>
      <c r="G74" s="125"/>
      <c r="H74" s="155"/>
      <c r="I74" s="126" t="str">
        <f>IFERROR((IF(H74="","",IF(H74&lt;=0,0,IF(H74&gt;=0.95,1,ROUND('Reference Standards'!$C$60*H74+'Reference Standards'!$C$61,2))))),0)</f>
        <v/>
      </c>
      <c r="J74" s="270" t="str">
        <f>IFERROR(IF(OR(G66="Aa+",G66="A"),IF(I74="","",ROUND(I74*0.5,2)),IF(I74="","",ROUND(I74*0.3333,2))),"")</f>
        <v/>
      </c>
      <c r="K74" s="271" t="str">
        <f>IF(OR(G66="Aa+",G66="A",J75="N/A"),"/0.50","/0.33")</f>
        <v>/0.33</v>
      </c>
      <c r="L74" s="465"/>
      <c r="M74" s="468"/>
      <c r="N74" s="471"/>
      <c r="O74" s="481"/>
    </row>
    <row r="75" spans="1:15" s="2" customFormat="1" ht="15" customHeight="1" thickBot="1" x14ac:dyDescent="0.35">
      <c r="A75" s="449"/>
      <c r="B75" s="462"/>
      <c r="C75" s="127" t="s">
        <v>209</v>
      </c>
      <c r="D75" s="408" t="s">
        <v>234</v>
      </c>
      <c r="E75" s="408"/>
      <c r="F75" s="408"/>
      <c r="G75" s="128" t="str">
        <f>IF(G67="Ephemeral","Not applicable to ephemeral streams",IF(G66="Click Here","Reach Description data entry incomplete",IF(OR(G66="Aa+",G66="A"),"Not applicable to selected stream type","")))</f>
        <v>Reach Description data entry incomplete</v>
      </c>
      <c r="H75" s="156"/>
      <c r="I75" s="129" t="str" cm="1">
        <f t="array" ref="I75">IF(G67="Ephemeral","N/A",IF(OR(G66="Aa+",G66="A"),"N/A",_xlfn.IFS(H75="","",H75&lt;=0,0,AND(H75&gt;0,H75&lt;=1),ROUND(H75*'Reference Standards'!$C$93+'Reference Standards'!$C$94,2),H75&gt;1,1)))</f>
        <v/>
      </c>
      <c r="J75" s="272" t="str">
        <f>IFERROR(IF(OR(G66="Aa+",G66="A"),"N/A",IF(I75="N/A","N/A",ROUND(I75*0.3333,2))),"")</f>
        <v/>
      </c>
      <c r="K75" s="273" t="str">
        <f>IF(OR(G66="Aa+",G66="A",J75="N/A"),"N/A","/0.33")</f>
        <v>/0.33</v>
      </c>
      <c r="L75" s="466"/>
      <c r="M75" s="469"/>
      <c r="N75" s="471"/>
      <c r="O75" s="481"/>
    </row>
    <row r="76" spans="1:15" s="2" customFormat="1" ht="14.4" customHeight="1" x14ac:dyDescent="0.3">
      <c r="A76" s="449"/>
      <c r="B76" s="409" t="s">
        <v>4</v>
      </c>
      <c r="C76" s="412" t="s">
        <v>211</v>
      </c>
      <c r="D76" s="415" t="s">
        <v>212</v>
      </c>
      <c r="E76" s="415"/>
      <c r="F76" s="415"/>
      <c r="G76" s="130" t="str">
        <f>IF(G67="Ephemeral","Not applicable to ephemeral streams",IF(C70="Click Here","Reach Description data entry incomplete",IF(C70="Non-bankfull","Not applicable - no bankfull indicators reported","")))</f>
        <v>Reach Description data entry incomplete</v>
      </c>
      <c r="H76" s="154"/>
      <c r="I76" s="131" t="str">
        <f>IF(G67="Ephemeral","N/A",IF(C70="Non-bankfull","N/A",(IF(C70="Click Here","",IF(C70="Bankfull",IF(H76="","",IF(H76&gt;1.714,0,IF(H76&lt;=1,1,ROUND(H76*'Reference Standards'!$K$26+'Reference Standards'!$K$27,2)))),"N/A")))))</f>
        <v/>
      </c>
      <c r="J76" s="274" t="str">
        <f>IFERROR(IF(I76="N/A","N/A",ROUND(I76*(RIGHT(K76,4)),2)),"")</f>
        <v/>
      </c>
      <c r="K76" s="275" t="str">
        <f>IF(I76="N/A","N/A",IF(I80="N/A","/0.50","/0.33"))</f>
        <v>/0.50</v>
      </c>
      <c r="L76" s="416">
        <f>IFERROR(IF(G67="Ephemeral","N/A",ROUND(SUM(J76:J80),2)),0)</f>
        <v>0</v>
      </c>
      <c r="M76" s="419" t="str">
        <f>IF(L76="N/A",L76,IF(L76="","",IF(L76&gt;0.69,"Functioning",IF(L76&gt;0.29,"Functioning At Risk","Not Functioning"))))</f>
        <v>Not Functioning</v>
      </c>
      <c r="N76" s="471"/>
      <c r="O76" s="481"/>
    </row>
    <row r="77" spans="1:15" s="2" customFormat="1" ht="14.4" customHeight="1" x14ac:dyDescent="0.3">
      <c r="A77" s="449"/>
      <c r="B77" s="410"/>
      <c r="C77" s="413"/>
      <c r="D77" s="422" t="s">
        <v>16</v>
      </c>
      <c r="E77" s="422"/>
      <c r="F77" s="422"/>
      <c r="G77" s="132" t="str">
        <f>IF(G67="Ephemeral","Not applicable to ephemeral streams",IF(OR(G66="Click Here",C70="Click Here"),"Reach Description data entry incomplete",IF(C70="","",IF(C70="Bankfull",IF(OR(G66="A",G66="Aa+",G66="B",G66="Bc",G66="C",G66="E"),"","Not applicable to selected stream type"),"Not applicable - no bankfull indicators reported"))))</f>
        <v>Reach Description data entry incomplete</v>
      </c>
      <c r="H77" s="155"/>
      <c r="I77" s="133" t="str" cm="1">
        <f t="array" ref="I77">IFERROR(IF(G67="Ephemeral","N/A",IF(C70="Non-bankfull","N/A",(IF(OR(H77="",H77="N/A"),"",_xlfn.IFS(G66="A",IF(H77&lt;1,0,IF(H77&gt;=2,1,IF(H77&lt;1.4,ROUND(H77*'Reference Standards'!$K$62+'Reference Standards'!$K$63,2),ROUND(H77*'Reference Standards'!$L$62+'Reference Standards'!$L$63,2)))),OR(G66="B",G66="Bc"),IF(H77&lt;1,0,IF(H77&gt;=2,1,IF(H77&lt;1.4,ROUND(H77*'Reference Standards'!$K$96+'Reference Standards'!$K$97,2),ROUND(H77*'Reference Standards'!$L$96+'Reference Standards'!$L$97,2)))),G66="C",IF(H77&lt;1,0,IF(H77&gt;=7.3,1,IF(H77&lt;1.4,ROUND(H77*'Reference Standards'!$K$128+'Reference Standards'!$K$129,2),ROUND(H77*'Reference Standards'!$L$128+'Reference Standards'!$L$129,2)))),G66="E",IF(H77&lt;1,0,IF(H77&gt;=10,1,IF(H77&lt;1.4,ROUND(H77*'Reference Standards'!$K$161+'Reference Standards'!$K$162,2),ROUND(H77*'Reference Standards'!$L$161+'Reference Standards'!$L$162,2))))))))),"Error")</f>
        <v/>
      </c>
      <c r="J77" s="276" t="str">
        <f>IFERROR(IF(I77="N/A","N/A",IF(I80="N/A",ROUND(I77*0.5,2),ROUND(I77*0.3333,2))),"")</f>
        <v/>
      </c>
      <c r="K77" s="277" t="str">
        <f>IF(I77="N/A","N/A",IF(I80="N/A","/0.50","/0.33"))</f>
        <v>/0.50</v>
      </c>
      <c r="L77" s="417"/>
      <c r="M77" s="420"/>
      <c r="N77" s="471"/>
      <c r="O77" s="481"/>
    </row>
    <row r="78" spans="1:15" s="2" customFormat="1" ht="14.4" customHeight="1" x14ac:dyDescent="0.3">
      <c r="A78" s="449"/>
      <c r="B78" s="410"/>
      <c r="C78" s="413"/>
      <c r="D78" s="422" t="s">
        <v>302</v>
      </c>
      <c r="E78" s="422"/>
      <c r="F78" s="422"/>
      <c r="G78" s="132" t="str" cm="1">
        <f t="array" ref="G78">IF(G67="Ephemeral","Not applicable to ephemeral streams",IF(OR(G66="Click Here",C70="Click Here"),"Reach Description data entry incomplete",_xlfn.IFS(C70="","",AND(C70="Bankfull",NOT(OR(G66="A",G66="Aa+",G66="B",G66="Bc",G66="C",G66="E"))),"Substituted for entrenchment ratio due to stream type",AND(C70="Bankfull",OR(G66="A",G66="Aa+",G66="B",G66="Bc",G66="C",G66="E")),"Not applicable when bankfull indicators observed/reported",C70="Non-bankfull","")))</f>
        <v>Reach Description data entry incomplete</v>
      </c>
      <c r="H78" s="155"/>
      <c r="I78" s="133" t="str" cm="1">
        <f t="array" ref="I78">IFERROR(IF(OR(C70="Bankfull",G67="Ephemeral"),"N/A",IF(OR(C70="Non-bankfull",AND(C70="Bankfull",NOT(OR(G66="A",G66="Aa+",G66="B",G66="Bc",G66="C",G66="E")))),_xlfn.IFS(H78="","",H78&gt;=100,0,AND(H78&lt;100,H78&gt;=25),(H78*'Reference Standards'!$N$230+'Reference Standards'!$N$231),AND(H78&lt;25,H78&gt;=10),(H78*'Reference Standards'!$M$230+'Reference Standards'!$M$231),AND(H78&lt;10,H78&gt;=5),(H78*'Reference Standards'!$L$230+'Reference Standards'!$L$231),AND(H78&lt;5,H78&gt;=2),(H78*'Reference Standards'!$K$230+'Reference Standards'!$K$231),H78&lt;2,1),"")),"")</f>
        <v/>
      </c>
      <c r="J78" s="276" t="str">
        <f>IFERROR(IF(OR(I80="",I80="N/A"),IF(I78="N/A","N/A",ROUND(I78*0.5,2)),IF(I78="N/A","N/A",ROUND(I78*0.3333,2))),"")</f>
        <v/>
      </c>
      <c r="K78" s="277" t="str">
        <f>IF(G67="Ephemeral","N/A",IF(J78="N/A","N/A",IF(I80="N/A","/0.50","/0.33")))</f>
        <v>/0.50</v>
      </c>
      <c r="L78" s="417"/>
      <c r="M78" s="420"/>
      <c r="N78" s="471"/>
      <c r="O78" s="481"/>
    </row>
    <row r="79" spans="1:15" s="2" customFormat="1" ht="14.4" customHeight="1" x14ac:dyDescent="0.3">
      <c r="A79" s="449"/>
      <c r="B79" s="410"/>
      <c r="C79" s="413"/>
      <c r="D79" s="473" t="s">
        <v>228</v>
      </c>
      <c r="E79" s="473"/>
      <c r="F79" s="473"/>
      <c r="G79" s="132" t="str">
        <f>IF(G67="Ephemeral","Not applicable to ephemeral streams",IF(C70="Click Here","Reach Description data entry incomplete",IF(C70="Bankfull","Not applicable when bankfull indicators observed/reported","")))</f>
        <v>Reach Description data entry incomplete</v>
      </c>
      <c r="H79" s="155"/>
      <c r="I79" s="133" t="str" cm="1">
        <f t="array" ref="I79">_xlfn.IFS(G67="Ephemeral","N/A",C70="Bankfull","N/A",H79="","",H79&lt;0,1,AND(H79&gt;=0,H79&lt;1),ROUND(H79*'Reference Standards'!$K$263+'Reference Standards'!$K$264,2),AND(H79&gt;=1,H79&lt;=1.3),ROUND(H79*'Reference Standards'!$L$263+'Reference Standards'!$L$264,2),AND(H79&gt;1.3,H79&lt;=5),ROUND('Reference Standards'!$M$263*H79+'Reference Standards'!$M$264,2),H79&gt;5,0)</f>
        <v/>
      </c>
      <c r="J79" s="276" t="str">
        <f>IFERROR(IF(OR(I80="",I80="N/A"),IF(I79="N/A","N/A",ROUND(I79*0.5,2)),IF(I79="N/A","N/A",ROUND(I79*0.3333,2))),"")</f>
        <v/>
      </c>
      <c r="K79" s="277" t="str">
        <f>IF(OR(C70="Bankfull",G67="Ephemeral"),"N/A",IF(I80="N/A","/0.50","/0.33"))</f>
        <v>/0.50</v>
      </c>
      <c r="L79" s="417"/>
      <c r="M79" s="420"/>
      <c r="N79" s="471"/>
      <c r="O79" s="481"/>
    </row>
    <row r="80" spans="1:15" s="2" customFormat="1" ht="15" customHeight="1" thickBot="1" x14ac:dyDescent="0.35">
      <c r="A80" s="449"/>
      <c r="B80" s="411"/>
      <c r="C80" s="414"/>
      <c r="D80" s="159" t="s">
        <v>217</v>
      </c>
      <c r="E80" s="474" t="s">
        <v>35</v>
      </c>
      <c r="F80" s="475"/>
      <c r="G80" s="160" t="str">
        <f>IF(G67="Ephemeral","Not applicable to ephemeral streams",IF(H80="","Optional metric - not reported",""))</f>
        <v>Optional metric - not reported</v>
      </c>
      <c r="H80" s="161"/>
      <c r="I80" s="162" t="str">
        <f>IF(G67="Ephemeral","N/A",IF(H80="","N/A",IF(H80&gt;=1.6,0,IF(H80&lt;=1,1,ROUND('Reference Standards'!$K$194*H80^3+'Reference Standards'!$K$195*H80^2+'Reference Standards'!$K$196*H80+'Reference Standards'!$K$197,2)))))</f>
        <v>N/A</v>
      </c>
      <c r="J80" s="278" t="str">
        <f>IFERROR(IF(I80="N/A","N/A",ROUND(I80*0.3333,2)),"")</f>
        <v>N/A</v>
      </c>
      <c r="K80" s="279" t="str">
        <f>IF(I80="N/A","N/A","/0.33")</f>
        <v>N/A</v>
      </c>
      <c r="L80" s="418"/>
      <c r="M80" s="421"/>
      <c r="N80" s="471"/>
      <c r="O80" s="481"/>
    </row>
    <row r="81" spans="1:15" s="2" customFormat="1" ht="15" customHeight="1" x14ac:dyDescent="0.3">
      <c r="A81" s="450"/>
      <c r="B81" s="476" t="s">
        <v>5</v>
      </c>
      <c r="C81" s="232" t="s">
        <v>213</v>
      </c>
      <c r="D81" s="437" t="s">
        <v>303</v>
      </c>
      <c r="E81" s="437"/>
      <c r="F81" s="437"/>
      <c r="G81" s="235"/>
      <c r="H81" s="154"/>
      <c r="I81" s="238" t="str">
        <f>IF(H81="N/A","",IF(OR(LEFT(C69,2)="65",LEFT(C69,2)="66",LEFT(C69,2)="71"),IF(H81="","",IF(H81&gt;=30,1,IF(H81&lt;13,ROUND('Reference Standards'!$S$29*(H81)+'Reference Standards'!$S$30,2),ROUND('Reference Standards'!$T$29*H81+'Reference Standards'!$T$30,2)))),  IF(H81="","",IF(H81&gt;=16,1,IF(H81&lt;=9,ROUND('Reference Standards'!$U$29*(H81)+'Reference Standards'!$U$30,2),ROUND('Reference Standards'!$V$29*H81+'Reference Standards'!$V$30,2))))))</f>
        <v/>
      </c>
      <c r="J81" s="280" t="str">
        <f>IFERROR(IF(I81="","",ROUND(I81*0.5,2)),"")</f>
        <v/>
      </c>
      <c r="K81" s="281" t="s">
        <v>227</v>
      </c>
      <c r="L81" s="434">
        <f>IFERROR(ROUND(SUM(J81:J85),2),0)</f>
        <v>0</v>
      </c>
      <c r="M81" s="419" t="str">
        <f>IF(L81="","",IF(L81&gt;0.69,"Functioning",IF(L81&gt;0.29,"Functioning At Risk","Not Functioning")))</f>
        <v>Not Functioning</v>
      </c>
      <c r="N81" s="471"/>
      <c r="O81" s="481"/>
    </row>
    <row r="82" spans="1:15" s="2" customFormat="1" ht="14.4" customHeight="1" x14ac:dyDescent="0.3">
      <c r="A82" s="450"/>
      <c r="B82" s="477"/>
      <c r="C82" s="438" t="s">
        <v>214</v>
      </c>
      <c r="D82" s="385" t="s">
        <v>304</v>
      </c>
      <c r="E82" s="385"/>
      <c r="F82" s="385"/>
      <c r="G82" s="236"/>
      <c r="H82" s="155"/>
      <c r="I82" s="239" t="str" cm="1">
        <f t="array" ref="I82">IF(H82="","",_xlfn.IFS(H82&gt;=200,1,AND(H82&lt;200,H82&gt;=100),ROUND(H82*'Reference Standards'!$U$65+'Reference Standards'!$U$66,2),AND(H82&lt;100,H82&gt;=50),ROUND(H82*'Reference Standards'!$T$65+'Reference Standards'!$T$66,2),H82&lt;50,ROUND(H82*'Reference Standards'!$S$65+'Reference Standards'!$S$66,2)))</f>
        <v/>
      </c>
      <c r="J82" s="440" t="str">
        <f>IFERROR(IF(OR(ISBLANK(I82),ISBLANK(I83),ISBLANK(I84),ISBLANK(I85)),"",ROUND((I82*0.125)+(I83*0.125)+(I84*0.125)+(I85*0.125),2)),"")</f>
        <v/>
      </c>
      <c r="K82" s="443" t="s">
        <v>227</v>
      </c>
      <c r="L82" s="435"/>
      <c r="M82" s="420"/>
      <c r="N82" s="471"/>
      <c r="O82" s="481"/>
    </row>
    <row r="83" spans="1:15" s="2" customFormat="1" ht="14.4" customHeight="1" x14ac:dyDescent="0.3">
      <c r="A83" s="450"/>
      <c r="B83" s="477"/>
      <c r="C83" s="438"/>
      <c r="D83" s="385" t="s">
        <v>305</v>
      </c>
      <c r="E83" s="385"/>
      <c r="F83" s="385"/>
      <c r="G83" s="236"/>
      <c r="H83" s="155"/>
      <c r="I83" s="239" t="str">
        <f>IF(H83="","",IF(H83&lt;=0,0,IF(H83&gt;=95,1,ROUND('Reference Standards'!$S$98*H83+'Reference Standards'!$S$99,2))))</f>
        <v/>
      </c>
      <c r="J83" s="441"/>
      <c r="K83" s="444"/>
      <c r="L83" s="435"/>
      <c r="M83" s="420"/>
      <c r="N83" s="471"/>
      <c r="O83" s="481"/>
    </row>
    <row r="84" spans="1:15" s="2" customFormat="1" ht="14.4" customHeight="1" x14ac:dyDescent="0.3">
      <c r="A84" s="450"/>
      <c r="B84" s="477"/>
      <c r="C84" s="438"/>
      <c r="D84" s="385" t="s">
        <v>306</v>
      </c>
      <c r="E84" s="385"/>
      <c r="F84" s="385"/>
      <c r="G84" s="236"/>
      <c r="H84" s="155"/>
      <c r="I84" s="239" t="str" cm="1">
        <f t="array" ref="I84">_xlfn.IFS(H84="","",H84&gt;=80,0,H84&lt;=5,ROUND('Reference Standards'!$S$134*H84+'Reference Standards'!$S$135,2),AND(H84&gt;5,H84&lt;80),ROUND('Reference Standards'!$T$134*H84+'Reference Standards'!$T$135,2))</f>
        <v/>
      </c>
      <c r="J84" s="441"/>
      <c r="K84" s="444"/>
      <c r="L84" s="435"/>
      <c r="M84" s="420"/>
      <c r="N84" s="471"/>
      <c r="O84" s="481"/>
    </row>
    <row r="85" spans="1:15" s="2" customFormat="1" ht="15" customHeight="1" thickBot="1" x14ac:dyDescent="0.35">
      <c r="A85" s="450"/>
      <c r="B85" s="478"/>
      <c r="C85" s="439"/>
      <c r="D85" s="479" t="s">
        <v>307</v>
      </c>
      <c r="E85" s="479"/>
      <c r="F85" s="479"/>
      <c r="G85" s="237"/>
      <c r="H85" s="156"/>
      <c r="I85" s="240" t="str">
        <f>IF(H85="","",IF(H85&gt;9.2,1,ROUND(H85*'Reference Standards'!$S$168+'Reference Standards'!$S$169,2)))</f>
        <v/>
      </c>
      <c r="J85" s="442"/>
      <c r="K85" s="445"/>
      <c r="L85" s="436"/>
      <c r="M85" s="421"/>
      <c r="N85" s="471"/>
      <c r="O85" s="481"/>
    </row>
    <row r="86" spans="1:15" s="2" customFormat="1" ht="14.4" customHeight="1" x14ac:dyDescent="0.3">
      <c r="A86" s="449"/>
      <c r="B86" s="423" t="s">
        <v>6</v>
      </c>
      <c r="C86" s="426" t="s">
        <v>215</v>
      </c>
      <c r="D86" s="376" t="s">
        <v>308</v>
      </c>
      <c r="E86" s="376"/>
      <c r="F86" s="376"/>
      <c r="G86" s="233"/>
      <c r="H86" s="164"/>
      <c r="I86" s="234" t="str" cm="1">
        <f t="array" ref="I86">IF(H86="","",_xlfn.IFS(H86&lt;5,1,AND(H86&gt;=5,H86&lt;15),ROUND('Reference Standards'!$AA$26*H86+'Reference Standards'!$AA$27,2),AND(H86&gt;=15,H86&lt;30),ROUND('Reference Standards'!$AB$26*H86+'Reference Standards'!$AB$27,2),AND(H86&gt;=30,H86&lt;50),IF((ROUND('Reference Standards'!$AC$26*H86+'Reference Standards'!$AC$27,2))&lt;0,0,ROUND('Reference Standards'!$AC$26*H86+'Reference Standards'!$AC$27,2)),H86&gt;=50,0))</f>
        <v/>
      </c>
      <c r="J86" s="378" t="str">
        <f>IFERROR(IF(G67="Ephemeral",IF(OR(I86="",I87="",I88=""),"",ROUND((I86*0.3333)+(I87*0.3333)+(I88*0.3333),2)),IF(OR(I86="",I87="",I88=""),"",ROUND((I86*0.1667)+(I87*0.1667)+(I88*0.1667),2))),"")</f>
        <v/>
      </c>
      <c r="K86" s="381" t="str">
        <f>IF(G67="Ephemeral","/1.00","/0.50")</f>
        <v>/0.50</v>
      </c>
      <c r="L86" s="431">
        <f>IFERROR(IF(G67="Ephemeral",ROUND(J86,2),ROUND(SUM(J86:J92),2)),0)</f>
        <v>0</v>
      </c>
      <c r="M86" s="446" t="str">
        <f>IF(L86="","",IF(L86&gt;0.69,"Functioning",IF(L86&gt;0.29,"Functioning At Risk","Not Functioning")))</f>
        <v>Not Functioning</v>
      </c>
      <c r="N86" s="471"/>
      <c r="O86" s="481"/>
    </row>
    <row r="87" spans="1:15" s="2" customFormat="1" ht="14.4" customHeight="1" x14ac:dyDescent="0.3">
      <c r="A87" s="449"/>
      <c r="B87" s="424"/>
      <c r="C87" s="427"/>
      <c r="D87" s="383" t="s">
        <v>309</v>
      </c>
      <c r="E87" s="383"/>
      <c r="F87" s="383"/>
      <c r="G87" s="176"/>
      <c r="H87" s="155"/>
      <c r="I87" s="135" t="str">
        <f>IF(H87="","",IF(H87&gt;=30,0,IF(H87&lt;=0,1,ROUND(H87*'Reference Standards'!$AA$61+'Reference Standards'!$AA$62,2))))</f>
        <v/>
      </c>
      <c r="J87" s="378"/>
      <c r="K87" s="381"/>
      <c r="L87" s="432"/>
      <c r="M87" s="447"/>
      <c r="N87" s="471"/>
      <c r="O87" s="481"/>
    </row>
    <row r="88" spans="1:15" s="2" customFormat="1" ht="14.4" customHeight="1" thickBot="1" x14ac:dyDescent="0.35">
      <c r="A88" s="449"/>
      <c r="B88" s="424"/>
      <c r="C88" s="428"/>
      <c r="D88" s="372" t="s">
        <v>23</v>
      </c>
      <c r="E88" s="372"/>
      <c r="F88" s="372"/>
      <c r="G88" s="177"/>
      <c r="H88" s="155"/>
      <c r="I88" s="135" t="str" cm="1">
        <f t="array" ref="I88">IFERROR(_xlfn.IFS(H88="","",H88&lt;=7,1,AND(H88&gt;7,H88&lt;=10),ROUND('Reference Standards'!$AA$96*H88+'Reference Standards'!$AA$97,2),AND(H88&gt;10,H88&lt;=17),ROUND('Reference Standards'!$AB$96*H88+'Reference Standards'!$AB$97,2),AND(H88&gt;17,H88&lt;=32),ROUND('Reference Standards'!$AC$96*H88+'Reference Standards'!$AC$97,2),H88&gt;32,0),"")</f>
        <v/>
      </c>
      <c r="J88" s="429"/>
      <c r="K88" s="430"/>
      <c r="L88" s="432"/>
      <c r="M88" s="447"/>
      <c r="N88" s="471"/>
      <c r="O88" s="481"/>
    </row>
    <row r="89" spans="1:15" s="2" customFormat="1" ht="14.4" customHeight="1" x14ac:dyDescent="0.3">
      <c r="A89" s="449"/>
      <c r="B89" s="424"/>
      <c r="C89" s="373" t="s">
        <v>216</v>
      </c>
      <c r="D89" s="376" t="s">
        <v>310</v>
      </c>
      <c r="E89" s="376"/>
      <c r="F89" s="376"/>
      <c r="G89" s="163" t="str">
        <f>IF(G67="Ephemeral","Not applicable to ephemeral streams","")</f>
        <v/>
      </c>
      <c r="H89" s="155"/>
      <c r="I89" s="135" t="str">
        <f>IF(G67="Ephemeral","N/A",IF(OR(G70="Click Here",H89=""),"",IF(H89&gt;0.1,1,IF(H89&lt;=0.01,0,ROUND(H89*'Reference Standards'!$AA$128+'Reference Standards'!$AA$129,2)))))</f>
        <v/>
      </c>
      <c r="J89" s="377" t="str" cm="1">
        <f t="array" ref="J89">IFERROR(_xlfn.IFS(G67="Ephemeral","N/A",C70="Bankfull",ROUND(SUM((I89*0.125),(I90*0.125),(I91*0.125),(I92*0.125)),2),C70="Non-bankfull",ROUND(SUM((I89*0.16667),(I90*0.16667),(I91*0.16667)),2)),"")</f>
        <v/>
      </c>
      <c r="K89" s="380" t="str">
        <f>IF(G67="Ephemeral","N/A","/0.50")</f>
        <v>/0.50</v>
      </c>
      <c r="L89" s="432"/>
      <c r="M89" s="447"/>
      <c r="N89" s="471"/>
      <c r="O89" s="481"/>
    </row>
    <row r="90" spans="1:15" s="2" customFormat="1" ht="14.4" customHeight="1" x14ac:dyDescent="0.3">
      <c r="A90" s="449"/>
      <c r="B90" s="424"/>
      <c r="C90" s="374"/>
      <c r="D90" s="383" t="s">
        <v>311</v>
      </c>
      <c r="E90" s="383"/>
      <c r="F90" s="383"/>
      <c r="G90" s="134" t="str">
        <f>IF(G67="Ephemeral","Not applicable to ephemeral streams","")</f>
        <v/>
      </c>
      <c r="H90" s="155"/>
      <c r="I90" s="135" t="str">
        <f>IF(G67="Ephemeral","N/A",IF(H90="","",IF(LEFT(C69,2)="67",IF(AND(H90&gt;=45,H90&lt;=65),1,IF(OR(H90&lt;=20,H90&gt;=90),0,IF(H90&lt;45,ROUND(H90*'Reference Standards'!$AA$230+'Reference Standards'!$AA$231,2),ROUND(H90*'Reference Standards'!$AB$230+'Reference Standards'!$AB$231,2)))),IF(OR(LEFT(C69,2)="68",LEFT(C69,2)="69",LEFT(C69,2)="71"),IF(AND(H90&gt;=30,H90&lt;=50),1,IF(OR(H90&lt;=10,H90&gt;=70),0,IF(H90&lt;30,ROUND(H90*'Reference Standards'!$AA$264+'Reference Standards'!$AA$265,2),ROUND(H90*'Reference Standards'!$AB$264+'Reference Standards'!$AB$265,2)))),IF(LEFT(C69,2)="66",IF(AND(H90&gt;=20,H90&lt;=45),1,IF(OR(H90&lt;=0,H90&gt;=90),0,IF(H90&lt;20,ROUND(H90*'Reference Standards'!$AA$197+'Reference Standards'!$AA$198,2),ROUND(H90*'Reference Standards'!$AB$197+'Reference Standards'!$AB$198,2)))),IF(OR(LEFT(C69,2)="65",LEFT(C69,2)="74",LEFT(C69,2)="73"),IF(AND(H90&gt;=20,H90&lt;=30),1,IF(OR(H90&lt;=0,H90&gt;=50),0,IF(H90&lt;20,ROUND(H90*'Reference Standards'!$AA$162+'Reference Standards'!$AA$163,2),ROUND(H90*'Reference Standards'!$AB$162+'Reference Standards'!$AB$163,2))))))))))</f>
        <v/>
      </c>
      <c r="J90" s="378"/>
      <c r="K90" s="381"/>
      <c r="L90" s="432"/>
      <c r="M90" s="447"/>
      <c r="N90" s="471"/>
      <c r="O90" s="481"/>
    </row>
    <row r="91" spans="1:15" s="2" customFormat="1" ht="14.4" customHeight="1" x14ac:dyDescent="0.3">
      <c r="A91" s="449"/>
      <c r="B91" s="424"/>
      <c r="C91" s="374"/>
      <c r="D91" s="383" t="s">
        <v>229</v>
      </c>
      <c r="E91" s="383"/>
      <c r="F91" s="383"/>
      <c r="G91" s="134" t="str">
        <f>IF(G67="Ephemeral","Not applicable to ephemeral streams","")</f>
        <v/>
      </c>
      <c r="H91" s="155"/>
      <c r="I91" s="135" t="str">
        <f>IF(G67="Ephemeral","N/A",IF(H91="","",IF(ISNUMBER(H91),IF(G68&lt;=2,IF(AND(H91&gt;=3,H91&lt;=5),1,IF(OR(H91&lt;=1,H91&gt;=7),0,IF(H91&lt;3,ROUND(H91*'Reference Standards'!$AA$299+'Reference Standards'!$AA$300,2),ROUND(H91*'Reference Standards'!$AB$299+'Reference Standards'!$AB$300,2)))),IF(H91&lt;=2.5,1,IF(H91&gt;=5.8,0,ROUND(H91*'Reference Standards'!$AA$331+'Reference Standards'!$AA$332,2)))))))</f>
        <v/>
      </c>
      <c r="J91" s="378"/>
      <c r="K91" s="381"/>
      <c r="L91" s="432"/>
      <c r="M91" s="447"/>
      <c r="N91" s="471"/>
      <c r="O91" s="481"/>
    </row>
    <row r="92" spans="1:15" s="2" customFormat="1" ht="15" customHeight="1" thickBot="1" x14ac:dyDescent="0.35">
      <c r="A92" s="449"/>
      <c r="B92" s="425"/>
      <c r="C92" s="375"/>
      <c r="D92" s="372" t="s">
        <v>218</v>
      </c>
      <c r="E92" s="372"/>
      <c r="F92" s="372"/>
      <c r="G92" s="136" t="str">
        <f>IF(G67="Ephemeral","Not applicable to ephemeral streams",IF(C70="Click Here","Reach Description data entry incomplete",IF(C70="Non-bankfull","Not applicable - no bankfull indicators reported","")))</f>
        <v>Reach Description data entry incomplete</v>
      </c>
      <c r="H92" s="156"/>
      <c r="I92" s="137" t="str">
        <f>IF(G67="Ephemeral","N/A",IF(C70="Click Here","",(IF(C70="Bankfull",IF(H92="","",IF(H92&gt;=2.4,1,IF(H92&lt;=1,0,IF(H92&lt;2.4,ROUND(H92*'Reference Standards'!$AA$363+'Reference Standards'!$AA$364,2))))),"N/A"))))</f>
        <v/>
      </c>
      <c r="J92" s="379"/>
      <c r="K92" s="382"/>
      <c r="L92" s="433"/>
      <c r="M92" s="448"/>
      <c r="N92" s="471"/>
      <c r="O92" s="481"/>
    </row>
    <row r="93" spans="1:15" s="2" customFormat="1" ht="14.4" customHeight="1" x14ac:dyDescent="0.3">
      <c r="A93" s="449"/>
      <c r="B93" s="355" t="s">
        <v>203</v>
      </c>
      <c r="C93" s="358" t="s">
        <v>7</v>
      </c>
      <c r="D93" s="138" t="s">
        <v>13</v>
      </c>
      <c r="E93" s="361" t="s">
        <v>230</v>
      </c>
      <c r="F93" s="362"/>
      <c r="G93" s="178" t="str">
        <f>IF(G67="Ephemeral","Not applicable to ephemeral streams","")</f>
        <v/>
      </c>
      <c r="H93" s="154"/>
      <c r="I93" s="139" t="str">
        <f>IF(G67="Ephemeral","N/A",IF(NOT(H93=""),IF(H93&lt;32,ROUND('Reference Standards'!$AI$28*H93+'Reference Standards'!$AI$29,2),ROUND('Reference Standards'!$AJ$28*H93+'Reference Standards'!$AJ$29,2)),IF(OR(NOT(H94=""),NOT(H95=""),NOT(H96="")),"N/A","")))</f>
        <v/>
      </c>
      <c r="J93" s="363" t="str">
        <f>IFERROR(IF(G67="Ephemeral","N/A",IF(J97="N/A",ROUND(AVERAGE(I93:I96),2),ROUND(AVERAGE(I93:I96)*0.5,2))),"")</f>
        <v/>
      </c>
      <c r="K93" s="366" t="str">
        <f>IF(G67="Ephemeral","N/A",IF(J97="N/A","/1.00","/0.50"))</f>
        <v>/1.00</v>
      </c>
      <c r="L93" s="369">
        <f>IFERROR(IF(G67="Ephemeral","N/A",ROUND(SUM(J93:J100),2)),0)</f>
        <v>0</v>
      </c>
      <c r="M93" s="335" t="str">
        <f>IF(G67="Ephemeral","N/A",IF(L93="",L93,IF(L93&gt;0.69,"Functioning",IF(L93&gt;0.29,"Functioning At Risk","Not Functioning"))))</f>
        <v>Not Functioning</v>
      </c>
      <c r="N93" s="471"/>
      <c r="O93" s="481"/>
    </row>
    <row r="94" spans="1:15" s="2" customFormat="1" ht="14.4" customHeight="1" x14ac:dyDescent="0.3">
      <c r="A94" s="449"/>
      <c r="B94" s="356"/>
      <c r="C94" s="359"/>
      <c r="D94" s="337" t="s">
        <v>231</v>
      </c>
      <c r="E94" s="339" t="s">
        <v>312</v>
      </c>
      <c r="F94" s="340"/>
      <c r="G94" s="341" t="str">
        <f>IF(G67="Ephemeral","Not applicable to ephemeral streams",IF(NOT(H93=""),"Total TMI Score entered, partial TMI data not included in Parameter Score","Optional approach - default metric is Total TMI Score"))</f>
        <v>Optional approach - default metric is Total TMI Score</v>
      </c>
      <c r="H94" s="155"/>
      <c r="I94" s="141" t="str">
        <f>IFERROR(IF(G67="Ephemeral","N/A",(IF(NOT(H93=""),"N/A",IF(H94="","N/A",IF(AND(C69="74b",G69&lt;=2),IF(H94&lt;0,0,IF(H94&gt;15.6,0.69,ROUND('Reference Standards'!$AI$66*H94^2+'Reference Standards'!$AI$67*H94+'Reference Standards'!$AI$68,2))),IF(AND(OR(C69="65a",C69="65b",C69="65e",C69="65i",C69="65abei"),G69&lt;=2),IF(H94&lt;0,0,IF(H94&gt;=20,0.69,ROUND('Reference Standards'!$AJ$66*H94^2+'Reference Standards'!$AJ$67*H94+'Reference Standards'!$AJ$68,2))),IF(OR(AND(C69="74a",G69&gt;2,N66="January - June"),AND(C69="71i",G69&gt;2,N67="SQBANK")),IF(H94&lt;0,0,IF(H94&gt;24.7,0.69,ROUND('Reference Standards'!$AK$66*H94^2+'Reference Standards'!$AK$67*H94+'Reference Standards'!$AK$68,2))),IF(OR(C69="74b",OR(C69="65a",C69="65b",C69="65e",C69="65i",C69="65abei")),IF(H94&lt;0,0,IF(H94&gt;32.7,0.69,ROUND('Reference Standards'!$AL$66*H94^2+'Reference Standards'!$AL$67*H94+'Reference Standards'!$AL$68,2))),IF(AND(C69="68b",G69&gt;2),IF(H94&lt;0,0,IF(H94&gt;41.2,0.69,ROUND('Reference Standards'!$AM$66*H94^2+'Reference Standards'!$AM$67*H94+'Reference Standards'!$AM$68,2))),IF(OR(AND(C69="71i",G69&lt;=2),AND(OR(C69="68c",C69="68d"),N66="January - June")),IF(H94&lt;0,0,IF(H94&gt;49.2,0.69,ROUND('Reference Standards'!$AI$106*H94^2+'Reference Standards'!$AI$107*H94+'Reference Standards'!$AI$108,2))),IF(OR(AND(C69="68a",N66="January - June"),AND(OR(C69="68c",C69="68d"),N66="July - December")),IF(H94&lt;0,0,IF(H94&gt;53.4,0.69,ROUND('Reference Standards'!$AJ$106*H94^2+'Reference Standards'!$AJ$107*H94+'Reference Standards'!$AJ$108,2))),IF(OR(AND(C69="71i",G69&gt;2,N67="SQKICK"),AND(OR(C69="67f",C69="67h",C69="67i",C69="67fhi",C69="67g"),G69&lt;=2),C69="65j"),IF(H94&lt;0,0,IF(H94&gt;57.8,0.69,ROUND('Reference Standards'!$AK$106*H94^2+'Reference Standards'!$AK$107*H94+'Reference Standards'!$AK$108,2))),IF(OR(AND(C69="74a",G69&gt;2,N66="July - December"),AND(OR(C69="67f",C69="67h",C69="67i",C69="67fhi",C69="67g"),G69&gt;2),C69="69e",C69="69d",C69="69de"),IF(H94&lt;0,0,IF(H94&gt;62.5,0.69,ROUND('Reference Standards'!$AL$106*H94^2+'Reference Standards'!$AL$107*H94+'Reference Standards'!$AL$108,2))),IF(OR(C69="66d",C69="66e",C69="66i",C69="66k",C69="66ik",C69="71e",C69="71f",C69="71g",C69="71h"),IF(H94&lt;0,0,IF(H94&gt;66.5,0.69,ROUND('Reference Standards'!$AM$106*H94^2+'Reference Standards'!$AM$107*H94+'Reference Standards'!$AM$108,2))),IF(OR(C69="66f",C69="66g",C69="66j",AND(C69="68a",N66="July - December")),IF(H94&lt;0,0,IF(H94&gt;69,0.69,ROUND('Reference Standards'!$AN$106*H94^2+'Reference Standards'!$AN$107*H94+'Reference Standards'!$AN$108,2)))))))))))))))))),"Error")</f>
        <v>N/A</v>
      </c>
      <c r="J94" s="364"/>
      <c r="K94" s="367"/>
      <c r="L94" s="369"/>
      <c r="M94" s="335"/>
      <c r="N94" s="471"/>
      <c r="O94" s="481"/>
    </row>
    <row r="95" spans="1:15" s="2" customFormat="1" ht="14.4" customHeight="1" x14ac:dyDescent="0.3">
      <c r="A95" s="449"/>
      <c r="B95" s="356"/>
      <c r="C95" s="359"/>
      <c r="D95" s="337"/>
      <c r="E95" s="339" t="s">
        <v>313</v>
      </c>
      <c r="F95" s="340"/>
      <c r="G95" s="342"/>
      <c r="H95" s="155"/>
      <c r="I95" s="141" t="str">
        <f>IFERROR(IF(G67="Ephemeral","N/A",IF(NOT(H93=""),"N/A",IF(H95="","N/A",IF(AND(C69="74b",G69&lt;=2),IF(H95&lt;0,0,IF(H95&gt;15.6,0.69,ROUND('Reference Standards'!$AI$66*H95^2+'Reference Standards'!$AI$67*H95+'Reference Standards'!$AI$68,2))),IF(AND(OR(C69="65a",C69="65b",C69="65e",C69="65i",C69="65abei"),G69&lt;=2),IF(H95&lt;0,0,IF(H95&gt;=20,0.69,ROUND('Reference Standards'!$AJ$66*H95^2+'Reference Standards'!$AJ$67*H95+'Reference Standards'!$AJ$68,2))),IF(OR(AND(C69="74a",G69&gt;2,N66="January - June"),AND(C69="71i",G69&gt;2,N67="SQBANK")),IF(H95&lt;0,0,IF(H95&gt;24.7,0.69,ROUND('Reference Standards'!$AK$66*H95^2+'Reference Standards'!$AK$67*H95+'Reference Standards'!$AK$68,2))),IF(OR(C69="74b",C69="65a",C69="65b",C69="65e",C69="65i",C69="65abei"),IF(H95&lt;0,0,IF(H95&gt;32.7,0.69,ROUND('Reference Standards'!$AL$66*H95^2+'Reference Standards'!$AL$67*H95+'Reference Standards'!$AL$68,2))),IF(AND(C69="68b",G69&gt;2),IF(H95&lt;0,0,IF(H95&gt;41.2,0.69,ROUND('Reference Standards'!$AM$66*H95^2+'Reference Standards'!$AM$67*H95+'Reference Standards'!$AM$68,2))),IF(OR(AND(C69="71i",G69&lt;=2),AND(OR(C69="68c",C69="68d"),N66="January - June")),IF(H95&lt;0,0,IF(H95&gt;49.2,0.69,ROUND('Reference Standards'!$AI$106*H95^2+'Reference Standards'!$AI$107*H95+'Reference Standards'!$AI$108,2))),IF(OR(AND(C69="68a",N66="January - June"),AND(OR(C69="68c",C69="68d"),N66="July - December")),IF(H95&lt;0,0,IF(H95&gt;53.4,0.69,ROUND('Reference Standards'!$AJ$106*H95^2+'Reference Standards'!$AJ$107*H95+'Reference Standards'!$AJ$108,2))),IF(OR(AND(C69="71i",G69&gt;2,N67="SQKICK"),AND(OR(C69="67f",C69="67h",C69="67i",C69="67fhi",C69="67g"),G69&lt;=2),C69="65j"),IF(H95&lt;0,0,IF(H95&gt;57.8,0.69,ROUND('Reference Standards'!$AK$106*H95^2+'Reference Standards'!$AK$107*H95+'Reference Standards'!$AK$108,2))),IF(OR(AND(C69="74a",G69&gt;2,N66="July - December"),AND(OR(C69="67f",C69="67h",C69="67i",C69="67fhi",C69="67g"),G69&gt;2),C69="69d",C69="69e",C69="69de"),IF(H95&lt;0,0,IF(H95&gt;62.5,0.69,ROUND('Reference Standards'!$AL$106*H95^2+'Reference Standards'!$AL$107*H95+'Reference Standards'!$AL$108,2))),IF(OR(C69="66d",C69="66e",C69="66i",C69="66k",C69="66ik",C69="71e",C69="71f",C69="71g",C69="71h"),IF(H95&lt;0,0,IF(H95&gt;66.5,0.69,ROUND('Reference Standards'!$AM$106*H95^2+'Reference Standards'!$AM$107*H95+'Reference Standards'!$AM$108,2))),IF(OR(C69="66f",C69="66g",C69="66j",AND(C69="68a",N66="July - December")),IF(H95&lt;0,0,IF(H95&gt;69,0.69,ROUND('Reference Standards'!$AN$106*H95^2+'Reference Standards'!$AN$107*H95+'Reference Standards'!$AN$108,2))))))))))))))))),"Error")</f>
        <v>N/A</v>
      </c>
      <c r="J95" s="364"/>
      <c r="K95" s="367"/>
      <c r="L95" s="369"/>
      <c r="M95" s="335"/>
      <c r="N95" s="471"/>
      <c r="O95" s="481"/>
    </row>
    <row r="96" spans="1:15" s="2" customFormat="1" ht="15" customHeight="1" thickBot="1" x14ac:dyDescent="0.35">
      <c r="A96" s="449"/>
      <c r="B96" s="356"/>
      <c r="C96" s="360"/>
      <c r="D96" s="338"/>
      <c r="E96" s="344" t="s">
        <v>314</v>
      </c>
      <c r="F96" s="345"/>
      <c r="G96" s="343"/>
      <c r="H96" s="156"/>
      <c r="I96" s="142" t="str">
        <f>IFERROR(IF(G67="Ephemeral","N/A",(IF(NOT(H93=""),"N/A",IF(H96="","N/A",IF(AND(C69="74b",G69&lt;=2),IF(H96&lt;0,0,IF(H96&gt;15.6,0.69,ROUND('Reference Standards'!$AI$66*H96^2+'Reference Standards'!$AI$67*H96+'Reference Standards'!$AI$68,2))),IF(AND(OR(C69="65a",C69="65b",C69="65e",C69="65i",C69="65abei"),G69&lt;=2),IF(H96&lt;0,0,IF(H96&gt;=20,0.69,ROUND('Reference Standards'!$AJ$66*H96^2+'Reference Standards'!$AJ$67*H96+'Reference Standards'!$AJ$68,2))),IF(OR(AND(C69="74a",G69&gt;2,N66="January - June"),AND(C69="71i",G69&gt;2,N67="SQBANK")),IF(H96&lt;0,0,IF(H96&gt;24.7,0.69,ROUND('Reference Standards'!$AK$66*H96^2+'Reference Standards'!$AK$67*H96+'Reference Standards'!$AK$68,2))),IF(OR(C69="74b",C69="65a",C69="65b",C69="65e",C69="65i",C69="65abei"),IF(H96&lt;0,0,IF(H96&gt;32.7,0.69,ROUND('Reference Standards'!$AL$66*H96^2+'Reference Standards'!$AL$67*H96+'Reference Standards'!$AL$68,2))),IF(AND(C69="68b",G69&gt;2),IF(H96&lt;0,0,IF(H96&gt;41.2,0.69,ROUND('Reference Standards'!$AM$66*H96^2+'Reference Standards'!$AM$67*H96+'Reference Standards'!$AM$68,2))),IF(OR(AND(C69="71i",G69&lt;=2),AND(OR(C69="68c",C69="68d"),N66="January - June")),IF(H96&lt;0,0,IF(H96&gt;49.2,0.69,ROUND('Reference Standards'!$AI$106*H96^2+'Reference Standards'!$AI$107*H96+'Reference Standards'!$AI$108,2))),IF(OR(AND(C69="68a",N66="January - June"),AND(OR(C69="68c",C69="68d"),N66="July - December")),IF(H96&lt;0,0,IF(H96&gt;53.4,0.69,ROUND('Reference Standards'!$AJ$106*H96^2+'Reference Standards'!$AJ$107*H96+'Reference Standards'!$AJ$108,2))),IF(OR(AND(C69="71i",G69&gt;2,N67="SQKICK"),AND(OR(C69="67f",C69="67h",C69="67i",C69="67fhi",C69="67g"),G69&lt;=2),C69="65j"),IF(H96&lt;0,0,IF(H96&gt;57.8,0.69,ROUND('Reference Standards'!$AK$106*H96^2+'Reference Standards'!$AK$107*H96+'Reference Standards'!$AK$108,2))),IF(OR(AND(C69="74a",G69&gt;2,N66="July - December"),AND(OR(C69="67f",C69="67h",C69="67i",C69="67fhi",C69="67g"),G69&gt;2),C69="69d",C69="69e",C69="69de"),IF(H96&lt;0,0,IF(H96&gt;62.5,0.69,ROUND('Reference Standards'!$AL$106*H96^2+'Reference Standards'!$AL$107*H96+'Reference Standards'!$AL$108,2))),IF(OR(C69="66d",C69="66e",C69="66i",C69="66k",C69="66ik",C69="71e",C69="71f",C69="71g",C69="71h"),IF(H96&lt;0,0,IF(H96&gt;66.5,0.69,ROUND('Reference Standards'!$AM$106*H96^2+'Reference Standards'!$AM$107*H96+'Reference Standards'!$AM$108,2))),IF(OR(C69="66f",C69="66g",C69="66j",AND(C69="68a",N66="July - December")),IF(H96&lt;0,0,IF(H96&gt;69,0.69,ROUND('Reference Standards'!$AN$106*H96^2+'Reference Standards'!$AN$107*H96+'Reference Standards'!$AN$108,2)))))))))))))))))),"Error")</f>
        <v>N/A</v>
      </c>
      <c r="J96" s="365"/>
      <c r="K96" s="368"/>
      <c r="L96" s="369"/>
      <c r="M96" s="335"/>
      <c r="N96" s="471"/>
      <c r="O96" s="481"/>
    </row>
    <row r="97" spans="1:15" s="2" customFormat="1" ht="14.4" customHeight="1" x14ac:dyDescent="0.3">
      <c r="A97" s="449"/>
      <c r="B97" s="356"/>
      <c r="C97" s="371" t="s">
        <v>8</v>
      </c>
      <c r="D97" s="346" t="s">
        <v>319</v>
      </c>
      <c r="E97" s="349" t="s">
        <v>315</v>
      </c>
      <c r="F97" s="350"/>
      <c r="G97" s="158" t="str">
        <f>IF(G67="Ephemeral","Not applicable to ephemeral streams",IF(H97="","N/A",""))</f>
        <v>N/A</v>
      </c>
      <c r="H97" s="164"/>
      <c r="I97" s="143" t="str">
        <f>IF(G67="Ephemeral","N/A",(IF(OR(C69="Click Here",N66="Click Here"),"N/A",IF(H97="","N/A",IF(OR(C69="65abei",C69="65a",C69="65b",C69="65e",C69="65i",C69="65j",C69="66d",C69="66e",C69="66ik",C69="66i",C69="66k",C69="66f",C69="66g",C69="66j",C69="68a",C69="69de",C69="69d",C69="69e",C69="74b",AND(OR(C69="67f",C69="67h",C69="67i",C69="67fhi",C69="67g"),G69&lt;=2),AND(OR(C69="68c",C69="68d"),N66="January - June")),IF(H97&gt;93,0,IF(H97&lt;13,1,ROUND('Reference Standards'!$AQ$66*H97^2+'Reference Standards'!$AQ$67*H97+'Reference Standards'!$AQ$68,2))),IF(OR(AND(OR(C69="67f",C69="67h",C69="67i",C69="67fhi",C69="67g",C69="71f",C69="71g",C69="71h"),G69&gt;2),AND(OR(C69="68c",C69="68d"),N66="July - December"),C69="73a",C69="73b"),IF(H97&gt;94,0,IF(H97&lt;17,1,ROUND('Reference Standards'!$AR$66*H97^2+'Reference Standards'!$AR$67*H97+'Reference Standards'!$AR$68,2))),IF(OR(AND(OR(C69="68b",C69="71i"),G69&gt;2),C69="71e"),IF(H97&gt;91,0,IF(H97&lt;24,1,ROUND('Reference Standards'!$AS$66*H97^2+'Reference Standards'!$AS$67*H97+'Reference Standards'!$AS$68,2))),IF(OR(AND(OR(C69="71f",C69="71g",C69="71h",C69="71i"),G69&lt;=2),AND(C69="74a",G69&gt;2)),IF(H97&gt;95,0,IF(H97&lt;=36,1,ROUND('Reference Standards'!$AT$66*H97^2+'Reference Standards'!$AT$67*H97+'Reference Standards'!$AT$68,2)))))))))))</f>
        <v>N/A</v>
      </c>
      <c r="J97" s="351" t="str">
        <f>IFERROR(IF(G67="Ephemeral","N/A",IF(OR(I97="N/A",I98="N/A",I99="N/A",I100="N/A"),"N/A",ROUND(AVERAGE(I97:I100)*0.5,2))),"")</f>
        <v>N/A</v>
      </c>
      <c r="K97" s="353" t="str">
        <f>IF(G67="Ephemeral","N/A",IF(J97="N/A","N/A","/0.50"))</f>
        <v>N/A</v>
      </c>
      <c r="L97" s="369"/>
      <c r="M97" s="335"/>
      <c r="N97" s="471"/>
      <c r="O97" s="481"/>
    </row>
    <row r="98" spans="1:15" s="2" customFormat="1" ht="14.4" customHeight="1" x14ac:dyDescent="0.3">
      <c r="A98" s="449"/>
      <c r="B98" s="356"/>
      <c r="C98" s="359"/>
      <c r="D98" s="347"/>
      <c r="E98" s="339" t="s">
        <v>316</v>
      </c>
      <c r="F98" s="340"/>
      <c r="G98" s="140" t="str">
        <f>IF(G67="Ephemeral","Not applicable to ephemeral streams",IF(H98="","N/A",""))</f>
        <v>N/A</v>
      </c>
      <c r="H98" s="155"/>
      <c r="I98" s="141" t="str">
        <f>IFERROR(IF(G67="Ephemeral","N/A",(IF(OR(C69="Click Here",N66="Click Here"),"N/A",IF(H98="","N/A",IF(ISNUMBER(G69),IF(OR(C69="66e",C69="66f",C69="66g"),IF(H98&gt;=0.61,0,IF(H98&lt;=0.01,1,IF(H98&lt;=0.06,ROUND(H98*'Reference Standards'!$AS$212+'Reference Standards'!$AS$213,2),ROUND(H98^2*'Reference Standards'!$AQ$211+H98*'Reference Standards'!$AQ$212+'Reference Standards'!$AQ$213,2)))),IF(C69="68b",IF(H98&gt;=1.1,0,IF(H98&lt;=0.17,1,IF(H98&lt;=0.22,ROUND(H98*'Reference Standards'!$AT$212+'Reference Standards'!$AT$213,2),ROUND(H98^2*'Reference Standards'!$AR$211+H98*'Reference Standards'!$AR$212+'Reference Standards'!$AR$213,2)))),IF(G69&lt;=2.5,IF(OR(C69="69e",C69="69e"),IF(H98&gt;=0.22,0,IF(H98&lt;=0.01,1,ROUND(H98^2*'Reference Standards'!$AQ$103+H98*'Reference Standards'!$AQ$104+'Reference Standards'!$AQ$105,2))),IF(C69="68c",IF(H98&gt;=0.87,0,IF(H98&lt;=0.01,1,ROUND(H98^2*'Reference Standards'!$AR$103+H98*'Reference Standards'!$AR$104+'Reference Standards'!$AR$105,2))),IF(C69="68a",IF(H98&gt;=0.81,0,IF(H98&lt;=0.01,1,ROUND(H98^2*'Reference Standards'!$AS$103+H98*'Reference Standards'!$AS$104+'Reference Standards'!$AS$105,2))),IF(OR(C69="65a",C69="65b",C69="65e",C69="65i"),IF(H98&gt;=0.67,0,IF(H98&lt;=0.01,1,IF(H98&lt;=0.18,ROUND(H98*'Reference Standards'!$AV$104+'Reference Standards'!$AV$105,2),ROUND(H98*'Reference Standards'!$AT$104+'Reference Standards'!$AT$105,2)))),IF(C69="65j",IF(H98&gt;=0.32,0,IF(H98&lt;=0.01,1,IF(H98&lt;=0.25,ROUND(H98*'Reference Standards'!$AW$104+'Reference Standards'!$AW$105,2),ROUND(H98*'Reference Standards'!$AU$104+'Reference Standards'!$AU$105,2)))),IF(C69="71f",IF(H98&gt;=3,0,IF(H98&lt;=0,1,IF(H98&lt;=0.01,0.7,ROUND(H98^2*'Reference Standards'!$AQ$140+H98*'Reference Standards'!$AQ$141+'Reference Standards'!$AQ$142,2)))),IF(C69="74a",IF(H98&gt;=0.14,0,IF(H98&lt;=0.01,1,IF(H98&lt;=0.02,0.7,ROUND(H98^2*'Reference Standards'!$AR$140+H98*'Reference Standards'!$AR$141+'Reference Standards'!$AR$142,2)))),IF(OR(C69="67f",C69="67h",C69="67i",C69="67g"),IF(H98&gt;=1.9,0,IF(H98&lt;=0.01,1,IF(H98&lt;=0.05,ROUND(H98*'Reference Standards'!$AU$141+'Reference Standards'!$AU$142,2),ROUND(H98^2*'Reference Standards'!$AS$140+H98*'Reference Standards'!$AS$141+'Reference Standards'!$AS$142,2)))),IF(C69="73a",IF(H98&gt;=1.44,0,IF(H98&lt;=0.01,1,IF(H98&lt;=0.12,ROUND(H98*'Reference Standards'!$AV$141+'Reference Standards'!$AV$142,2),ROUND(H98^2*'Reference Standards'!$AT$140+H98*'Reference Standards'!$AT$141+'Reference Standards'!$AT$142,2)))),IF(C69="66d",IF(H98&gt;=0.46,0,IF(H98&lt;=0.02,1,IF(H98&lt;=0.08,ROUND(H98*'Reference Standards'!$AU$178+'Reference Standards'!$AU$179,2),ROUND(H98^2*'Reference Standards'!$AQ$177+H98*'Reference Standards'!$AQ$178+'Reference Standards'!$AQ$179,2)))),IF(OR(C69="71g",C69="71h",C69="71i"),IF(H98&gt;=3,0,IF(H98&lt;=0.06,1,IF(H98&lt;=0.24,ROUND(H98*'Reference Standards'!$AV$178+'Reference Standards'!$AV$179,2),ROUND(H98^2*'Reference Standards'!$AR$177+H98*'Reference Standards'!$AR$178+'Reference Standards'!$AR$179,2)))),IF(C69="74b",IF(H98&gt;=1.3,0,IF(H98&lt;=0.29,1,IF(H98&lt;=0.48,ROUND(H98*'Reference Standards'!$AW$178+'Reference Standards'!$AW$179,2),ROUND(H98^2*'Reference Standards'!$AS$177+H98*'Reference Standards'!$AS$178+'Reference Standards'!$AS$179,2)))),IF(C69="71e",IF(H98&gt;=4.3,0,IF(H98&lt;=0.53,1,IF(H98&lt;=0.67,ROUND(H98*'Reference Standards'!$AX$178+'Reference Standards'!$AX$179,2),ROUND(H98^2*'Reference Standards'!$AT$177+H98*'Reference Standards'!$AT$178+'Reference Standards'!$AT$179,2))))))))))))))))),IF(G69&gt;2.5,IF(C69="73a",IF(H98&gt;=0.55,0,IF(H98&lt;=0,1,ROUND(H98^2*'Reference Standards'!$AQ$248+H98*'Reference Standards'!$AQ$249+'Reference Standards'!$AQ$250,2))),IF(C69="68a",IF(H98&gt;=0.54,0,IF(H98&lt;=0,1,IF(H98&lt;=0.01,0.85,ROUND(H98^2*'Reference Standards'!$AR$248+H98*'Reference Standards'!$AR$249+'Reference Standards'!$AR$250,2)))),IF(C69="74a",IF(H98&gt;=0.47,0,IF(H98&lt;=0.01,1,IF(H98&lt;=0.02,0.7,ROUND(H98^2*'Reference Standards'!$AS$248+H98*'Reference Standards'!$AS$249+'Reference Standards'!$AS$250,2)))),IF(OR(C69="69d",C69="69e",C69="69de"),IF(H98&gt;=0.26,0,IF(H98&lt;=0.01,1,IF(H98&lt;=0.02,0.85,ROUND(H98^2*'Reference Standards'!$AT$248+H98*'Reference Standards'!$AT$249+'Reference Standards'!$AT$250,2)))),IF(C69="71f",IF(H98&gt;=0.87,0,IF(H98&lt;=0.01,1,IF(H98&lt;=0.04,ROUND(H98*'Reference Standards'!$AU$285+'Reference Standards'!$AU$286,2),ROUND(H98^2*'Reference Standards'!$AQ$284+H98*'Reference Standards'!$AQ$285+'Reference Standards'!$AQ$286,2)))),IF(OR(C69="65a",C69="65b",C69="65e",C69="65i"),IF(H98&gt;=0.82,0,IF(H98&lt;=0.01,1,IF(H98&lt;=0.06,ROUND(H98*'Reference Standards'!$AV$285+'Reference Standards'!$AV$286,2),ROUND(H98^2*'Reference Standards'!$AR$284+H98*'Reference Standards'!$AR$285+'Reference Standards'!$AR$286,2)))),IF(C69="65j",IF(H98&gt;=0.33,0,IF(H98&lt;=0.03,1,IF(H98&lt;=0.09,ROUND(H98*'Reference Standards'!$AW$285+'Reference Standards'!$AW$286,2),ROUND(H98^2*'Reference Standards'!$AS$284+H98*'Reference Standards'!$AS$285+'Reference Standards'!$AS$286,2)))),IF(C69="68c",IF(H98&gt;=0.7,0,IF(H98&lt;=0.07,1,IF(H98&lt;=0.12,ROUND(H98*'Reference Standards'!$AX$285+'Reference Standards'!$AX$286,2),ROUND(H98^2*'Reference Standards'!$AT$284+H98*'Reference Standards'!$AT$285+'Reference Standards'!$AT$286,2)))),IF(OR(C69="67f",C69="67h",C69="67i",C69="67g"),IF(H98&gt;=1.8,0,IF(H98&lt;=0.08,1,IF(H98&lt;=0.2,ROUND(H98*'Reference Standards'!$AU$322+'Reference Standards'!$AU$323,2),ROUND(H98^2*'Reference Standards'!$AQ$321+H98*'Reference Standards'!$AQ$322+'Reference Standards'!$AQ$323,2)))),IF(C69="74b",IF(H98&gt;=0.96,0,IF(H98&lt;=0.12,1,IF(H98&lt;=0.16,ROUND(H98*'Reference Standards'!$AV$322+'Reference Standards'!$AV$323,2),ROUND(H98^2*'Reference Standards'!$AR$321+H98*'Reference Standards'!$AR$322+'Reference Standards'!$AR$323,2)))),IF(C69="66d",IF(H98&gt;=0.75,0,IF(H98&lt;=0.13,1,IF(H98&lt;=0.2,ROUND(H98*'Reference Standards'!$AW$322+'Reference Standards'!$AW$323,2),ROUND(H98^2*'Reference Standards'!$AS$321+H98*'Reference Standards'!$AS$322+'Reference Standards'!$AS$323,2)))),IF(OR(C69="71g",C69="71h",C69="71i"),IF(H98&gt;=1.68,0,IF(H98&lt;=0.08,1,IF(H98&lt;=0.23,ROUND(H98*'Reference Standards'!$AX$322+'Reference Standards'!$AX$323,2),ROUND(H98^2*'Reference Standards'!$AT$321+H98*'Reference Standards'!$AT$322+'Reference Standards'!$AT$323,2)))),IF(C69="71e",IF(H98&gt;=5.3,0,IF(H98&lt;=0.94,1,IF(H98&lt;=1.4,ROUND(H98*'Reference Standards'!$AU$326+'Reference Standards'!$AU$327,2),ROUND(H98^2*'Reference Standards'!$AQ$325+H98*'Reference Standards'!$AQ$326+'Reference Standards'!$AQ$327,2)))))))))))))))))))))))))),"Error")</f>
        <v>N/A</v>
      </c>
      <c r="J98" s="351"/>
      <c r="K98" s="353"/>
      <c r="L98" s="369"/>
      <c r="M98" s="335"/>
      <c r="N98" s="471"/>
      <c r="O98" s="481"/>
    </row>
    <row r="99" spans="1:15" s="2" customFormat="1" ht="14.4" customHeight="1" x14ac:dyDescent="0.3">
      <c r="A99" s="449"/>
      <c r="B99" s="356"/>
      <c r="C99" s="359"/>
      <c r="D99" s="347"/>
      <c r="E99" s="339" t="s">
        <v>317</v>
      </c>
      <c r="F99" s="340"/>
      <c r="G99" s="140" t="str">
        <f>IF(G67="Ephemeral","Not applicable to ephemeral streams",IF(H99="","N/A",""))</f>
        <v>N/A</v>
      </c>
      <c r="H99" s="155"/>
      <c r="I99" s="141" t="str">
        <f>IFERROR(IF(G67="Ephemeral","N/A",(IF(H99="","N/A",IF(ISNUMBER(G69),IF(G69&gt;2.5,IF(OR(C69="71h",C69="71i",C69="73a",C69="74a"),IF(H99&lt;=0.01,1,IF(OR(C69="71h",C69="71i"),IF(H99&gt;0.37,0,IF(H99&gt;0.03,ROUND('Reference Standards'!$AQ$441*H99^2+'Reference Standards'!$AQ$442*H99+'Reference Standards'!$AQ$443,2),ROUND('Reference Standards'!$AU$442*H99+'Reference Standards'!$AU$443,2))),IF(C69="73a",IF(H99&gt;0.405,0,IF(H99&gt;0.046,ROUND('Reference Standards'!$AR$441*H99^2+'Reference Standards'!$AR$442*H99+'Reference Standards'!$AR$443,2),ROUND('Reference Standards'!$AV$442*H99+'Reference Standards'!$AV$443,2))),IF(C69="74a",IF(H99&gt;0.3,0,IF(H99&gt;0.052,ROUND('Reference Standards'!$AS$441*H99^2+'Reference Standards'!$AS$442*H99+'Reference Standards'!$AS$443,2),ROUND('Reference Standards'!$AW$442*H99+'Reference Standards'!$AW$443,2))))))),IF(H99&lt;=0.002,1,IF(OR(C69="66d",C69="66e",C69="66g"),IF(H99&gt;0.053,0,ROUND(H99^2*'Reference Standards'!$AQ$363+H99*'Reference Standards'!$AQ$364+'Reference Standards'!$AQ$365,2)),IF(C69="68b",IF(H99&gt;0.05,0,ROUND(H99^2*'Reference Standards'!$AR$363+H99*'Reference Standards'!$AR$364+'Reference Standards'!$AR$365,2)),IF(OR(C69="68a",C69="68c"),IF(H99&gt;0.07,0,ROUND(H99^2*'Reference Standards'!$AS$363+H99*'Reference Standards'!$AS$364+'Reference Standards'!$AS$365,2)),IF(OR(C69="71f",C69="71g"),IF(H99&gt;0.13,0,IF(H99&gt;0.042,ROUND(H99*'Reference Standards'!$AT$364+'Reference Standards'!$AT$365,2),ROUND(H99*'Reference Standards'!$AU$364+'Reference Standards'!$AU$365,2))),IF(OR(C69="67f",C69="67h",C69="67i",C69="67fhi"),IF(H99&gt;0.16,0,ROUND(H99^2*'Reference Standards'!$AV$363+H99*'Reference Standards'!$AV$364+'Reference Standards'!$AV$365,2)),IF(C69="65j",IF(H99&gt;0.035,0,IF(H99&lt;=0.003,0.7,ROUND(H99^2*'Reference Standards'!$AQ$403+H99*'Reference Standards'!$AQ$404+'Reference Standards'!$AQ$405,2))),IF(OR(C69="69d",C69="69e",C69="69de"),IF(H99&gt;0.037,0,IF(H99&lt;=0.003,0.7,ROUND(H99^2*'Reference Standards'!$AR$403+H99*'Reference Standards'!$AR$404+'Reference Standards'!$AR$405,2))),IF(C69="71e",IF(H99&gt;0.23,0,IF(H99&lt;=0.003,0.7,ROUND(H99^2*'Reference Standards'!$AS$403+H99*'Reference Standards'!$AS$404+'Reference Standards'!$AS$405,2))),IF(C69="66f",IF(H99&gt;0.06,0,IF(H99&lt;=0.003,0.85,IF(H99&lt;=0.004,0.7,ROUND(H99^2*'Reference Standards'!$AT$403+H99*'Reference Standards'!$AT$404+'Reference Standards'!$AT$405,2)))),IF(C69="67g",IF(H99&gt;0.11,0,IF(H99&lt;=0.01,ROUND(H99*'Reference Standards'!$AW$404+'Reference Standards'!$AW$405,2),ROUND(H99^2*'Reference Standards'!$AU$403+H99*'Reference Standards'!$AU$404+'Reference Standards'!$AU$405,2))),IF(C69="74b",IF(H99&gt;0.49,0,IF(H99&lt;=0.01,ROUND(H99*'Reference Standards'!$AW$404+'Reference Standards'!$AW$405,2),ROUND(H99^2*'Reference Standards'!$AV$403+H99*'Reference Standards'!$AV$404+'Reference Standards'!$AV$405,2))),IF(OR(C69="65a",C69="65b",C69="65e",C69="65i",C69="65abei"),IF(H99&gt;0.199,0,IF(H99&lt;=0.01,ROUND(H99*'Reference Standards'!$AX$442+'Reference Standards'!$AX$443,2),ROUND(H99^2*'Reference Standards'!$AT$441+H99*'Reference Standards'!$AT$442+'Reference Standards'!$AT$443,2))))))))))))))))),IF(G69&lt;=2.5,IF(OR(C69="66d",C69="66e",C69="66g"),IF(H99&gt;0.05,0,IF(H99&lt;=0.002,1,IF(H99&lt;=0.005,ROUND(H99*'Reference Standards'!$AU$480+'Reference Standards'!$AU$481,2),ROUND(H99^2*'Reference Standards'!$AQ$479+H99*'Reference Standards'!$AQ$480+'Reference Standards'!$AQ$481,2)))),IF(OR(C69="67f",C69="67h",C69="67i",C69="67fhi"),IF(H99&gt;0.1,0,IF(H99&lt;=0.002,1,IF(H99&lt;=0.006,ROUND(H99*'Reference Standards'!$AV$480+'Reference Standards'!$AV$481,2),ROUND(H99^2*'Reference Standards'!$AR$479+H99*'Reference Standards'!$AR$480+'Reference Standards'!$AR$481,2)))),IF(OR(C69="65a",C69="65b",C69="65e",C69="65i",C69="65abei"),IF(H99&gt;0.13,0,IF(H99&lt;=0.003,1,IF(H99&lt;=0.008,ROUND(H99*'Reference Standards'!$AW$480+'Reference Standards'!$AW$481,2),ROUND(H99^2*'Reference Standards'!$AS$479+H99*'Reference Standards'!$AS$480+'Reference Standards'!$AS$481,2)))),IF(C69="68b",IF(H99&gt;0.043,0,IF(H99&lt;=0.004,1,IF(H99&lt;=0.005,0.7,ROUND(H99^2*'Reference Standards'!$AT$479+H99*'Reference Standards'!$AT$480+'Reference Standards'!$AT$481,2)))),IF(OR(C69="69d",C69="69e",C69="69de"),IF(H99&gt;=0.034,0,IF(H99&lt;=0.003,1,IF(H99&lt;=0.006,ROUND(H99*'Reference Standards'!$AV$516+'Reference Standards'!$AV$517,2),ROUND(H99*'Reference Standards'!$AQ$516+'Reference Standards'!$AQ$517,2)))),IF(OR(C69="68a",C69="68c"),IF(H99&gt;0.202,0,IF(H99&lt;=0.003,1,IF(H99&lt;=0.006,ROUND(H99*'Reference Standards'!$AV$516+'Reference Standards'!$AV$517,2),IF(H99&gt;=0.04,ROUND(H99*'Reference Standards'!$AR$516+'Reference Standards'!$AR$517,2),ROUND(H99*'Reference Standards'!$AT$516+'Reference Standards'!$AT$517,2))))),IF(OR(C69="71f",C69="71g"),IF(H99&gt;0.631,0,IF(H99&lt;=0.003,1,IF(H99&lt;=0.006,ROUND(H99*'Reference Standards'!$AV$516+'Reference Standards'!$AV$517,2),IF(H99&gt;=0.17,ROUND(H99*'Reference Standards'!$AS$516+'Reference Standards'!$AS$517,2),ROUND(H99*'Reference Standards'!$AU$516+'Reference Standards'!$AU$517,2))))),IF(C69="71e",IF(H99&gt;1.23,0,IF(H99&lt;=0.004,1,IF(H99&lt;=0.006,ROUND(H99*'Reference Standards'!$AU$554+'Reference Standards'!$AU$555,2),ROUND(H99^2*'Reference Standards'!$AQ$553+H99*'Reference Standards'!$AQ$554+'Reference Standards'!$AQ$555,2)))),IF(C69="67g",IF(H99&gt;0.11,0,IF(H99&lt;=0.006,1,IF(H99&lt;=0.011,ROUND(H99*'Reference Standards'!$AV$554+'Reference Standards'!$AV$555,2),ROUND(H99^2*'Reference Standards'!$AR$553+H99*'Reference Standards'!$AR$554+'Reference Standards'!$AR$555,2)))),IF(C69="65j",IF(H99&gt;0.046,0,IF(H99&lt;=0.007,1,IF(H99&lt;=0.012,ROUND(H99*'Reference Standards'!$AW$554+'Reference Standards'!$AW$555,2),ROUND(H99^2*'Reference Standards'!$AS$553+H99*'Reference Standards'!$AS$554+'Reference Standards'!$AS$555,2)))),IF(C69="66f",IF(H99&gt;0.081,0,IF(H99&lt;=0.008,1,IF(H99&lt;=0.011,ROUND(H99*'Reference Standards'!$AX$554+'Reference Standards'!$AX$555,2),ROUND(H99^2*'Reference Standards'!$AT$553+H99*'Reference Standards'!$AT$554+'Reference Standards'!$AT$555,2)))),IF(OR(C69="71h",C69="71i"),IF(H99&gt;0.37,0,IF(H99&lt;=0.013,1,IF(H99&lt;=0.032,ROUND(H99*'Reference Standards'!$AW$592+'Reference Standards'!$AW$593,2),IF(H99&lt;=0.3,ROUND(H99*'Reference Standards'!$AU$592+'Reference Standards'!$AU$593,2),ROUND(H99*'Reference Standards'!$AQ$592+'Reference Standards'!$AQ$593,2))))),IF(C69="73a",IF(H99&gt;0.448,0,IF(H99&lt;=0.071,1,IF(H99&lt;=0.086,ROUND(H99*'Reference Standards'!$AY$592+'Reference Standards'!$AY$593,2),IF(H99&lt;=0.165,ROUND(H99*'Reference Standards'!$AV$592+'Reference Standards'!$AV$593,2),ROUND(H99*'Reference Standards'!$AT$592+'Reference Standards'!$AT$593,2))))),IF(C69="74b",IF(H99&gt;0.43,0,IF(H99&lt;=0.018,1,IF(H99&lt;=0.019,0.85,IF(H99&lt;=0.02,0.7,ROUND(H99^2*'Reference Standards'!$AR$591+H99*'Reference Standards'!$AR$592+'Reference Standards'!$AR$593,2))))),IF(C69="74a",IF(H99&gt;0.217,0,IF(H99&lt;=0.02,1,IF(H99&lt;=0.033,ROUND(H99*'Reference Standards'!$AX$592+'Reference Standards'!$AX$593,2),ROUND(H99^2*'Reference Standards'!$AS$591+H99*'Reference Standards'!$AS$592+'Reference Standards'!$AS$593,2))))))))))))))))))))))))),"Error")</f>
        <v>N/A</v>
      </c>
      <c r="J99" s="351"/>
      <c r="K99" s="353"/>
      <c r="L99" s="369"/>
      <c r="M99" s="335"/>
      <c r="N99" s="471"/>
      <c r="O99" s="481"/>
    </row>
    <row r="100" spans="1:15" s="2" customFormat="1" ht="15" customHeight="1" thickBot="1" x14ac:dyDescent="0.35">
      <c r="A100" s="449"/>
      <c r="B100" s="357"/>
      <c r="C100" s="360"/>
      <c r="D100" s="348"/>
      <c r="E100" s="344" t="s">
        <v>318</v>
      </c>
      <c r="F100" s="345"/>
      <c r="G100" s="144" t="str">
        <f>IF(G67="Ephemeral","Not applicable to ephemeral streams",IF(H100="","N/A",""))</f>
        <v>N/A</v>
      </c>
      <c r="H100" s="156"/>
      <c r="I100" s="142" t="str">
        <f>IFERROR(IF(G67="Ephemeral","N/A",(IF(H100="","N/A",IF(H100&gt;=1281.5,0,IF(H100&lt;=487,ROUND(H100*'Reference Standards'!$AQ$27+'Reference Standards'!$AQ$28,2),ROUND(H100*'Reference Standards'!$AR$27+'Reference Standards'!$AR$28,2)))))),"Error")</f>
        <v>N/A</v>
      </c>
      <c r="J100" s="352"/>
      <c r="K100" s="354"/>
      <c r="L100" s="370"/>
      <c r="M100" s="336"/>
      <c r="N100" s="472"/>
      <c r="O100" s="482"/>
    </row>
    <row r="101" spans="1:15" s="2" customFormat="1" ht="33" customHeight="1" x14ac:dyDescent="0.3">
      <c r="B101" s="145"/>
      <c r="C101" s="145"/>
      <c r="D101" s="146"/>
      <c r="E101" s="146"/>
      <c r="F101" s="146"/>
      <c r="G101" s="147"/>
      <c r="H101" s="146"/>
      <c r="I101" s="148"/>
      <c r="J101" s="149"/>
      <c r="K101" s="149"/>
      <c r="L101" s="149"/>
      <c r="M101" s="148"/>
    </row>
    <row r="102" spans="1:15" s="2" customFormat="1" ht="303" customHeight="1" x14ac:dyDescent="0.3">
      <c r="B102" s="145"/>
      <c r="C102" s="145"/>
      <c r="D102" s="146"/>
      <c r="E102" s="146"/>
      <c r="F102" s="146"/>
      <c r="G102" s="147"/>
      <c r="H102" s="146"/>
      <c r="I102" s="148"/>
      <c r="J102" s="149"/>
      <c r="K102" s="149"/>
      <c r="L102" s="149"/>
      <c r="M102" s="148"/>
    </row>
  </sheetData>
  <sheetProtection algorithmName="SHA-512" hashValue="yQ6HjzEK8hC8kRDda02cvsQloJksMABHOstqV3517uTzr772KxvWKyzdaGxes2LOXdDFiprebLb3ty4NbM9gFA==" saltValue="B0ZhZ1nm6XaVlN1+vdo3Ow==" spinCount="100000" sheet="1" objects="1" scenarios="1"/>
  <mergeCells count="197">
    <mergeCell ref="A6:C6"/>
    <mergeCell ref="A5:C5"/>
    <mergeCell ref="A4:C4"/>
    <mergeCell ref="A3:C3"/>
    <mergeCell ref="F1:L4"/>
    <mergeCell ref="H5:L7"/>
    <mergeCell ref="F5:G7"/>
    <mergeCell ref="A2:C2"/>
    <mergeCell ref="A1:D1"/>
    <mergeCell ref="A10:C10"/>
    <mergeCell ref="A9:C9"/>
    <mergeCell ref="A8:C8"/>
    <mergeCell ref="A7:C7"/>
    <mergeCell ref="H13:H14"/>
    <mergeCell ref="I13:I14"/>
    <mergeCell ref="A15:A17"/>
    <mergeCell ref="A12:D12"/>
    <mergeCell ref="A13:A14"/>
    <mergeCell ref="B13:B14"/>
    <mergeCell ref="C13:C14"/>
    <mergeCell ref="D13:D14"/>
    <mergeCell ref="F13:G14"/>
    <mergeCell ref="F12:L12"/>
    <mergeCell ref="J13:L14"/>
    <mergeCell ref="O35:O62"/>
    <mergeCell ref="D36:F36"/>
    <mergeCell ref="D37:F37"/>
    <mergeCell ref="B38:B42"/>
    <mergeCell ref="C38:C42"/>
    <mergeCell ref="D38:F38"/>
    <mergeCell ref="L38:L42"/>
    <mergeCell ref="F18:G18"/>
    <mergeCell ref="J15:L17"/>
    <mergeCell ref="I15:I17"/>
    <mergeCell ref="H15:H17"/>
    <mergeCell ref="F15:G17"/>
    <mergeCell ref="J18:L18"/>
    <mergeCell ref="D34:F34"/>
    <mergeCell ref="J34:K34"/>
    <mergeCell ref="B35:B37"/>
    <mergeCell ref="D35:F35"/>
    <mergeCell ref="L35:L37"/>
    <mergeCell ref="M35:M37"/>
    <mergeCell ref="N35:N62"/>
    <mergeCell ref="D41:F41"/>
    <mergeCell ref="E42:F42"/>
    <mergeCell ref="B43:B47"/>
    <mergeCell ref="D43:F43"/>
    <mergeCell ref="D47:F47"/>
    <mergeCell ref="M38:M42"/>
    <mergeCell ref="D39:F39"/>
    <mergeCell ref="D40:F40"/>
    <mergeCell ref="B48:B54"/>
    <mergeCell ref="C48:C50"/>
    <mergeCell ref="D48:F48"/>
    <mergeCell ref="J48:J50"/>
    <mergeCell ref="K48:K50"/>
    <mergeCell ref="L48:L54"/>
    <mergeCell ref="L43:L47"/>
    <mergeCell ref="M43:M47"/>
    <mergeCell ref="C44:C47"/>
    <mergeCell ref="D44:F44"/>
    <mergeCell ref="J44:J47"/>
    <mergeCell ref="K44:K47"/>
    <mergeCell ref="D45:F45"/>
    <mergeCell ref="D46:F46"/>
    <mergeCell ref="M48:M54"/>
    <mergeCell ref="D49:F49"/>
    <mergeCell ref="D50:F50"/>
    <mergeCell ref="C51:C54"/>
    <mergeCell ref="D51:F51"/>
    <mergeCell ref="J51:J54"/>
    <mergeCell ref="K51:K54"/>
    <mergeCell ref="D52:F52"/>
    <mergeCell ref="D53:F53"/>
    <mergeCell ref="D54:F54"/>
    <mergeCell ref="B55:B62"/>
    <mergeCell ref="C55:C58"/>
    <mergeCell ref="E55:F55"/>
    <mergeCell ref="J55:J58"/>
    <mergeCell ref="K55:K58"/>
    <mergeCell ref="L55:L62"/>
    <mergeCell ref="C59:C62"/>
    <mergeCell ref="E60:F60"/>
    <mergeCell ref="E61:F61"/>
    <mergeCell ref="E62:F62"/>
    <mergeCell ref="A64:A100"/>
    <mergeCell ref="B64:O64"/>
    <mergeCell ref="B71:O71"/>
    <mergeCell ref="D72:F72"/>
    <mergeCell ref="J72:K72"/>
    <mergeCell ref="B73:B75"/>
    <mergeCell ref="D73:F73"/>
    <mergeCell ref="L73:L75"/>
    <mergeCell ref="M73:M75"/>
    <mergeCell ref="N73:N100"/>
    <mergeCell ref="D79:F79"/>
    <mergeCell ref="E80:F80"/>
    <mergeCell ref="B81:B85"/>
    <mergeCell ref="D85:F85"/>
    <mergeCell ref="O73:O100"/>
    <mergeCell ref="D74:F74"/>
    <mergeCell ref="A26:A62"/>
    <mergeCell ref="B26:O26"/>
    <mergeCell ref="B33:O33"/>
    <mergeCell ref="D75:F75"/>
    <mergeCell ref="B76:B80"/>
    <mergeCell ref="C76:C80"/>
    <mergeCell ref="D76:F76"/>
    <mergeCell ref="L76:L80"/>
    <mergeCell ref="M76:M80"/>
    <mergeCell ref="D77:F77"/>
    <mergeCell ref="D78:F78"/>
    <mergeCell ref="B86:B92"/>
    <mergeCell ref="C86:C88"/>
    <mergeCell ref="D86:F86"/>
    <mergeCell ref="J86:J88"/>
    <mergeCell ref="K86:K88"/>
    <mergeCell ref="L86:L92"/>
    <mergeCell ref="L81:L85"/>
    <mergeCell ref="M81:M85"/>
    <mergeCell ref="D81:F81"/>
    <mergeCell ref="C82:C85"/>
    <mergeCell ref="J82:J85"/>
    <mergeCell ref="K82:K85"/>
    <mergeCell ref="D83:F83"/>
    <mergeCell ref="D84:F84"/>
    <mergeCell ref="M86:M92"/>
    <mergeCell ref="D87:F87"/>
    <mergeCell ref="D88:F88"/>
    <mergeCell ref="C89:C92"/>
    <mergeCell ref="D89:F89"/>
    <mergeCell ref="J89:J92"/>
    <mergeCell ref="K89:K92"/>
    <mergeCell ref="D90:F90"/>
    <mergeCell ref="D91:F91"/>
    <mergeCell ref="D92:F92"/>
    <mergeCell ref="A19:A20"/>
    <mergeCell ref="D82:F82"/>
    <mergeCell ref="A21:A22"/>
    <mergeCell ref="A23:A24"/>
    <mergeCell ref="J23:L24"/>
    <mergeCell ref="I23:I24"/>
    <mergeCell ref="H23:H24"/>
    <mergeCell ref="F23:G24"/>
    <mergeCell ref="J21:L22"/>
    <mergeCell ref="I21:I22"/>
    <mergeCell ref="H21:H22"/>
    <mergeCell ref="F21:G22"/>
    <mergeCell ref="J19:L20"/>
    <mergeCell ref="I19:I20"/>
    <mergeCell ref="H19:H20"/>
    <mergeCell ref="F19:G20"/>
    <mergeCell ref="M93:M100"/>
    <mergeCell ref="D94:D96"/>
    <mergeCell ref="E94:F94"/>
    <mergeCell ref="G94:G96"/>
    <mergeCell ref="E95:F95"/>
    <mergeCell ref="E96:F96"/>
    <mergeCell ref="D97:D100"/>
    <mergeCell ref="E97:F97"/>
    <mergeCell ref="J97:J100"/>
    <mergeCell ref="K97:K100"/>
    <mergeCell ref="B93:B100"/>
    <mergeCell ref="C93:C96"/>
    <mergeCell ref="E93:F93"/>
    <mergeCell ref="J93:J96"/>
    <mergeCell ref="K93:K96"/>
    <mergeCell ref="L93:L100"/>
    <mergeCell ref="C97:C100"/>
    <mergeCell ref="E98:F98"/>
    <mergeCell ref="E99:F99"/>
    <mergeCell ref="E100:F100"/>
    <mergeCell ref="B65:C65"/>
    <mergeCell ref="D65:G65"/>
    <mergeCell ref="N67:O67"/>
    <mergeCell ref="N66:O66"/>
    <mergeCell ref="H65:O65"/>
    <mergeCell ref="H67:M67"/>
    <mergeCell ref="H66:M66"/>
    <mergeCell ref="H27:O27"/>
    <mergeCell ref="H29:M29"/>
    <mergeCell ref="H28:M28"/>
    <mergeCell ref="N29:O29"/>
    <mergeCell ref="N28:O28"/>
    <mergeCell ref="B27:C27"/>
    <mergeCell ref="D27:G27"/>
    <mergeCell ref="M55:M62"/>
    <mergeCell ref="D56:D58"/>
    <mergeCell ref="E56:F56"/>
    <mergeCell ref="G56:G58"/>
    <mergeCell ref="E57:F57"/>
    <mergeCell ref="E58:F58"/>
    <mergeCell ref="D59:D62"/>
    <mergeCell ref="E59:F59"/>
    <mergeCell ref="J59:J62"/>
    <mergeCell ref="K59:K62"/>
  </mergeCells>
  <conditionalFormatting sqref="A1 F1 F5 A5:A6 A8:A11 A25 E25">
    <cfRule type="containsText" dxfId="690" priority="170" operator="containsText" text="Functioning">
      <formula>NOT(ISERROR(SEARCH("Functioning",A1)))</formula>
    </cfRule>
    <cfRule type="beginsWith" dxfId="689" priority="169" stopIfTrue="1" operator="beginsWith" text="Not Functioning">
      <formula>LEFT(A1,LEN("Not Functioning"))="Not Functioning"</formula>
    </cfRule>
    <cfRule type="beginsWith" dxfId="688" priority="168" stopIfTrue="1" operator="beginsWith" text="Functioning At Risk">
      <formula>LEFT(A1,LEN("Functioning At Risk"))="Functioning At Risk"</formula>
    </cfRule>
  </conditionalFormatting>
  <conditionalFormatting sqref="A38:I42 A1:O37 A43:O72">
    <cfRule type="containsText" dxfId="687" priority="22" operator="containsText" text="N/A">
      <formula>NOT(ISERROR(SEARCH("N/A",A1)))</formula>
    </cfRule>
  </conditionalFormatting>
  <conditionalFormatting sqref="A76:I80">
    <cfRule type="containsText" dxfId="686" priority="4" operator="containsText" text="N/A">
      <formula>NOT(ISERROR(SEARCH("N/A",A76)))</formula>
    </cfRule>
  </conditionalFormatting>
  <conditionalFormatting sqref="A73:L75 A81:L100">
    <cfRule type="containsText" dxfId="685" priority="14" operator="containsText" text="N/A">
      <formula>NOT(ISERROR(SEARCH("N/A",A73)))</formula>
    </cfRule>
  </conditionalFormatting>
  <conditionalFormatting sqref="D5:D6 D8:D9">
    <cfRule type="containsText" dxfId="684" priority="173" operator="containsText" text="Functioning">
      <formula>NOT(ISERROR(SEARCH("Functioning",D5)))</formula>
    </cfRule>
    <cfRule type="beginsWith" dxfId="683" priority="172" stopIfTrue="1" operator="beginsWith" text="Not Functioning">
      <formula>LEFT(D5,LEN("Not Functioning"))="Not Functioning"</formula>
    </cfRule>
    <cfRule type="beginsWith" dxfId="682" priority="171" stopIfTrue="1" operator="beginsWith" text="Functioning At Risk">
      <formula>LEFT(D5,LEN("Functioning At Risk"))="Functioning At Risk"</formula>
    </cfRule>
  </conditionalFormatting>
  <conditionalFormatting sqref="E8:E11">
    <cfRule type="beginsWith" dxfId="681" priority="163" stopIfTrue="1" operator="beginsWith" text="Not Functioning">
      <formula>LEFT(E8,LEN("Not Functioning"))="Not Functioning"</formula>
    </cfRule>
    <cfRule type="containsText" dxfId="680" priority="164" operator="containsText" text="Functioning">
      <formula>NOT(ISERROR(SEARCH("Functioning",E8)))</formula>
    </cfRule>
    <cfRule type="beginsWith" dxfId="679" priority="162" stopIfTrue="1" operator="beginsWith" text="Functioning At Risk">
      <formula>LEFT(E8,LEN("Functioning At Risk"))="Functioning At Risk"</formula>
    </cfRule>
  </conditionalFormatting>
  <conditionalFormatting sqref="F12">
    <cfRule type="beginsWith" dxfId="678" priority="138" stopIfTrue="1" operator="beginsWith" text="Functioning At Risk">
      <formula>LEFT(F12,LEN("Functioning At Risk"))="Functioning At Risk"</formula>
    </cfRule>
    <cfRule type="containsText" dxfId="677" priority="140" operator="containsText" text="Functioning">
      <formula>NOT(ISERROR(SEARCH("Functioning",F12)))</formula>
    </cfRule>
    <cfRule type="beginsWith" dxfId="676" priority="139" stopIfTrue="1" operator="beginsWith" text="Not Functioning">
      <formula>LEFT(F12,LEN("Not Functioning"))="Not Functioning"</formula>
    </cfRule>
  </conditionalFormatting>
  <conditionalFormatting sqref="F18:F19">
    <cfRule type="beginsWith" dxfId="675" priority="133" stopIfTrue="1" operator="beginsWith" text="Not Functioning">
      <formula>LEFT(F18,LEN("Not Functioning"))="Not Functioning"</formula>
    </cfRule>
    <cfRule type="beginsWith" dxfId="674" priority="132" stopIfTrue="1" operator="beginsWith" text="Functioning At Risk">
      <formula>LEFT(F18,LEN("Functioning At Risk"))="Functioning At Risk"</formula>
    </cfRule>
    <cfRule type="containsText" dxfId="673" priority="134" operator="containsText" text="Functioning">
      <formula>NOT(ISERROR(SEARCH("Functioning",F18)))</formula>
    </cfRule>
  </conditionalFormatting>
  <conditionalFormatting sqref="F23">
    <cfRule type="beginsWith" dxfId="672" priority="123" stopIfTrue="1" operator="beginsWith" text="Functioning At Risk">
      <formula>LEFT(F23,LEN("Functioning At Risk"))="Functioning At Risk"</formula>
    </cfRule>
    <cfRule type="beginsWith" dxfId="671" priority="124" stopIfTrue="1" operator="beginsWith" text="Not Functioning">
      <formula>LEFT(F23,LEN("Not Functioning"))="Not Functioning"</formula>
    </cfRule>
    <cfRule type="containsText" dxfId="670" priority="125" operator="containsText" text="Functioning">
      <formula>NOT(ISERROR(SEARCH("Functioning",F23)))</formula>
    </cfRule>
  </conditionalFormatting>
  <conditionalFormatting sqref="H15:I15 C15:D24 H18:I19 H21:I21 H23:I23">
    <cfRule type="cellIs" dxfId="669" priority="118" operator="between">
      <formula>0.7</formula>
      <formula>1</formula>
    </cfRule>
    <cfRule type="cellIs" dxfId="668" priority="117" operator="between">
      <formula>0.6999999</formula>
      <formula>0.3</formula>
    </cfRule>
    <cfRule type="cellIs" dxfId="667" priority="116" operator="between">
      <formula>0</formula>
      <formula>0.299999</formula>
    </cfRule>
  </conditionalFormatting>
  <conditionalFormatting sqref="I42">
    <cfRule type="containsText" dxfId="666" priority="15" operator="containsText" text="NA">
      <formula>NOT(ISERROR(SEARCH("NA",I42)))</formula>
    </cfRule>
  </conditionalFormatting>
  <conditionalFormatting sqref="I80">
    <cfRule type="containsText" dxfId="665" priority="3" operator="containsText" text="NA">
      <formula>NOT(ISERROR(SEARCH("NA",I80)))</formula>
    </cfRule>
  </conditionalFormatting>
  <conditionalFormatting sqref="J76:L80">
    <cfRule type="containsText" dxfId="664" priority="1" operator="containsText" text="N/A">
      <formula>NOT(ISERROR(SEARCH("N/A",J76)))</formula>
    </cfRule>
  </conditionalFormatting>
  <conditionalFormatting sqref="J38:O42">
    <cfRule type="containsText" dxfId="663" priority="9" operator="containsText" text="N/A">
      <formula>NOT(ISERROR(SEARCH("N/A",J38)))</formula>
    </cfRule>
  </conditionalFormatting>
  <conditionalFormatting sqref="M73:N100">
    <cfRule type="containsText" dxfId="662" priority="26" operator="containsText" text="Functioning">
      <formula>NOT(ISERROR(SEARCH("Functioning",M73)))</formula>
    </cfRule>
    <cfRule type="containsText" dxfId="661" priority="25" operator="containsText" text="Not Functioning">
      <formula>NOT(ISERROR(SEARCH("Not Functioning",M73)))</formula>
    </cfRule>
    <cfRule type="containsText" dxfId="660" priority="24" operator="containsText" text="Functioning At Risk">
      <formula>NOT(ISERROR(SEARCH("Functioning At Risk",M73)))</formula>
    </cfRule>
  </conditionalFormatting>
  <conditionalFormatting sqref="M35:O62">
    <cfRule type="containsText" dxfId="659" priority="402" operator="containsText" text="Functioning At Risk">
      <formula>NOT(ISERROR(SEARCH("Functioning At Risk",M35)))</formula>
    </cfRule>
    <cfRule type="containsText" dxfId="658" priority="403" operator="containsText" text="Not Functioning">
      <formula>NOT(ISERROR(SEARCH("Not Functioning",M35)))</formula>
    </cfRule>
    <cfRule type="containsText" dxfId="657" priority="404" operator="containsText" text="Functioning">
      <formula>NOT(ISERROR(SEARCH("Functioning",M35)))</formula>
    </cfRule>
  </conditionalFormatting>
  <conditionalFormatting sqref="M73:O100">
    <cfRule type="containsText" dxfId="656" priority="34" operator="containsText" text="Functioning">
      <formula>NOT(ISERROR(SEARCH("Functioning",M73)))</formula>
    </cfRule>
    <cfRule type="containsText" dxfId="655" priority="46" operator="containsText" text="N/A">
      <formula>NOT(ISERROR(SEARCH("N/A",M73)))</formula>
    </cfRule>
    <cfRule type="containsText" dxfId="654" priority="33" operator="containsText" text="Not Functioning">
      <formula>NOT(ISERROR(SEARCH("Not Functioning",M73)))</formula>
    </cfRule>
    <cfRule type="containsText" dxfId="653" priority="32" operator="containsText" text="Functioning At Risk">
      <formula>NOT(ISERROR(SEARCH("Functioning At Risk",M73)))</formula>
    </cfRule>
    <cfRule type="containsText" dxfId="652" priority="31" operator="containsText" text="N/A">
      <formula>NOT(ISERROR(SEARCH("N/A",M73)))</formula>
    </cfRule>
    <cfRule type="containsText" dxfId="651" priority="29" operator="containsText" text="Functioning">
      <formula>NOT(ISERROR(SEARCH("Functioning",M73)))</formula>
    </cfRule>
    <cfRule type="containsText" dxfId="650" priority="28" operator="containsText" text="Not Functioning">
      <formula>NOT(ISERROR(SEARCH("Not Functioning",M73)))</formula>
    </cfRule>
    <cfRule type="containsText" dxfId="649" priority="27" operator="containsText" text="Functioning At Risk">
      <formula>NOT(ISERROR(SEARCH("Functioning At Risk",M73)))</formula>
    </cfRule>
  </conditionalFormatting>
  <dataValidations count="8">
    <dataValidation type="list" allowBlank="1" showInputMessage="1" showErrorMessage="1" sqref="C32 C70" xr:uid="{9D881C5A-77FC-498D-AEB8-96B89CA9060D}">
      <formula1>"Click Here,Bankfull,Non-bankfull"</formula1>
    </dataValidation>
    <dataValidation type="list" allowBlank="1" showInputMessage="1" showErrorMessage="1" sqref="N29 N67" xr:uid="{E94D679B-8DD0-4866-BB60-F78B6FE83BFC}">
      <formula1>"Click Here,SQKICK,SQBANK"</formula1>
    </dataValidation>
    <dataValidation type="list" allowBlank="1" showInputMessage="1" showErrorMessage="1" sqref="N28 N66" xr:uid="{270685F3-5B34-4B04-90D1-87517A96171D}">
      <formula1>"Click Here,January - June,July - December"</formula1>
    </dataValidation>
    <dataValidation type="list" allowBlank="1" showInputMessage="1" showErrorMessage="1" sqref="G28 G66" xr:uid="{145EF386-8FB0-42DF-8358-9511970B05BA}">
      <formula1>"Click Here, Aa+, A, B, C, D, DA, E, F, G"</formula1>
    </dataValidation>
    <dataValidation type="list" allowBlank="1" showInputMessage="1" showErrorMessage="1" sqref="E32 E70" xr:uid="{7FAD097A-6E35-41C9-9D23-C1981E3E32EB}">
      <formula1>"Click Here,Unconfined Alluvial,Confined Alluvial,Colluvial"</formula1>
    </dataValidation>
    <dataValidation type="list" allowBlank="1" showInputMessage="1" showErrorMessage="1" sqref="C31 C69" xr:uid="{6BB38D73-026F-47F1-B3C4-8FCB248DFB23}">
      <formula1>"Click Here,65a,65b,65e,65i,65j,66d,66e,66f,66g,67f,67g,67h,67i,68a,68b,68c,69d,69e,71e,71f,71g,71h,71i,73a,74a,74b"</formula1>
    </dataValidation>
    <dataValidation type="list" allowBlank="1" showInputMessage="1" showErrorMessage="1" sqref="G29 G67" xr:uid="{AF4376C6-AA5E-4F73-A62A-DD44D4BB5A1B}">
      <formula1>"Click Here, Perennial, Intermittent, Ephemeral"</formula1>
    </dataValidation>
    <dataValidation type="list" allowBlank="1" showInputMessage="1" showErrorMessage="1" sqref="G32 G70" xr:uid="{C4305799-2626-4E40-9DF2-CA0666C57DB1}">
      <formula1>"Click Here,Bedrock,Boulders,Cobble,Gravel,Sand,Silt/Clay"</formula1>
    </dataValidation>
  </dataValidations>
  <pageMargins left="0.7" right="0.7" top="0.75" bottom="0.75" header="0.3" footer="0.3"/>
  <pageSetup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A9760-E48A-402B-BA26-9BAFE52F9984}">
  <sheetPr>
    <pageSetUpPr fitToPage="1"/>
  </sheetPr>
  <dimension ref="A1:O380"/>
  <sheetViews>
    <sheetView topLeftCell="A47" zoomScale="64" zoomScaleNormal="70" workbookViewId="0">
      <selection activeCell="H63" sqref="H63"/>
    </sheetView>
  </sheetViews>
  <sheetFormatPr defaultRowHeight="14.4" x14ac:dyDescent="0.3"/>
  <cols>
    <col min="1" max="1" width="23.5546875" style="150" bestFit="1" customWidth="1"/>
    <col min="2" max="2" width="23.88671875" style="150" bestFit="1" customWidth="1"/>
    <col min="3" max="3" width="24.33203125" style="93" bestFit="1" customWidth="1"/>
    <col min="4" max="4" width="16.5546875" style="93" customWidth="1"/>
    <col min="5" max="5" width="41.6640625" style="93" bestFit="1" customWidth="1"/>
    <col min="6" max="6" width="59.6640625" style="151" bestFit="1" customWidth="1"/>
    <col min="7" max="7" width="10.6640625" style="93" bestFit="1" customWidth="1"/>
    <col min="8" max="8" width="13.77734375" style="152" bestFit="1" customWidth="1"/>
    <col min="9" max="9" width="4.6640625" style="153" bestFit="1" customWidth="1"/>
    <col min="10" max="10" width="5.6640625" style="153" bestFit="1" customWidth="1"/>
    <col min="11" max="11" width="8.6640625" style="153" bestFit="1" customWidth="1"/>
    <col min="12" max="12" width="16.33203125" style="152" bestFit="1" customWidth="1"/>
    <col min="13" max="13" width="9.33203125" bestFit="1" customWidth="1"/>
    <col min="14" max="14" width="16.33203125" bestFit="1" customWidth="1"/>
    <col min="15" max="15" width="67.88671875" style="2" customWidth="1"/>
  </cols>
  <sheetData>
    <row r="1" spans="1:14" ht="26.4" customHeight="1" thickBot="1" x14ac:dyDescent="0.55000000000000004">
      <c r="A1" s="451" t="s">
        <v>271</v>
      </c>
      <c r="B1" s="452"/>
      <c r="C1" s="546"/>
      <c r="D1" s="546"/>
      <c r="E1" s="546"/>
      <c r="F1" s="452"/>
      <c r="G1" s="452"/>
      <c r="H1" s="452"/>
      <c r="I1" s="452"/>
      <c r="J1" s="452"/>
      <c r="K1" s="452"/>
      <c r="L1" s="452"/>
      <c r="M1" s="452"/>
      <c r="N1" s="453"/>
    </row>
    <row r="2" spans="1:14" ht="18.600000000000001" customHeight="1" thickBot="1" x14ac:dyDescent="0.4">
      <c r="A2" s="329" t="s">
        <v>268</v>
      </c>
      <c r="B2" s="328"/>
      <c r="C2" s="329" t="s">
        <v>243</v>
      </c>
      <c r="D2" s="329"/>
      <c r="E2" s="329"/>
      <c r="F2" s="329"/>
      <c r="G2" s="545" t="s">
        <v>269</v>
      </c>
      <c r="H2" s="329"/>
      <c r="I2" s="329"/>
      <c r="J2" s="329"/>
      <c r="K2" s="329"/>
      <c r="L2" s="329"/>
      <c r="M2" s="329"/>
      <c r="N2" s="333"/>
    </row>
    <row r="3" spans="1:14" ht="15.6" customHeight="1" x14ac:dyDescent="0.3">
      <c r="A3" s="207" t="s">
        <v>198</v>
      </c>
      <c r="B3" s="209"/>
      <c r="C3" s="206" t="s">
        <v>239</v>
      </c>
      <c r="D3" s="212"/>
      <c r="E3" s="207" t="s">
        <v>201</v>
      </c>
      <c r="F3" s="209" t="s">
        <v>210</v>
      </c>
      <c r="G3" s="334" t="s">
        <v>219</v>
      </c>
      <c r="H3" s="334"/>
      <c r="I3" s="334"/>
      <c r="J3" s="334"/>
      <c r="K3" s="334"/>
      <c r="L3" s="334"/>
      <c r="M3" s="331" t="s">
        <v>210</v>
      </c>
      <c r="N3" s="331"/>
    </row>
    <row r="4" spans="1:14" ht="15.6" x14ac:dyDescent="0.3">
      <c r="A4" s="231"/>
      <c r="B4" s="283"/>
      <c r="C4" s="205" t="s">
        <v>240</v>
      </c>
      <c r="D4" s="213"/>
      <c r="E4" s="208" t="s">
        <v>202</v>
      </c>
      <c r="F4" s="210" t="s">
        <v>210</v>
      </c>
      <c r="G4" s="334" t="s">
        <v>221</v>
      </c>
      <c r="H4" s="334"/>
      <c r="I4" s="334"/>
      <c r="J4" s="334"/>
      <c r="K4" s="334"/>
      <c r="L4" s="334"/>
      <c r="M4" s="330" t="s">
        <v>210</v>
      </c>
      <c r="N4" s="330"/>
    </row>
    <row r="5" spans="1:14" ht="15.6" x14ac:dyDescent="0.3">
      <c r="A5" s="231" t="s">
        <v>300</v>
      </c>
      <c r="B5" s="282"/>
      <c r="C5" s="205" t="s">
        <v>241</v>
      </c>
      <c r="D5" s="213"/>
      <c r="E5" s="208" t="s">
        <v>220</v>
      </c>
      <c r="F5" s="210"/>
      <c r="G5" s="110"/>
      <c r="H5" s="110"/>
      <c r="I5" s="110"/>
      <c r="J5" s="110"/>
      <c r="K5" s="256"/>
      <c r="L5" s="228"/>
      <c r="M5" s="110"/>
      <c r="N5" s="111"/>
    </row>
    <row r="6" spans="1:14" ht="15.6" x14ac:dyDescent="0.3">
      <c r="A6" s="208" t="s">
        <v>200</v>
      </c>
      <c r="B6" s="210" t="s">
        <v>210</v>
      </c>
      <c r="C6" s="205" t="s">
        <v>242</v>
      </c>
      <c r="D6" s="213"/>
      <c r="E6" s="208" t="s">
        <v>238</v>
      </c>
      <c r="F6" s="214"/>
      <c r="G6" s="110"/>
      <c r="H6" s="110"/>
      <c r="I6" s="110"/>
      <c r="J6" s="110"/>
      <c r="K6" s="256"/>
      <c r="L6" s="228"/>
      <c r="M6" s="110"/>
      <c r="N6" s="111"/>
    </row>
    <row r="7" spans="1:14" ht="16.2" thickBot="1" x14ac:dyDescent="0.35">
      <c r="A7" s="284" t="s">
        <v>237</v>
      </c>
      <c r="B7" s="230" t="s">
        <v>210</v>
      </c>
      <c r="C7" s="204" t="s">
        <v>222</v>
      </c>
      <c r="D7" s="229" t="s">
        <v>210</v>
      </c>
      <c r="E7" s="211" t="s">
        <v>272</v>
      </c>
      <c r="F7" s="215" t="s">
        <v>210</v>
      </c>
      <c r="G7" s="113"/>
      <c r="H7" s="113"/>
      <c r="I7" s="113"/>
      <c r="J7" s="113"/>
      <c r="K7" s="257"/>
      <c r="L7" s="112"/>
      <c r="M7" s="113"/>
      <c r="N7" s="114"/>
    </row>
    <row r="8" spans="1:14" ht="26.4" customHeight="1" thickBot="1" x14ac:dyDescent="0.55000000000000004">
      <c r="A8" s="454" t="s">
        <v>273</v>
      </c>
      <c r="B8" s="455"/>
      <c r="C8" s="455"/>
      <c r="D8" s="455"/>
      <c r="E8" s="455"/>
      <c r="F8" s="455"/>
      <c r="G8" s="455"/>
      <c r="H8" s="455"/>
      <c r="I8" s="455"/>
      <c r="J8" s="452" t="s">
        <v>291</v>
      </c>
      <c r="K8" s="452"/>
      <c r="L8" s="452"/>
      <c r="M8" s="543" t="s">
        <v>290</v>
      </c>
      <c r="N8" s="544"/>
    </row>
    <row r="9" spans="1:14" ht="29.4" thickBot="1" x14ac:dyDescent="0.35">
      <c r="A9" s="115" t="s">
        <v>204</v>
      </c>
      <c r="B9" s="116" t="s">
        <v>205</v>
      </c>
      <c r="C9" s="456" t="s">
        <v>206</v>
      </c>
      <c r="D9" s="457"/>
      <c r="E9" s="457"/>
      <c r="F9" s="117" t="s">
        <v>223</v>
      </c>
      <c r="G9" s="118" t="s">
        <v>51</v>
      </c>
      <c r="H9" s="116" t="s">
        <v>54</v>
      </c>
      <c r="I9" s="458" t="s">
        <v>224</v>
      </c>
      <c r="J9" s="459"/>
      <c r="K9" s="119" t="s">
        <v>225</v>
      </c>
      <c r="L9" s="119" t="s">
        <v>226</v>
      </c>
      <c r="M9" s="120" t="s">
        <v>232</v>
      </c>
      <c r="N9" s="120" t="s">
        <v>233</v>
      </c>
    </row>
    <row r="10" spans="1:14" x14ac:dyDescent="0.3">
      <c r="A10" s="460" t="s">
        <v>3</v>
      </c>
      <c r="B10" s="121" t="s">
        <v>207</v>
      </c>
      <c r="C10" s="463" t="s">
        <v>299</v>
      </c>
      <c r="D10" s="463"/>
      <c r="E10" s="463"/>
      <c r="F10" s="122"/>
      <c r="G10" s="154"/>
      <c r="H10" s="123" t="str" cm="1">
        <f t="array" ref="H10">IFERROR((IF(G10="","",_xlfn.IFS(G10&gt;=80,0,G10&lt;=40,1,AND(G10&lt;80,G10&gt;=68),ROUND('Reference Standards'!$D$26*G10+'Reference Standards'!$D$27,2),AND(G10&lt;68,G10&gt;40),ROUND('Reference Standards'!$C$26*G10+'Reference Standards'!$C$27,2)))),0)</f>
        <v/>
      </c>
      <c r="I10" s="268" t="str">
        <f>IFERROR(IF(OR(F3="Aa+",F3="A"),IF(H10="","",ROUND(H10*0.5,2)),IF(H10="","",ROUND(H10*0.3333,2))),"")</f>
        <v/>
      </c>
      <c r="J10" s="269" t="str">
        <f>IF(OR(F3="Aa+",F3="A",I12="N/A"),"/0.50","/0.33")</f>
        <v>/0.33</v>
      </c>
      <c r="K10" s="464">
        <f>IFERROR(ROUND(SUM(I10:I12),2),0)</f>
        <v>0</v>
      </c>
      <c r="L10" s="467" t="str">
        <f>IF(K10="","",IF(K10&gt;0.69,"Functioning",IF(K10&gt;0.29,"Functioning At Risk","Not Functioning")))</f>
        <v>Not Functioning</v>
      </c>
      <c r="M10" s="470">
        <f>ROUND(ROUND(AVERAGE(K10:K37),2),2)</f>
        <v>0</v>
      </c>
      <c r="N10" s="480" t="str">
        <f>IF(M10="","",IF(M10&lt;0.3, "Not Functioning",IF(OR(K10&lt;0.7,K13&lt;0.7,K18&lt;0.7,K23&lt;0.7,K30&lt;0.7),"Functioning At Risk",IF(M10&lt;0.7,"Functioning At Risk","Functioning"))))</f>
        <v>Not Functioning</v>
      </c>
    </row>
    <row r="11" spans="1:14" x14ac:dyDescent="0.3">
      <c r="A11" s="461"/>
      <c r="B11" s="124" t="s">
        <v>208</v>
      </c>
      <c r="C11" s="483" t="s">
        <v>15</v>
      </c>
      <c r="D11" s="483"/>
      <c r="E11" s="483"/>
      <c r="F11" s="125"/>
      <c r="G11" s="155"/>
      <c r="H11" s="126" t="str">
        <f>IFERROR((IF(G11="","",IF(G11&lt;=0,0,IF(G11&gt;=0.95,1,ROUND('Reference Standards'!$C$60*G11+'Reference Standards'!$C$61,2))))),0)</f>
        <v/>
      </c>
      <c r="I11" s="270" t="str">
        <f>IFERROR(IF(OR(F3="Aa+",F3="A"),IF(H11="","",ROUND(H11*0.5,2)),IF(H11="","",ROUND(H11*0.3333,2))),"")</f>
        <v/>
      </c>
      <c r="J11" s="271" t="str">
        <f>IF(OR(F3="Aa+",F3="A",I12="N/A"),"/0.50","/0.33")</f>
        <v>/0.33</v>
      </c>
      <c r="K11" s="465"/>
      <c r="L11" s="468"/>
      <c r="M11" s="471"/>
      <c r="N11" s="481"/>
    </row>
    <row r="12" spans="1:14" ht="15" thickBot="1" x14ac:dyDescent="0.35">
      <c r="A12" s="462"/>
      <c r="B12" s="127" t="s">
        <v>209</v>
      </c>
      <c r="C12" s="408" t="s">
        <v>234</v>
      </c>
      <c r="D12" s="408"/>
      <c r="E12" s="408"/>
      <c r="F12" s="128" t="str">
        <f>IF(F4="Ephemeral","Not applicable to ephemeral streams",IF(F3="Click Here","Reach Description data entry incomplete",IF(OR(F3="Aa+",F3="A"),"Not applicable to selected stream type","")))</f>
        <v>Reach Description data entry incomplete</v>
      </c>
      <c r="G12" s="156"/>
      <c r="H12" s="129" t="str" cm="1">
        <f t="array" ref="H12">IF(F4="Ephemeral","N/A",IF(OR(F3="Aa+",F3="A"),"N/A",_xlfn.IFS(G12="","",G12&lt;=0,0,AND(G12&gt;0,G12&lt;=1),ROUND(G12*'Reference Standards'!$C$93+'Reference Standards'!$C$94,2),G12&gt;1,1)))</f>
        <v/>
      </c>
      <c r="I12" s="272" t="str">
        <f>IFERROR(IF(OR(F3="Aa+",F3="A"),"N/A",IF(H12="N/A","N/A",ROUND(H12*0.3333,2))),"")</f>
        <v/>
      </c>
      <c r="J12" s="273" t="str">
        <f>IF(OR(F3="Aa+",F3="A",I12="N/A"),"N/A","/0.33")</f>
        <v>/0.33</v>
      </c>
      <c r="K12" s="466"/>
      <c r="L12" s="469"/>
      <c r="M12" s="471"/>
      <c r="N12" s="481"/>
    </row>
    <row r="13" spans="1:14" x14ac:dyDescent="0.3">
      <c r="A13" s="409" t="s">
        <v>4</v>
      </c>
      <c r="B13" s="412" t="s">
        <v>211</v>
      </c>
      <c r="C13" s="415" t="s">
        <v>212</v>
      </c>
      <c r="D13" s="415"/>
      <c r="E13" s="415"/>
      <c r="F13" s="130" t="str">
        <f>IF(F4="Ephemeral","Not applicable to ephemeral streams",IF(B7="Click Here","Reach Description data entry incomplete",IF(B7="Non-bankfull","Not applicable - no bankfull indicators reported","")))</f>
        <v>Reach Description data entry incomplete</v>
      </c>
      <c r="G13" s="154"/>
      <c r="H13" s="131" t="str">
        <f>IF(F4="Ephemeral","N/A",IF(B7="Non-bankfull","N/A",(IF(B7="Click Here","",IF(B7="Bankfull",IF(G13="","",IF(G13&gt;1.714,0,IF(G13&lt;=1,1,ROUND(G13*'Reference Standards'!$K$26+'Reference Standards'!$K$27,2)))),"N/A")))))</f>
        <v/>
      </c>
      <c r="I13" s="274" t="str">
        <f>IFERROR(IF(H13="N/A","N/A",ROUND(H13*(RIGHT(J13,4)),2)),"")</f>
        <v/>
      </c>
      <c r="J13" s="275" t="str">
        <f>IF(H13="N/A","N/A",IF(H17="N/A","/0.50","/0.33"))</f>
        <v>/0.50</v>
      </c>
      <c r="K13" s="416">
        <f>IFERROR(IF(F4="Ephemeral","N/A",ROUND(SUM(I13:I17),2)),0)</f>
        <v>0</v>
      </c>
      <c r="L13" s="419" t="str">
        <f>IF(K13="N/A",K13,IF(K13="","",IF(K13&gt;0.69,"Functioning",IF(K13&gt;0.29,"Functioning At Risk","Not Functioning"))))</f>
        <v>Not Functioning</v>
      </c>
      <c r="M13" s="471"/>
      <c r="N13" s="481"/>
    </row>
    <row r="14" spans="1:14" x14ac:dyDescent="0.3">
      <c r="A14" s="410"/>
      <c r="B14" s="413"/>
      <c r="C14" s="422" t="s">
        <v>16</v>
      </c>
      <c r="D14" s="422"/>
      <c r="E14" s="422"/>
      <c r="F14" s="132" t="str">
        <f>IF(F4="Ephemeral","Not applicable to ephemeral streams",IF(OR(F3="Click Here",B7="Click Here"),"Reach Description data entry incomplete",IF(B7="","",IF(B7="Bankfull",IF(OR(F3="A",F3="Aa+",F3="B",F3="Bc",F3="C",F3="E"),"","Not applicable to selected stream type"),"Not applicable - no bankfull indicators reported"))))</f>
        <v>Reach Description data entry incomplete</v>
      </c>
      <c r="G14" s="155"/>
      <c r="H14" s="133" t="str" cm="1">
        <f t="array" ref="H14">IFERROR(IF(F4="Ephemeral","N/A",IF(B7="Non-bankfull","N/A",(IF(OR(G14="",G14="N/A"),"",_xlfn.IFS(F3="A",IF(G14&lt;1,0,IF(G14&gt;=2,1,IF(G14&lt;1.4,ROUND(G14*'Reference Standards'!$K$62+'Reference Standards'!$K$63,2),ROUND(G14*'Reference Standards'!$L$62+'Reference Standards'!$L$63,2)))),OR(F3="B",F3="Bc"),IF(G14&lt;1,0,IF(G14&gt;=2,1,IF(G14&lt;1.4,ROUND(G14*'Reference Standards'!$K$96+'Reference Standards'!$K$97,2),ROUND(G14*'Reference Standards'!$L$96+'Reference Standards'!$L$97,2)))),F3="C",IF(G14&lt;1,0,IF(G14&gt;=7.3,1,IF(G14&lt;1.4,ROUND(G14*'Reference Standards'!$K$128+'Reference Standards'!$K$129,2),ROUND(G14*'Reference Standards'!$L$128+'Reference Standards'!$L$129,2)))),F3="E",IF(G14&lt;1,0,IF(G14&gt;=10,1,IF(G14&lt;1.4,ROUND(G14*'Reference Standards'!$K$161+'Reference Standards'!$K$162,2),ROUND(G14*'Reference Standards'!$L$161+'Reference Standards'!$L$162,2))))))))),"Error")</f>
        <v/>
      </c>
      <c r="I14" s="276" t="str">
        <f>IFERROR(IF(H14="N/A","N/A",IF(H17="N/A",ROUND(H14*0.5,2),ROUND(H14*0.3333,2))),"")</f>
        <v/>
      </c>
      <c r="J14" s="277" t="str">
        <f>IF(H14="N/A","N/A",IF(H17="N/A","/0.50","/0.33"))</f>
        <v>/0.50</v>
      </c>
      <c r="K14" s="417"/>
      <c r="L14" s="420"/>
      <c r="M14" s="471"/>
      <c r="N14" s="481"/>
    </row>
    <row r="15" spans="1:14" x14ac:dyDescent="0.3">
      <c r="A15" s="410"/>
      <c r="B15" s="413"/>
      <c r="C15" s="422" t="s">
        <v>302</v>
      </c>
      <c r="D15" s="422"/>
      <c r="E15" s="422"/>
      <c r="F15" s="132" t="str" cm="1">
        <f t="array" ref="F15">IF(F4="Ephemeral","Not applicable to ephemeral streams",IF(OR(F3="Click Here",B7="Click Here"),"Reach Description data entry incomplete",_xlfn.IFS(B7="","",AND(B7="Bankfull",NOT(OR(F3="A",F3="Aa+",F3="B",F3="Bc",F3="C",F3="E"))),"Substituted for entrenchment ratio due to stream type",AND(B7="Bankfull",OR(F3="A",F3="Aa+",F3="B",F3="Bc",F3="C",F3="E")),"Not applicable when bankfull indicators observed/reported",B7="Non-bankfull","")))</f>
        <v>Reach Description data entry incomplete</v>
      </c>
      <c r="G15" s="155"/>
      <c r="H15" s="133" t="str" cm="1">
        <f t="array" ref="H15">IFERROR(IF(OR(B7="Bankfull",F4="Ephemeral"),"N/A",IF(OR(B7="Non-bankfull",AND(B7="Bankfull",NOT(OR(F3="A",F3="Aa+",F3="B",F3="Bc",F3="C",F3="E")))),_xlfn.IFS(G15="","",G15&gt;=100,0,AND(G15&lt;100,G15&gt;=25),(G15*'Reference Standards'!$N$230+'Reference Standards'!$N$231),AND(G15&lt;25,G15&gt;=10),(G15*'Reference Standards'!$M$230+'Reference Standards'!$M$231),AND(G15&lt;10,G15&gt;=5),(G15*'Reference Standards'!$L$230+'Reference Standards'!$L$231),AND(G15&lt;5,G15&gt;=2),(G15*'Reference Standards'!$K$230+'Reference Standards'!$K$231),G15&lt;2,1),"")),"")</f>
        <v/>
      </c>
      <c r="I15" s="276" t="str">
        <f>IFERROR(IF(OR(H17="",H17="N/A"),IF(H15="N/A","N/A",ROUND(H15*0.5,2)),IF(H15="N/A","N/A",ROUND(H15*0.3333,2))),"")</f>
        <v/>
      </c>
      <c r="J15" s="277" t="str">
        <f>IF(F4="Ephemeral","N/A",IF(I15="N/A","N/A",IF(H17="N/A","/0.50","/0.33")))</f>
        <v>/0.50</v>
      </c>
      <c r="K15" s="417"/>
      <c r="L15" s="420"/>
      <c r="M15" s="471"/>
      <c r="N15" s="481"/>
    </row>
    <row r="16" spans="1:14" x14ac:dyDescent="0.3">
      <c r="A16" s="410"/>
      <c r="B16" s="413"/>
      <c r="C16" s="473" t="s">
        <v>228</v>
      </c>
      <c r="D16" s="473"/>
      <c r="E16" s="473"/>
      <c r="F16" s="132" t="str">
        <f>IF(F4="Ephemeral","Not applicable to ephemeral streams",IF(B7="Click Here","Reach Description data entry incomplete",IF(B7="Bankfull","Not applicable when bankfull indicators observed/reported","")))</f>
        <v>Reach Description data entry incomplete</v>
      </c>
      <c r="G16" s="155"/>
      <c r="H16" s="133" t="str" cm="1">
        <f t="array" ref="H16">_xlfn.IFS(F4="Ephemeral","N/A",B7="Bankfull","N/A",G16="","",G16&lt;0,1,AND(G16&gt;=0,G16&lt;1),ROUND(G16*'Reference Standards'!$K$263+'Reference Standards'!$K$264,2),AND(G16&gt;=1,G16&lt;=1.3),ROUND(G16*'Reference Standards'!$L$263+'Reference Standards'!$L$264,2),AND(G16&gt;1.3,G16&lt;=5),ROUND('Reference Standards'!$M$263*G16+'Reference Standards'!$M$264,2),G16&gt;5,0)</f>
        <v/>
      </c>
      <c r="I16" s="276" t="str">
        <f>IFERROR(IF(OR(H17="",H17="N/A"),IF(H16="N/A","N/A",ROUND(H16*0.5,2)),IF(H16="N/A","N/A",ROUND(H16*0.3333,2))),"")</f>
        <v/>
      </c>
      <c r="J16" s="277" t="str">
        <f>IF(OR(B7="Bankfull",F4="Ephemeral"),"N/A",IF(H17="N/A","/0.50","/0.33"))</f>
        <v>/0.50</v>
      </c>
      <c r="K16" s="417"/>
      <c r="L16" s="420"/>
      <c r="M16" s="471"/>
      <c r="N16" s="481"/>
    </row>
    <row r="17" spans="1:14" ht="15" thickBot="1" x14ac:dyDescent="0.35">
      <c r="A17" s="411"/>
      <c r="B17" s="414"/>
      <c r="C17" s="159" t="s">
        <v>217</v>
      </c>
      <c r="D17" s="474" t="s">
        <v>35</v>
      </c>
      <c r="E17" s="475"/>
      <c r="F17" s="160" t="str">
        <f>IF(F4="Ephemeral","Not applicable to ephemeral streams",IF(G17="","Optional metric - not reported",""))</f>
        <v>Optional metric - not reported</v>
      </c>
      <c r="G17" s="161"/>
      <c r="H17" s="162" t="str">
        <f>IF(F4="Ephemeral","N/A",IF(G17="","N/A",IF(G17&gt;=1.6,0,IF(G17&lt;=1,1,ROUND('Reference Standards'!$K$194*G17^3+'Reference Standards'!$K$195*G17^2+'Reference Standards'!$K$196*G17+'Reference Standards'!$K$197,2)))))</f>
        <v>N/A</v>
      </c>
      <c r="I17" s="278" t="str">
        <f>IFERROR(IF(H17="N/A","N/A",ROUND(H17*0.3333,2)),"")</f>
        <v>N/A</v>
      </c>
      <c r="J17" s="279" t="str">
        <f>IF(H17="N/A","N/A","/0.33")</f>
        <v>N/A</v>
      </c>
      <c r="K17" s="418"/>
      <c r="L17" s="421"/>
      <c r="M17" s="471"/>
      <c r="N17" s="481"/>
    </row>
    <row r="18" spans="1:14" x14ac:dyDescent="0.3">
      <c r="A18" s="476" t="s">
        <v>5</v>
      </c>
      <c r="B18" s="232" t="s">
        <v>213</v>
      </c>
      <c r="C18" s="437" t="s">
        <v>303</v>
      </c>
      <c r="D18" s="437"/>
      <c r="E18" s="437"/>
      <c r="F18" s="235"/>
      <c r="G18" s="154"/>
      <c r="H18" s="238" t="str">
        <f>IF(G18="N/A","",IF(OR(LEFT(B6,2)="65",LEFT(B6,2)="66",LEFT(B6,2)="71"),IF(G18="","",IF(G18&gt;=30,1,IF(G18&lt;13,ROUND('Reference Standards'!$S$29*(G18)+'Reference Standards'!$S$30,2),ROUND('Reference Standards'!$T$29*G18+'Reference Standards'!$T$30,2)))),  IF(G18="","",IF(G18&gt;=16,1,IF(G18&lt;=9,ROUND('Reference Standards'!$U$29*(G18)+'Reference Standards'!$U$30,2),ROUND('Reference Standards'!$V$29*G18+'Reference Standards'!$V$30,2))))))</f>
        <v/>
      </c>
      <c r="I18" s="280" t="str">
        <f>IFERROR(IF(H18="","",ROUND(H18*0.5,2)),"")</f>
        <v/>
      </c>
      <c r="J18" s="281" t="s">
        <v>227</v>
      </c>
      <c r="K18" s="434">
        <f>IFERROR(ROUND(SUM(I18:I22),2),0)</f>
        <v>0</v>
      </c>
      <c r="L18" s="419" t="str">
        <f>IF(K18="","",IF(K18&gt;0.69,"Functioning",IF(K18&gt;0.29,"Functioning At Risk","Not Functioning")))</f>
        <v>Not Functioning</v>
      </c>
      <c r="M18" s="471"/>
      <c r="N18" s="481"/>
    </row>
    <row r="19" spans="1:14" x14ac:dyDescent="0.3">
      <c r="A19" s="477"/>
      <c r="B19" s="438" t="s">
        <v>214</v>
      </c>
      <c r="C19" s="385" t="s">
        <v>304</v>
      </c>
      <c r="D19" s="385"/>
      <c r="E19" s="385"/>
      <c r="F19" s="236"/>
      <c r="G19" s="155"/>
      <c r="H19" s="239" t="str" cm="1">
        <f t="array" ref="H19">IF(G19="","",_xlfn.IFS(G19&gt;=200,1,AND(G19&lt;200,G19&gt;=100),ROUND(G19*'Reference Standards'!$U$65+'Reference Standards'!$U$66,2),AND(G19&lt;100,G19&gt;=50),ROUND(G19*'Reference Standards'!$T$65+'Reference Standards'!$T$66,2),G19&lt;50,ROUND(G19*'Reference Standards'!$S$65+'Reference Standards'!$S$66,2)))</f>
        <v/>
      </c>
      <c r="I19" s="440" t="str">
        <f>IFERROR(IF(OR(ISBLANK(H19),ISBLANK(H20),ISBLANK(H21),ISBLANK(H22)),"",ROUND((H19*0.125)+(H20*0.125)+(H21*0.125)+(H22*0.125),2)),"")</f>
        <v/>
      </c>
      <c r="J19" s="443" t="s">
        <v>227</v>
      </c>
      <c r="K19" s="435"/>
      <c r="L19" s="420"/>
      <c r="M19" s="471"/>
      <c r="N19" s="481"/>
    </row>
    <row r="20" spans="1:14" x14ac:dyDescent="0.3">
      <c r="A20" s="477"/>
      <c r="B20" s="438"/>
      <c r="C20" s="385" t="s">
        <v>305</v>
      </c>
      <c r="D20" s="385"/>
      <c r="E20" s="385"/>
      <c r="F20" s="236"/>
      <c r="G20" s="155"/>
      <c r="H20" s="239" t="str">
        <f>IF(G20="","",IF(G20&lt;=0,0,IF(G20&gt;=95,1,ROUND('Reference Standards'!$S$98*G20+'Reference Standards'!$S$99,2))))</f>
        <v/>
      </c>
      <c r="I20" s="441"/>
      <c r="J20" s="444"/>
      <c r="K20" s="435"/>
      <c r="L20" s="420"/>
      <c r="M20" s="471"/>
      <c r="N20" s="481"/>
    </row>
    <row r="21" spans="1:14" x14ac:dyDescent="0.3">
      <c r="A21" s="477"/>
      <c r="B21" s="438"/>
      <c r="C21" s="385" t="s">
        <v>306</v>
      </c>
      <c r="D21" s="385"/>
      <c r="E21" s="385"/>
      <c r="F21" s="236"/>
      <c r="G21" s="155"/>
      <c r="H21" s="239" t="str" cm="1">
        <f t="array" ref="H21">_xlfn.IFS(G21="","",G21&gt;=80,0,G21&lt;=5,ROUND('Reference Standards'!$S$134*G21+'Reference Standards'!$S$135,2),AND(G21&gt;5,G21&lt;80),ROUND('Reference Standards'!$T$134*G21+'Reference Standards'!$T$135,2))</f>
        <v/>
      </c>
      <c r="I21" s="441"/>
      <c r="J21" s="444"/>
      <c r="K21" s="435"/>
      <c r="L21" s="420"/>
      <c r="M21" s="471"/>
      <c r="N21" s="481"/>
    </row>
    <row r="22" spans="1:14" ht="15" thickBot="1" x14ac:dyDescent="0.35">
      <c r="A22" s="478"/>
      <c r="B22" s="439"/>
      <c r="C22" s="479" t="s">
        <v>307</v>
      </c>
      <c r="D22" s="479"/>
      <c r="E22" s="479"/>
      <c r="F22" s="237"/>
      <c r="G22" s="156"/>
      <c r="H22" s="240" t="str">
        <f>IF(G22="","",IF(G22&gt;9.2,1,ROUND(G22*'Reference Standards'!$S$168+'Reference Standards'!$S$169,2)))</f>
        <v/>
      </c>
      <c r="I22" s="442"/>
      <c r="J22" s="445"/>
      <c r="K22" s="436"/>
      <c r="L22" s="421"/>
      <c r="M22" s="471"/>
      <c r="N22" s="481"/>
    </row>
    <row r="23" spans="1:14" x14ac:dyDescent="0.3">
      <c r="A23" s="423" t="s">
        <v>6</v>
      </c>
      <c r="B23" s="426" t="s">
        <v>215</v>
      </c>
      <c r="C23" s="376" t="s">
        <v>308</v>
      </c>
      <c r="D23" s="376"/>
      <c r="E23" s="376"/>
      <c r="F23" s="233"/>
      <c r="G23" s="164"/>
      <c r="H23" s="234" t="str" cm="1">
        <f t="array" ref="H23">IF(G23="","",_xlfn.IFS(G23&lt;5,1,AND(G23&gt;=5,G23&lt;15),ROUND('Reference Standards'!$AA$26*G23+'Reference Standards'!$AA$27,2),AND(G23&gt;=15,G23&lt;30),ROUND('Reference Standards'!$AB$26*G23+'Reference Standards'!$AB$27,2),AND(G23&gt;=30,G23&lt;50),IF((ROUND('Reference Standards'!$AC$26*G23+'Reference Standards'!$AC$27,2))&lt;0,0,ROUND('Reference Standards'!$AC$26*G23+'Reference Standards'!$AC$27,2)),G23&gt;=50,0))</f>
        <v/>
      </c>
      <c r="I23" s="378" t="str">
        <f>IFERROR(IF(F4="Ephemeral",IF(OR(H23="",H24="",H25=""),"",ROUND((H23*0.3333)+(H24*0.3333)+(H25*0.3333),2)),IF(OR(H23="",H24="",H25=""),"",ROUND((H23*0.1667)+(H24*0.1667)+(H25*0.1667),2))),"")</f>
        <v/>
      </c>
      <c r="J23" s="381" t="str">
        <f>IF(F4="Ephemeral","/1.00","/0.50")</f>
        <v>/0.50</v>
      </c>
      <c r="K23" s="431">
        <f>IFERROR(IF(F4="Ephemeral",ROUND(I23,2),ROUND(SUM(I23:I29),2)),0)</f>
        <v>0</v>
      </c>
      <c r="L23" s="446" t="str">
        <f>IF(K23="","",IF(K23&gt;0.69,"Functioning",IF(K23&gt;0.29,"Functioning At Risk","Not Functioning")))</f>
        <v>Not Functioning</v>
      </c>
      <c r="M23" s="471"/>
      <c r="N23" s="481"/>
    </row>
    <row r="24" spans="1:14" x14ac:dyDescent="0.3">
      <c r="A24" s="424"/>
      <c r="B24" s="427"/>
      <c r="C24" s="383" t="s">
        <v>309</v>
      </c>
      <c r="D24" s="383"/>
      <c r="E24" s="383"/>
      <c r="F24" s="176"/>
      <c r="G24" s="155"/>
      <c r="H24" s="135" t="str">
        <f>IF(G24="","",IF(G24&gt;=30,0,IF(G24&lt;=0,1,ROUND(G24*'Reference Standards'!$AA$61+'Reference Standards'!$AA$62,2))))</f>
        <v/>
      </c>
      <c r="I24" s="378"/>
      <c r="J24" s="381"/>
      <c r="K24" s="432"/>
      <c r="L24" s="447"/>
      <c r="M24" s="471"/>
      <c r="N24" s="481"/>
    </row>
    <row r="25" spans="1:14" ht="15" thickBot="1" x14ac:dyDescent="0.35">
      <c r="A25" s="424"/>
      <c r="B25" s="428"/>
      <c r="C25" s="372" t="s">
        <v>23</v>
      </c>
      <c r="D25" s="372"/>
      <c r="E25" s="372"/>
      <c r="F25" s="177"/>
      <c r="G25" s="155"/>
      <c r="H25" s="135" t="str" cm="1">
        <f t="array" ref="H25">IFERROR(_xlfn.IFS(G25="","",G25&lt;=7,1,AND(G25&gt;7,G25&lt;=10),ROUND('Reference Standards'!$AA$96*G25+'Reference Standards'!$AA$97,2),AND(G25&gt;10,G25&lt;=17),ROUND('Reference Standards'!$AB$96*G25+'Reference Standards'!$AB$97,2),AND(G25&gt;17,G25&lt;=32),ROUND('Reference Standards'!$AC$96*G25+'Reference Standards'!$AC$97,2),G25&gt;32,0),"")</f>
        <v/>
      </c>
      <c r="I25" s="429"/>
      <c r="J25" s="430"/>
      <c r="K25" s="432"/>
      <c r="L25" s="447"/>
      <c r="M25" s="471"/>
      <c r="N25" s="481"/>
    </row>
    <row r="26" spans="1:14" x14ac:dyDescent="0.3">
      <c r="A26" s="424"/>
      <c r="B26" s="373" t="s">
        <v>216</v>
      </c>
      <c r="C26" s="376" t="s">
        <v>310</v>
      </c>
      <c r="D26" s="376"/>
      <c r="E26" s="376"/>
      <c r="F26" s="163" t="str">
        <f>IF(F4="Ephemeral","Not applicable to ephemeral streams","")</f>
        <v/>
      </c>
      <c r="G26" s="155"/>
      <c r="H26" s="135" t="str">
        <f>IF(F4="Ephemeral","N/A",IF(OR(F7="Click Here",G26=""),"",IF(G26&gt;0.1,1,IF(G26&lt;=0.01,0,ROUND(G26*'Reference Standards'!$AA$128+'Reference Standards'!$AA$129,2)))))</f>
        <v/>
      </c>
      <c r="I26" s="377" t="str" cm="1">
        <f t="array" ref="I26">IFERROR(_xlfn.IFS(F4="Ephemeral","N/A",B7="Bankfull",ROUND(SUM((H26*0.125),(H27*0.125),(H28*0.125),(H29*0.125)),2),B7="Non-bankfull",ROUND(SUM((H26*0.16667),(H27*0.16667),(H28*0.16667)),2)),"")</f>
        <v/>
      </c>
      <c r="J26" s="380" t="str">
        <f>IF(F4="Ephemeral","N/A","/0.50")</f>
        <v>/0.50</v>
      </c>
      <c r="K26" s="432"/>
      <c r="L26" s="447"/>
      <c r="M26" s="471"/>
      <c r="N26" s="481"/>
    </row>
    <row r="27" spans="1:14" x14ac:dyDescent="0.3">
      <c r="A27" s="424"/>
      <c r="B27" s="374"/>
      <c r="C27" s="383" t="s">
        <v>311</v>
      </c>
      <c r="D27" s="383"/>
      <c r="E27" s="383"/>
      <c r="F27" s="134" t="str">
        <f>IF(F4="Ephemeral","Not applicable to ephemeral streams","")</f>
        <v/>
      </c>
      <c r="G27" s="155"/>
      <c r="H27" s="135" t="str">
        <f>IF(F4="Ephemeral","N/A",IF(G27="","",IF(LEFT(B6,2)="67",IF(AND(G27&gt;=45,G27&lt;=65),1,IF(OR(G27&lt;=20,G27&gt;=90),0,IF(G27&lt;45,ROUND(G27*'Reference Standards'!$AA$230+'Reference Standards'!$AA$231,2),ROUND(G27*'Reference Standards'!$AB$230+'Reference Standards'!$AB$231,2)))),IF(OR(LEFT(B6,2)="68",LEFT(B6,2)="69",LEFT(B6,2)="71"),IF(AND(G27&gt;=30,G27&lt;=50),1,IF(OR(G27&lt;=10,G27&gt;=70),0,IF(G27&lt;30,ROUND(G27*'Reference Standards'!$AA$264+'Reference Standards'!$AA$265,2),ROUND(G27*'Reference Standards'!$AB$264+'Reference Standards'!$AB$265,2)))),IF(LEFT(B6,2)="66",IF(AND(G27&gt;=20,G27&lt;=45),1,IF(OR(G27&lt;=0,G27&gt;=90),0,IF(G27&lt;20,ROUND(G27*'Reference Standards'!$AA$197+'Reference Standards'!$AA$198,2),ROUND(G27*'Reference Standards'!$AB$197+'Reference Standards'!$AB$198,2)))),IF(OR(LEFT(B6,2)="65",LEFT(B6,2)="74",LEFT(B6,2)="73"),IF(AND(G27&gt;=20,G27&lt;=30),1,IF(OR(G27&lt;=0,G27&gt;=50),0,IF(G27&lt;20,ROUND(G27*'Reference Standards'!$AA$162+'Reference Standards'!$AA$163,2),ROUND(G27*'Reference Standards'!$AB$162+'Reference Standards'!$AB$163,2))))))))))</f>
        <v/>
      </c>
      <c r="I27" s="378"/>
      <c r="J27" s="381"/>
      <c r="K27" s="432"/>
      <c r="L27" s="447"/>
      <c r="M27" s="471"/>
      <c r="N27" s="481"/>
    </row>
    <row r="28" spans="1:14" x14ac:dyDescent="0.3">
      <c r="A28" s="424"/>
      <c r="B28" s="374"/>
      <c r="C28" s="383" t="s">
        <v>229</v>
      </c>
      <c r="D28" s="383"/>
      <c r="E28" s="383"/>
      <c r="F28" s="134" t="str">
        <f>IF(F4="Ephemeral","Not applicable to ephemeral streams","")</f>
        <v/>
      </c>
      <c r="G28" s="155"/>
      <c r="H28" s="135" t="str">
        <f>IF(F4="Ephemeral","N/A",IF(G28="","",IF(ISNUMBER(G28),IF(F5&lt;=2,IF(AND(G28&gt;=3,G28&lt;=5),1,IF(OR(G28&lt;=1,G28&gt;=7),0,IF(G28&lt;3,ROUND(G28*'Reference Standards'!$AA$299+'Reference Standards'!$AA$300,2),ROUND(G28*'Reference Standards'!$AB$299+'Reference Standards'!$AB$300,2)))),IF(G28&lt;=2.5,1,IF(G28&gt;=5.8,0,ROUND(G28*'Reference Standards'!$AA$331+'Reference Standards'!$AA$332,2)))))))</f>
        <v/>
      </c>
      <c r="I28" s="378"/>
      <c r="J28" s="381"/>
      <c r="K28" s="432"/>
      <c r="L28" s="447"/>
      <c r="M28" s="471"/>
      <c r="N28" s="481"/>
    </row>
    <row r="29" spans="1:14" ht="15" thickBot="1" x14ac:dyDescent="0.35">
      <c r="A29" s="425"/>
      <c r="B29" s="375"/>
      <c r="C29" s="372" t="s">
        <v>218</v>
      </c>
      <c r="D29" s="372"/>
      <c r="E29" s="372"/>
      <c r="F29" s="136" t="str">
        <f>IF(F4="Ephemeral","Not applicable to ephemeral streams",IF(B7="Click Here","Reach Description data entry incomplete",IF(B7="Non-bankfull","Not applicable - no bankfull indicators reported","")))</f>
        <v>Reach Description data entry incomplete</v>
      </c>
      <c r="G29" s="156"/>
      <c r="H29" s="137" t="str">
        <f>IF(F4="Ephemeral","N/A",IF(B7="Click Here","",(IF(B7="Bankfull",IF(G29="","",IF(G29&gt;=2.4,1,IF(G29&lt;=1,0,IF(G29&lt;2.4,ROUND(G29*'Reference Standards'!$AA$363+'Reference Standards'!$AA$364,2))))),"N/A"))))</f>
        <v/>
      </c>
      <c r="I29" s="379"/>
      <c r="J29" s="382"/>
      <c r="K29" s="433"/>
      <c r="L29" s="448"/>
      <c r="M29" s="471"/>
      <c r="N29" s="481"/>
    </row>
    <row r="30" spans="1:14" x14ac:dyDescent="0.3">
      <c r="A30" s="355" t="s">
        <v>203</v>
      </c>
      <c r="B30" s="358" t="s">
        <v>7</v>
      </c>
      <c r="C30" s="138" t="s">
        <v>13</v>
      </c>
      <c r="D30" s="361" t="s">
        <v>230</v>
      </c>
      <c r="E30" s="362"/>
      <c r="F30" s="178" t="str">
        <f>IF(F4="Ephemeral","Not applicable to ephemeral streams","")</f>
        <v/>
      </c>
      <c r="G30" s="154"/>
      <c r="H30" s="139" t="str">
        <f>IF(F4="Ephemeral","N/A",IF(NOT(G30=""),IF(G30&lt;32,ROUND('Reference Standards'!$AI$28*G30+'Reference Standards'!$AI$29,2),ROUND('Reference Standards'!$AJ$28*G30+'Reference Standards'!$AJ$29,2)),IF(OR(NOT(G31=""),NOT(G32=""),NOT(G33="")),"N/A","")))</f>
        <v/>
      </c>
      <c r="I30" s="363" t="str">
        <f>IFERROR(IF(F4="Ephemeral","N/A",IF(I34="N/A",ROUND(AVERAGE(H30:H33),2),ROUND(AVERAGE(H30:H33)*0.5,2))),"")</f>
        <v/>
      </c>
      <c r="J30" s="366" t="str">
        <f>IF(F4="Ephemeral","N/A",IF(I34="N/A","/1.00","/0.50"))</f>
        <v>/1.00</v>
      </c>
      <c r="K30" s="369">
        <f>IFERROR(IF(F4="Ephemeral","N/A",ROUND(SUM(I30:I37),2)),0)</f>
        <v>0</v>
      </c>
      <c r="L30" s="335" t="str">
        <f>IF(F4="Ephemeral","N/A",IF(K30="",K30,IF(K30&gt;0.69,"Functioning",IF(K30&gt;0.29,"Functioning At Risk","Not Functioning"))))</f>
        <v>Not Functioning</v>
      </c>
      <c r="M30" s="471"/>
      <c r="N30" s="481"/>
    </row>
    <row r="31" spans="1:14" x14ac:dyDescent="0.3">
      <c r="A31" s="356"/>
      <c r="B31" s="359"/>
      <c r="C31" s="337" t="s">
        <v>231</v>
      </c>
      <c r="D31" s="339" t="s">
        <v>312</v>
      </c>
      <c r="E31" s="340"/>
      <c r="F31" s="341" t="str">
        <f>IF(F4="Ephemeral","Not applicable to ephemeral streams",IF(NOT(G30=""),"Total TMI Score entered, partial TMI data not included in Parameter Score","Optional approach - default metric is Total TMI Score"))</f>
        <v>Optional approach - default metric is Total TMI Score</v>
      </c>
      <c r="G31" s="155"/>
      <c r="H31" s="141" t="str">
        <f>IFERROR(IF(F4="Ephemeral","N/A",(IF(NOT(G30=""),"N/A",IF(G31="","N/A",IF(AND(B6="74b",F6&lt;=2),IF(G31&lt;0,0,IF(G31&gt;15.6,0.69,ROUND('Reference Standards'!$AI$66*G31^2+'Reference Standards'!$AI$67*G31+'Reference Standards'!$AI$68,2))),IF(AND(OR(B6="65a",B6="65b",B6="65e",B6="65i",B6="65abei"),F6&lt;=2),IF(G31&lt;0,0,IF(G31&gt;=20,0.69,ROUND('Reference Standards'!$AJ$66*G31^2+'Reference Standards'!$AJ$67*G31+'Reference Standards'!$AJ$68,2))),IF(OR(AND(B6="74a",F6&gt;2,M3="January - June"),AND(B6="71i",F6&gt;2,M4="SQBANK")),IF(G31&lt;0,0,IF(G31&gt;24.7,0.69,ROUND('Reference Standards'!$AK$66*G31^2+'Reference Standards'!$AK$67*G31+'Reference Standards'!$AK$68,2))),IF(OR(B6="74b",OR(B6="65a",B6="65b",B6="65e",B6="65i",B6="65abei")),IF(G31&lt;0,0,IF(G31&gt;32.7,0.69,ROUND('Reference Standards'!$AL$66*G31^2+'Reference Standards'!$AL$67*G31+'Reference Standards'!$AL$68,2))),IF(AND(B6="68b",F6&gt;2),IF(G31&lt;0,0,IF(G31&gt;41.2,0.69,ROUND('Reference Standards'!$AM$66*G31^2+'Reference Standards'!$AM$67*G31+'Reference Standards'!$AM$68,2))),IF(OR(AND(B6="71i",F6&lt;=2),AND(OR(B6="68c",B6="68d"),M3="January - June")),IF(G31&lt;0,0,IF(G31&gt;49.2,0.69,ROUND('Reference Standards'!$AI$106*G31^2+'Reference Standards'!$AI$107*G31+'Reference Standards'!$AI$108,2))),IF(OR(AND(B6="68a",M3="January - June"),AND(OR(B6="68c",B6="68d"),M3="July - December")),IF(G31&lt;0,0,IF(G31&gt;53.4,0.69,ROUND('Reference Standards'!$AJ$106*G31^2+'Reference Standards'!$AJ$107*G31+'Reference Standards'!$AJ$108,2))),IF(OR(AND(B6="71i",F6&gt;2,M4="SQKICK"),AND(OR(B6="67f",B6="67h",B6="67i",B6="67fhi",B6="67g"),F6&lt;=2),B6="65j"),IF(G31&lt;0,0,IF(G31&gt;57.8,0.69,ROUND('Reference Standards'!$AK$106*G31^2+'Reference Standards'!$AK$107*G31+'Reference Standards'!$AK$108,2))),IF(OR(AND(B6="74a",F6&gt;2,M3="July - December"),AND(OR(B6="67f",B6="67h",B6="67i",B6="67fhi",B6="67g"),F6&gt;2),B6="69e",B6="69d",B6="69de"),IF(G31&lt;0,0,IF(G31&gt;62.5,0.69,ROUND('Reference Standards'!$AL$106*G31^2+'Reference Standards'!$AL$107*G31+'Reference Standards'!$AL$108,2))),IF(OR(B6="66d",B6="66e",B6="66i",B6="66k",B6="66ik",B6="71e",B6="71f",B6="71g",B6="71h"),IF(G31&lt;0,0,IF(G31&gt;66.5,0.69,ROUND('Reference Standards'!$AM$106*G31^2+'Reference Standards'!$AM$107*G31+'Reference Standards'!$AM$108,2))),IF(OR(B6="66f",B6="66g",B6="66j",AND(B6="68a",M3="July - December")),IF(G31&lt;0,0,IF(G31&gt;69,0.69,ROUND('Reference Standards'!$AN$106*G31^2+'Reference Standards'!$AN$107*G31+'Reference Standards'!$AN$108,2)))))))))))))))))),"Error")</f>
        <v>N/A</v>
      </c>
      <c r="I31" s="364"/>
      <c r="J31" s="367"/>
      <c r="K31" s="369"/>
      <c r="L31" s="335"/>
      <c r="M31" s="471"/>
      <c r="N31" s="481"/>
    </row>
    <row r="32" spans="1:14" x14ac:dyDescent="0.3">
      <c r="A32" s="356"/>
      <c r="B32" s="359"/>
      <c r="C32" s="337"/>
      <c r="D32" s="339" t="s">
        <v>313</v>
      </c>
      <c r="E32" s="340"/>
      <c r="F32" s="342"/>
      <c r="G32" s="155"/>
      <c r="H32" s="141" t="str">
        <f>IFERROR(IF(F4="Ephemeral","N/A",IF(NOT(G30=""),"N/A",IF(G32="","N/A",IF(AND(B6="74b",F6&lt;=2),IF(G32&lt;0,0,IF(G32&gt;15.6,0.69,ROUND('Reference Standards'!$AI$66*G32^2+'Reference Standards'!$AI$67*G32+'Reference Standards'!$AI$68,2))),IF(AND(OR(B6="65a",B6="65b",B6="65e",B6="65i",B6="65abei"),F6&lt;=2),IF(G32&lt;0,0,IF(G32&gt;=20,0.69,ROUND('Reference Standards'!$AJ$66*G32^2+'Reference Standards'!$AJ$67*G32+'Reference Standards'!$AJ$68,2))),IF(OR(AND(B6="74a",F6&gt;2,M3="January - June"),AND(B6="71i",F6&gt;2,M4="SQBANK")),IF(G32&lt;0,0,IF(G32&gt;24.7,0.69,ROUND('Reference Standards'!$AK$66*G32^2+'Reference Standards'!$AK$67*G32+'Reference Standards'!$AK$68,2))),IF(OR(B6="74b",B6="65a",B6="65b",B6="65e",B6="65i",B6="65abei"),IF(G32&lt;0,0,IF(G32&gt;32.7,0.69,ROUND('Reference Standards'!$AL$66*G32^2+'Reference Standards'!$AL$67*G32+'Reference Standards'!$AL$68,2))),IF(AND(B6="68b",F6&gt;2),IF(G32&lt;0,0,IF(G32&gt;41.2,0.69,ROUND('Reference Standards'!$AM$66*G32^2+'Reference Standards'!$AM$67*G32+'Reference Standards'!$AM$68,2))),IF(OR(AND(B6="71i",F6&lt;=2),AND(OR(B6="68c",B6="68d"),M3="January - June")),IF(G32&lt;0,0,IF(G32&gt;49.2,0.69,ROUND('Reference Standards'!$AI$106*G32^2+'Reference Standards'!$AI$107*G32+'Reference Standards'!$AI$108,2))),IF(OR(AND(B6="68a",M3="January - June"),AND(OR(B6="68c",B6="68d"),M3="July - December")),IF(G32&lt;0,0,IF(G32&gt;53.4,0.69,ROUND('Reference Standards'!$AJ$106*G32^2+'Reference Standards'!$AJ$107*G32+'Reference Standards'!$AJ$108,2))),IF(OR(AND(B6="71i",F6&gt;2,M4="SQKICK"),AND(OR(B6="67f",B6="67h",B6="67i",B6="67fhi",B6="67g"),F6&lt;=2),B6="65j"),IF(G32&lt;0,0,IF(G32&gt;57.8,0.69,ROUND('Reference Standards'!$AK$106*G32^2+'Reference Standards'!$AK$107*G32+'Reference Standards'!$AK$108,2))),IF(OR(AND(B6="74a",F6&gt;2,M3="July - December"),AND(OR(B6="67f",B6="67h",B6="67i",B6="67fhi",B6="67g"),F6&gt;2),B6="69d",B6="69e",B6="69de"),IF(G32&lt;0,0,IF(G32&gt;62.5,0.69,ROUND('Reference Standards'!$AL$106*G32^2+'Reference Standards'!$AL$107*G32+'Reference Standards'!$AL$108,2))),IF(OR(B6="66d",B6="66e",B6="66i",B6="66k",B6="66ik",B6="71e",B6="71f",B6="71g",B6="71h"),IF(G32&lt;0,0,IF(G32&gt;66.5,0.69,ROUND('Reference Standards'!$AM$106*G32^2+'Reference Standards'!$AM$107*G32+'Reference Standards'!$AM$108,2))),IF(OR(B6="66f",B6="66g",B6="66j",AND(B6="68a",M3="July - December")),IF(G32&lt;0,0,IF(G32&gt;69,0.69,ROUND('Reference Standards'!$AN$106*G32^2+'Reference Standards'!$AN$107*G32+'Reference Standards'!$AN$108,2))))))))))))))))),"Error")</f>
        <v>N/A</v>
      </c>
      <c r="I32" s="364"/>
      <c r="J32" s="367"/>
      <c r="K32" s="369"/>
      <c r="L32" s="335"/>
      <c r="M32" s="471"/>
      <c r="N32" s="481"/>
    </row>
    <row r="33" spans="1:14" ht="15" thickBot="1" x14ac:dyDescent="0.35">
      <c r="A33" s="356"/>
      <c r="B33" s="360"/>
      <c r="C33" s="338"/>
      <c r="D33" s="344" t="s">
        <v>314</v>
      </c>
      <c r="E33" s="345"/>
      <c r="F33" s="343"/>
      <c r="G33" s="156"/>
      <c r="H33" s="142" t="str">
        <f>IFERROR(IF(F4="Ephemeral","N/A",(IF(NOT(G30=""),"N/A",IF(G33="","N/A",IF(AND(B6="74b",F6&lt;=2),IF(G33&lt;0,0,IF(G33&gt;15.6,0.69,ROUND('Reference Standards'!$AI$66*G33^2+'Reference Standards'!$AI$67*G33+'Reference Standards'!$AI$68,2))),IF(AND(OR(B6="65a",B6="65b",B6="65e",B6="65i",B6="65abei"),F6&lt;=2),IF(G33&lt;0,0,IF(G33&gt;=20,0.69,ROUND('Reference Standards'!$AJ$66*G33^2+'Reference Standards'!$AJ$67*G33+'Reference Standards'!$AJ$68,2))),IF(OR(AND(B6="74a",F6&gt;2,M3="January - June"),AND(B6="71i",F6&gt;2,M4="SQBANK")),IF(G33&lt;0,0,IF(G33&gt;24.7,0.69,ROUND('Reference Standards'!$AK$66*G33^2+'Reference Standards'!$AK$67*G33+'Reference Standards'!$AK$68,2))),IF(OR(B6="74b",B6="65a",B6="65b",B6="65e",B6="65i",B6="65abei"),IF(G33&lt;0,0,IF(G33&gt;32.7,0.69,ROUND('Reference Standards'!$AL$66*G33^2+'Reference Standards'!$AL$67*G33+'Reference Standards'!$AL$68,2))),IF(AND(B6="68b",F6&gt;2),IF(G33&lt;0,0,IF(G33&gt;41.2,0.69,ROUND('Reference Standards'!$AM$66*G33^2+'Reference Standards'!$AM$67*G33+'Reference Standards'!$AM$68,2))),IF(OR(AND(B6="71i",F6&lt;=2),AND(OR(B6="68c",B6="68d"),M3="January - June")),IF(G33&lt;0,0,IF(G33&gt;49.2,0.69,ROUND('Reference Standards'!$AI$106*G33^2+'Reference Standards'!$AI$107*G33+'Reference Standards'!$AI$108,2))),IF(OR(AND(B6="68a",M3="January - June"),AND(OR(B6="68c",B6="68d"),M3="July - December")),IF(G33&lt;0,0,IF(G33&gt;53.4,0.69,ROUND('Reference Standards'!$AJ$106*G33^2+'Reference Standards'!$AJ$107*G33+'Reference Standards'!$AJ$108,2))),IF(OR(AND(B6="71i",F6&gt;2,M4="SQKICK"),AND(OR(B6="67f",B6="67h",B6="67i",B6="67fhi",B6="67g"),F6&lt;=2),B6="65j"),IF(G33&lt;0,0,IF(G33&gt;57.8,0.69,ROUND('Reference Standards'!$AK$106*G33^2+'Reference Standards'!$AK$107*G33+'Reference Standards'!$AK$108,2))),IF(OR(AND(B6="74a",F6&gt;2,M3="July - December"),AND(OR(B6="67f",B6="67h",B6="67i",B6="67fhi",B6="67g"),F6&gt;2),B6="69d",B6="69e",B6="69de"),IF(G33&lt;0,0,IF(G33&gt;62.5,0.69,ROUND('Reference Standards'!$AL$106*G33^2+'Reference Standards'!$AL$107*G33+'Reference Standards'!$AL$108,2))),IF(OR(B6="66d",B6="66e",B6="66i",B6="66k",B6="66ik",B6="71e",B6="71f",B6="71g",B6="71h"),IF(G33&lt;0,0,IF(G33&gt;66.5,0.69,ROUND('Reference Standards'!$AM$106*G33^2+'Reference Standards'!$AM$107*G33+'Reference Standards'!$AM$108,2))),IF(OR(B6="66f",B6="66g",B6="66j",AND(B6="68a",M3="July - December")),IF(G33&lt;0,0,IF(G33&gt;69,0.69,ROUND('Reference Standards'!$AN$106*G33^2+'Reference Standards'!$AN$107*G33+'Reference Standards'!$AN$108,2)))))))))))))))))),"Error")</f>
        <v>N/A</v>
      </c>
      <c r="I33" s="365"/>
      <c r="J33" s="368"/>
      <c r="K33" s="369"/>
      <c r="L33" s="335"/>
      <c r="M33" s="471"/>
      <c r="N33" s="481"/>
    </row>
    <row r="34" spans="1:14" x14ac:dyDescent="0.3">
      <c r="A34" s="356"/>
      <c r="B34" s="371" t="s">
        <v>8</v>
      </c>
      <c r="C34" s="346" t="s">
        <v>319</v>
      </c>
      <c r="D34" s="349" t="s">
        <v>315</v>
      </c>
      <c r="E34" s="350"/>
      <c r="F34" s="158" t="str">
        <f>IF(F4="Ephemeral","Not applicable to ephemeral streams",IF(G34="","N/A",""))</f>
        <v>N/A</v>
      </c>
      <c r="G34" s="164"/>
      <c r="H34" s="143" t="str">
        <f>IF(F4="Ephemeral","N/A",(IF(OR(B6="Click Here",M3="Click Here"),"N/A",IF(G34="","N/A",IF(OR(B6="65abei",B6="65a",B6="65b",B6="65e",B6="65i",B6="65j",B6="66d",B6="66e",B6="66ik",B6="66i",B6="66k",B6="66f",B6="66g",B6="66j",B6="68a",B6="69de",B6="69d",B6="69e",B6="74b",AND(OR(B6="67f",B6="67h",B6="67i",B6="67fhi",B6="67g"),F6&lt;=2),AND(OR(B6="68c",B6="68d"),M3="January - June")),IF(G34&gt;93,0,IF(G34&lt;13,1,ROUND('Reference Standards'!$AQ$66*G34^2+'Reference Standards'!$AQ$67*G34+'Reference Standards'!$AQ$68,2))),IF(OR(AND(OR(B6="67f",B6="67h",B6="67i",B6="67fhi",B6="67g",B6="71f",B6="71g",B6="71h"),F6&gt;2),AND(OR(B6="68c",B6="68d"),M3="July - December"),B6="73a",B6="73b"),IF(G34&gt;94,0,IF(G34&lt;17,1,ROUND('Reference Standards'!$AR$66*G34^2+'Reference Standards'!$AR$67*G34+'Reference Standards'!$AR$68,2))),IF(OR(AND(OR(B6="68b",B6="71i"),F6&gt;2),B6="71e"),IF(G34&gt;91,0,IF(G34&lt;24,1,ROUND('Reference Standards'!$AS$66*G34^2+'Reference Standards'!$AS$67*G34+'Reference Standards'!$AS$68,2))),IF(OR(AND(OR(B6="71f",B6="71g",B6="71h",B6="71i"),F6&lt;=2),AND(B6="74a",F6&gt;2)),IF(G34&gt;95,0,IF(G34&lt;=36,1,ROUND('Reference Standards'!$AT$66*G34^2+'Reference Standards'!$AT$67*G34+'Reference Standards'!$AT$68,2)))))))))))</f>
        <v>N/A</v>
      </c>
      <c r="I34" s="351" t="str">
        <f>IFERROR(IF(F4="Ephemeral","N/A",IF(OR(H34="N/A",H35="N/A",H36="N/A",H37="N/A"),"N/A",ROUND(AVERAGE(H34:H37)*0.5,2))),"")</f>
        <v>N/A</v>
      </c>
      <c r="J34" s="353" t="str">
        <f>IF(F4="Ephemeral","N/A",IF(I34="N/A","N/A","/0.50"))</f>
        <v>N/A</v>
      </c>
      <c r="K34" s="369"/>
      <c r="L34" s="335"/>
      <c r="M34" s="471"/>
      <c r="N34" s="481"/>
    </row>
    <row r="35" spans="1:14" x14ac:dyDescent="0.3">
      <c r="A35" s="356"/>
      <c r="B35" s="359"/>
      <c r="C35" s="347"/>
      <c r="D35" s="339" t="s">
        <v>316</v>
      </c>
      <c r="E35" s="340"/>
      <c r="F35" s="140" t="str">
        <f>IF(F4="Ephemeral","Not applicable to ephemeral streams",IF(G35="","N/A",""))</f>
        <v>N/A</v>
      </c>
      <c r="G35" s="155"/>
      <c r="H35" s="141" t="str">
        <f>IFERROR(IF(F4="Ephemeral","N/A",(IF(OR(B6="Click Here",M3="Click Here"),"N/A",IF(G35="","N/A",IF(ISNUMBER(F6),IF(OR(B6="66e",B6="66f",B6="66g"),IF(G35&gt;=0.61,0,IF(G35&lt;=0.01,1,IF(G35&lt;=0.06,ROUND(G35*'Reference Standards'!$AS$212+'Reference Standards'!$AS$213,2),ROUND(G35^2*'Reference Standards'!$AQ$211+G35*'Reference Standards'!$AQ$212+'Reference Standards'!$AQ$213,2)))),IF(B6="68b",IF(G35&gt;=1.1,0,IF(G35&lt;=0.17,1,IF(G35&lt;=0.22,ROUND(G35*'Reference Standards'!$AT$212+'Reference Standards'!$AT$213,2),ROUND(G35^2*'Reference Standards'!$AR$211+G35*'Reference Standards'!$AR$212+'Reference Standards'!$AR$213,2)))),IF(F6&lt;=2.5,IF(OR(B6="69e",B6="69e"),IF(G35&gt;=0.22,0,IF(G35&lt;=0.01,1,ROUND(G35^2*'Reference Standards'!$AQ$103+G35*'Reference Standards'!$AQ$104+'Reference Standards'!$AQ$105,2))),IF(B6="68c",IF(G35&gt;=0.87,0,IF(G35&lt;=0.01,1,ROUND(G35^2*'Reference Standards'!$AR$103+G35*'Reference Standards'!$AR$104+'Reference Standards'!$AR$105,2))),IF(B6="68a",IF(G35&gt;=0.81,0,IF(G35&lt;=0.01,1,ROUND(G35^2*'Reference Standards'!$AS$103+G35*'Reference Standards'!$AS$104+'Reference Standards'!$AS$105,2))),IF(OR(B6="65a",B6="65b",B6="65e",B6="65i"),IF(G35&gt;=0.67,0,IF(G35&lt;=0.01,1,IF(G35&lt;=0.18,ROUND(G35*'Reference Standards'!$AV$104+'Reference Standards'!$AV$105,2),ROUND(G35*'Reference Standards'!$AT$104+'Reference Standards'!$AT$105,2)))),IF(B6="65j",IF(G35&gt;=0.32,0,IF(G35&lt;=0.01,1,IF(G35&lt;=0.25,ROUND(G35*'Reference Standards'!$AW$104+'Reference Standards'!$AW$105,2),ROUND(G35*'Reference Standards'!$AU$104+'Reference Standards'!$AU$105,2)))),IF(B6="71f",IF(G35&gt;=3,0,IF(G35&lt;=0,1,IF(G35&lt;=0.01,0.7,ROUND(G35^2*'Reference Standards'!$AQ$140+G35*'Reference Standards'!$AQ$141+'Reference Standards'!$AQ$142,2)))),IF(B6="74a",IF(G35&gt;=0.14,0,IF(G35&lt;=0.01,1,IF(G35&lt;=0.02,0.7,ROUND(G35^2*'Reference Standards'!$AR$140+G35*'Reference Standards'!$AR$141+'Reference Standards'!$AR$142,2)))),IF(OR(B6="67f",B6="67h",B6="67i",B6="67g"),IF(G35&gt;=1.9,0,IF(G35&lt;=0.01,1,IF(G35&lt;=0.05,ROUND(G35*'Reference Standards'!$AU$141+'Reference Standards'!$AU$142,2),ROUND(G35^2*'Reference Standards'!$AS$140+G35*'Reference Standards'!$AS$141+'Reference Standards'!$AS$142,2)))),IF(B6="73a",IF(G35&gt;=1.44,0,IF(G35&lt;=0.01,1,IF(G35&lt;=0.12,ROUND(G35*'Reference Standards'!$AV$141+'Reference Standards'!$AV$142,2),ROUND(G35^2*'Reference Standards'!$AT$140+G35*'Reference Standards'!$AT$141+'Reference Standards'!$AT$142,2)))),IF(B6="66d",IF(G35&gt;=0.46,0,IF(G35&lt;=0.02,1,IF(G35&lt;=0.08,ROUND(G35*'Reference Standards'!$AU$178+'Reference Standards'!$AU$179,2),ROUND(G35^2*'Reference Standards'!$AQ$177+G35*'Reference Standards'!$AQ$178+'Reference Standards'!$AQ$179,2)))),IF(OR(B6="71g",B6="71h",B6="71i"),IF(G35&gt;=3,0,IF(G35&lt;=0.06,1,IF(G35&lt;=0.24,ROUND(G35*'Reference Standards'!$AV$178+'Reference Standards'!$AV$179,2),ROUND(G35^2*'Reference Standards'!$AR$177+G35*'Reference Standards'!$AR$178+'Reference Standards'!$AR$179,2)))),IF(B6="74b",IF(G35&gt;=1.3,0,IF(G35&lt;=0.29,1,IF(G35&lt;=0.48,ROUND(G35*'Reference Standards'!$AW$178+'Reference Standards'!$AW$179,2),ROUND(G35^2*'Reference Standards'!$AS$177+G35*'Reference Standards'!$AS$178+'Reference Standards'!$AS$179,2)))),IF(B6="71e",IF(G35&gt;=4.3,0,IF(G35&lt;=0.53,1,IF(G35&lt;=0.67,ROUND(G35*'Reference Standards'!$AX$178+'Reference Standards'!$AX$179,2),ROUND(G35^2*'Reference Standards'!$AT$177+G35*'Reference Standards'!$AT$178+'Reference Standards'!$AT$179,2))))))))))))))))),IF(F6&gt;2.5,IF(B6="73a",IF(G35&gt;=0.55,0,IF(G35&lt;=0,1,ROUND(G35^2*'Reference Standards'!$AQ$248+G35*'Reference Standards'!$AQ$249+'Reference Standards'!$AQ$250,2))),IF(B6="68a",IF(G35&gt;=0.54,0,IF(G35&lt;=0,1,IF(G35&lt;=0.01,0.85,ROUND(G35^2*'Reference Standards'!$AR$248+G35*'Reference Standards'!$AR$249+'Reference Standards'!$AR$250,2)))),IF(B6="74a",IF(G35&gt;=0.47,0,IF(G35&lt;=0.01,1,IF(G35&lt;=0.02,0.7,ROUND(G35^2*'Reference Standards'!$AS$248+G35*'Reference Standards'!$AS$249+'Reference Standards'!$AS$250,2)))),IF(OR(B6="69d",B6="69e",B6="69de"),IF(G35&gt;=0.26,0,IF(G35&lt;=0.01,1,IF(G35&lt;=0.02,0.85,ROUND(G35^2*'Reference Standards'!$AT$248+G35*'Reference Standards'!$AT$249+'Reference Standards'!$AT$250,2)))),IF(B6="71f",IF(G35&gt;=0.87,0,IF(G35&lt;=0.01,1,IF(G35&lt;=0.04,ROUND(G35*'Reference Standards'!$AU$285+'Reference Standards'!$AU$286,2),ROUND(G35^2*'Reference Standards'!$AQ$284+G35*'Reference Standards'!$AQ$285+'Reference Standards'!$AQ$286,2)))),IF(OR(B6="65a",B6="65b",B6="65e",B6="65i"),IF(G35&gt;=0.82,0,IF(G35&lt;=0.01,1,IF(G35&lt;=0.06,ROUND(G35*'Reference Standards'!$AV$285+'Reference Standards'!$AV$286,2),ROUND(G35^2*'Reference Standards'!$AR$284+G35*'Reference Standards'!$AR$285+'Reference Standards'!$AR$286,2)))),IF(B6="65j",IF(G35&gt;=0.33,0,IF(G35&lt;=0.03,1,IF(G35&lt;=0.09,ROUND(G35*'Reference Standards'!$AW$285+'Reference Standards'!$AW$286,2),ROUND(G35^2*'Reference Standards'!$AS$284+G35*'Reference Standards'!$AS$285+'Reference Standards'!$AS$286,2)))),IF(B6="68c",IF(G35&gt;=0.7,0,IF(G35&lt;=0.07,1,IF(G35&lt;=0.12,ROUND(G35*'Reference Standards'!$AX$285+'Reference Standards'!$AX$286,2),ROUND(G35^2*'Reference Standards'!$AT$284+G35*'Reference Standards'!$AT$285+'Reference Standards'!$AT$286,2)))),IF(OR(B6="67f",B6="67h",B6="67i",B6="67g"),IF(G35&gt;=1.8,0,IF(G35&lt;=0.08,1,IF(G35&lt;=0.2,ROUND(G35*'Reference Standards'!$AU$322+'Reference Standards'!$AU$323,2),ROUND(G35^2*'Reference Standards'!$AQ$321+G35*'Reference Standards'!$AQ$322+'Reference Standards'!$AQ$323,2)))),IF(B6="74b",IF(G35&gt;=0.96,0,IF(G35&lt;=0.12,1,IF(G35&lt;=0.16,ROUND(G35*'Reference Standards'!$AV$322+'Reference Standards'!$AV$323,2),ROUND(G35^2*'Reference Standards'!$AR$321+G35*'Reference Standards'!$AR$322+'Reference Standards'!$AR$323,2)))),IF(B6="66d",IF(G35&gt;=0.75,0,IF(G35&lt;=0.13,1,IF(G35&lt;=0.2,ROUND(G35*'Reference Standards'!$AW$322+'Reference Standards'!$AW$323,2),ROUND(G35^2*'Reference Standards'!$AS$321+G35*'Reference Standards'!$AS$322+'Reference Standards'!$AS$323,2)))),IF(OR(B6="71g",B6="71h",B6="71i"),IF(G35&gt;=1.68,0,IF(G35&lt;=0.08,1,IF(G35&lt;=0.23,ROUND(G35*'Reference Standards'!$AX$322+'Reference Standards'!$AX$323,2),ROUND(G35^2*'Reference Standards'!$AT$321+G35*'Reference Standards'!$AT$322+'Reference Standards'!$AT$323,2)))),IF(B6="71e",IF(G35&gt;=5.3,0,IF(G35&lt;=0.94,1,IF(G35&lt;=1.4,ROUND(G35*'Reference Standards'!$AU$326+'Reference Standards'!$AU$327,2),ROUND(G35^2*'Reference Standards'!$AQ$325+G35*'Reference Standards'!$AQ$326+'Reference Standards'!$AQ$327,2)))))))))))))))))))))))))),"Error")</f>
        <v>N/A</v>
      </c>
      <c r="I35" s="351"/>
      <c r="J35" s="353"/>
      <c r="K35" s="369"/>
      <c r="L35" s="335"/>
      <c r="M35" s="471"/>
      <c r="N35" s="481"/>
    </row>
    <row r="36" spans="1:14" x14ac:dyDescent="0.3">
      <c r="A36" s="356"/>
      <c r="B36" s="359"/>
      <c r="C36" s="347"/>
      <c r="D36" s="339" t="s">
        <v>317</v>
      </c>
      <c r="E36" s="340"/>
      <c r="F36" s="140" t="str">
        <f>IF(F4="Ephemeral","Not applicable to ephemeral streams",IF(G36="","N/A",""))</f>
        <v>N/A</v>
      </c>
      <c r="G36" s="155"/>
      <c r="H36" s="141" t="str">
        <f>IFERROR(IF(F4="Ephemeral","N/A",(IF(G36="","N/A",IF(ISNUMBER(F6),IF(F6&gt;2.5,IF(OR(B6="71h",B6="71i",B6="73a",B6="74a"),IF(G36&lt;=0.01,1,IF(OR(B6="71h",B6="71i"),IF(G36&gt;0.37,0,IF(G36&gt;0.03,ROUND('Reference Standards'!$AQ$441*G36^2+'Reference Standards'!$AQ$442*G36+'Reference Standards'!$AQ$443,2),ROUND('Reference Standards'!$AU$442*G36+'Reference Standards'!$AU$443,2))),IF(B6="73a",IF(G36&gt;0.405,0,IF(G36&gt;0.046,ROUND('Reference Standards'!$AR$441*G36^2+'Reference Standards'!$AR$442*G36+'Reference Standards'!$AR$443,2),ROUND('Reference Standards'!$AV$442*G36+'Reference Standards'!$AV$443,2))),IF(B6="74a",IF(G36&gt;0.3,0,IF(G36&gt;0.052,ROUND('Reference Standards'!$AS$441*G36^2+'Reference Standards'!$AS$442*G36+'Reference Standards'!$AS$443,2),ROUND('Reference Standards'!$AW$442*G36+'Reference Standards'!$AW$443,2))))))),IF(G36&lt;=0.002,1,IF(OR(B6="66d",B6="66e",B6="66g"),IF(G36&gt;0.053,0,ROUND(G36^2*'Reference Standards'!$AQ$363+G36*'Reference Standards'!$AQ$364+'Reference Standards'!$AQ$365,2)),IF(B6="68b",IF(G36&gt;0.05,0,ROUND(G36^2*'Reference Standards'!$AR$363+G36*'Reference Standards'!$AR$364+'Reference Standards'!$AR$365,2)),IF(OR(B6="68a",B6="68c"),IF(G36&gt;0.07,0,ROUND(G36^2*'Reference Standards'!$AS$363+G36*'Reference Standards'!$AS$364+'Reference Standards'!$AS$365,2)),IF(OR(B6="71f",B6="71g"),IF(G36&gt;0.13,0,IF(G36&gt;0.042,ROUND(G36*'Reference Standards'!$AT$364+'Reference Standards'!$AT$365,2),ROUND(G36*'Reference Standards'!$AU$364+'Reference Standards'!$AU$365,2))),IF(OR(B6="67f",B6="67h",B6="67i",B6="67fhi"),IF(G36&gt;0.16,0,ROUND(G36^2*'Reference Standards'!$AV$363+G36*'Reference Standards'!$AV$364+'Reference Standards'!$AV$365,2)),IF(B6="65j",IF(G36&gt;0.035,0,IF(G36&lt;=0.003,0.7,ROUND(G36^2*'Reference Standards'!$AQ$403+G36*'Reference Standards'!$AQ$404+'Reference Standards'!$AQ$405,2))),IF(OR(B6="69d",B6="69e",B6="69de"),IF(G36&gt;0.037,0,IF(G36&lt;=0.003,0.7,ROUND(G36^2*'Reference Standards'!$AR$403+G36*'Reference Standards'!$AR$404+'Reference Standards'!$AR$405,2))),IF(B6="71e",IF(G36&gt;0.23,0,IF(G36&lt;=0.003,0.7,ROUND(G36^2*'Reference Standards'!$AS$403+G36*'Reference Standards'!$AS$404+'Reference Standards'!$AS$405,2))),IF(B6="66f",IF(G36&gt;0.06,0,IF(G36&lt;=0.003,0.85,IF(G36&lt;=0.004,0.7,ROUND(G36^2*'Reference Standards'!$AT$403+G36*'Reference Standards'!$AT$404+'Reference Standards'!$AT$405,2)))),IF(B6="67g",IF(G36&gt;0.11,0,IF(G36&lt;=0.01,ROUND(G36*'Reference Standards'!$AW$404+'Reference Standards'!$AW$405,2),ROUND(G36^2*'Reference Standards'!$AU$403+G36*'Reference Standards'!$AU$404+'Reference Standards'!$AU$405,2))),IF(B6="74b",IF(G36&gt;0.49,0,IF(G36&lt;=0.01,ROUND(G36*'Reference Standards'!$AW$404+'Reference Standards'!$AW$405,2),ROUND(G36^2*'Reference Standards'!$AV$403+G36*'Reference Standards'!$AV$404+'Reference Standards'!$AV$405,2))),IF(OR(B6="65a",B6="65b",B6="65e",B6="65i",B6="65abei"),IF(G36&gt;0.199,0,IF(G36&lt;=0.01,ROUND(G36*'Reference Standards'!$AX$442+'Reference Standards'!$AX$443,2),ROUND(G36^2*'Reference Standards'!$AT$441+G36*'Reference Standards'!$AT$442+'Reference Standards'!$AT$443,2))))))))))))))))),IF(F6&lt;=2.5,IF(OR(B6="66d",B6="66e",B6="66g"),IF(G36&gt;0.05,0,IF(G36&lt;=0.002,1,IF(G36&lt;=0.005,ROUND(G36*'Reference Standards'!$AU$480+'Reference Standards'!$AU$481,2),ROUND(G36^2*'Reference Standards'!$AQ$479+G36*'Reference Standards'!$AQ$480+'Reference Standards'!$AQ$481,2)))),IF(OR(B6="67f",B6="67h",B6="67i",B6="67fhi"),IF(G36&gt;0.1,0,IF(G36&lt;=0.002,1,IF(G36&lt;=0.006,ROUND(G36*'Reference Standards'!$AV$480+'Reference Standards'!$AV$481,2),ROUND(G36^2*'Reference Standards'!$AR$479+G36*'Reference Standards'!$AR$480+'Reference Standards'!$AR$481,2)))),IF(OR(B6="65a",B6="65b",B6="65e",B6="65i",B6="65abei"),IF(G36&gt;0.13,0,IF(G36&lt;=0.003,1,IF(G36&lt;=0.008,ROUND(G36*'Reference Standards'!$AW$480+'Reference Standards'!$AW$481,2),ROUND(G36^2*'Reference Standards'!$AS$479+G36*'Reference Standards'!$AS$480+'Reference Standards'!$AS$481,2)))),IF(B6="68b",IF(G36&gt;0.043,0,IF(G36&lt;=0.004,1,IF(G36&lt;=0.005,0.7,ROUND(G36^2*'Reference Standards'!$AT$479+G36*'Reference Standards'!$AT$480+'Reference Standards'!$AT$481,2)))),IF(OR(B6="69d",B6="69e",B6="69de"),IF(G36&gt;=0.034,0,IF(G36&lt;=0.003,1,IF(G36&lt;=0.006,ROUND(G36*'Reference Standards'!$AV$516+'Reference Standards'!$AV$517,2),ROUND(G36*'Reference Standards'!$AQ$516+'Reference Standards'!$AQ$517,2)))),IF(OR(B6="68a",B6="68c"),IF(G36&gt;0.202,0,IF(G36&lt;=0.003,1,IF(G36&lt;=0.006,ROUND(G36*'Reference Standards'!$AV$516+'Reference Standards'!$AV$517,2),IF(G36&gt;=0.04,ROUND(G36*'Reference Standards'!$AR$516+'Reference Standards'!$AR$517,2),ROUND(G36*'Reference Standards'!$AT$516+'Reference Standards'!$AT$517,2))))),IF(OR(B6="71f",B6="71g"),IF(G36&gt;0.631,0,IF(G36&lt;=0.003,1,IF(G36&lt;=0.006,ROUND(G36*'Reference Standards'!$AV$516+'Reference Standards'!$AV$517,2),IF(G36&gt;=0.17,ROUND(G36*'Reference Standards'!$AS$516+'Reference Standards'!$AS$517,2),ROUND(G36*'Reference Standards'!$AU$516+'Reference Standards'!$AU$517,2))))),IF(B6="71e",IF(G36&gt;1.23,0,IF(G36&lt;=0.004,1,IF(G36&lt;=0.006,ROUND(G36*'Reference Standards'!$AU$554+'Reference Standards'!$AU$555,2),ROUND(G36^2*'Reference Standards'!$AQ$553+G36*'Reference Standards'!$AQ$554+'Reference Standards'!$AQ$555,2)))),IF(B6="67g",IF(G36&gt;0.11,0,IF(G36&lt;=0.006,1,IF(G36&lt;=0.011,ROUND(G36*'Reference Standards'!$AV$554+'Reference Standards'!$AV$555,2),ROUND(G36^2*'Reference Standards'!$AR$553+G36*'Reference Standards'!$AR$554+'Reference Standards'!$AR$555,2)))),IF(B6="65j",IF(G36&gt;0.046,0,IF(G36&lt;=0.007,1,IF(G36&lt;=0.012,ROUND(G36*'Reference Standards'!$AW$554+'Reference Standards'!$AW$555,2),ROUND(G36^2*'Reference Standards'!$AS$553+G36*'Reference Standards'!$AS$554+'Reference Standards'!$AS$555,2)))),IF(B6="66f",IF(G36&gt;0.081,0,IF(G36&lt;=0.008,1,IF(G36&lt;=0.011,ROUND(G36*'Reference Standards'!$AX$554+'Reference Standards'!$AX$555,2),ROUND(G36^2*'Reference Standards'!$AT$553+G36*'Reference Standards'!$AT$554+'Reference Standards'!$AT$555,2)))),IF(OR(B6="71h",B6="71i"),IF(G36&gt;0.37,0,IF(G36&lt;=0.013,1,IF(G36&lt;=0.032,ROUND(G36*'Reference Standards'!$AW$592+'Reference Standards'!$AW$593,2),IF(G36&lt;=0.3,ROUND(G36*'Reference Standards'!$AU$592+'Reference Standards'!$AU$593,2),ROUND(G36*'Reference Standards'!$AQ$592+'Reference Standards'!$AQ$593,2))))),IF(B6="73a",IF(G36&gt;0.448,0,IF(G36&lt;=0.071,1,IF(G36&lt;=0.086,ROUND(G36*'Reference Standards'!$AY$592+'Reference Standards'!$AY$593,2),IF(G36&lt;=0.165,ROUND(G36*'Reference Standards'!$AV$592+'Reference Standards'!$AV$593,2),ROUND(G36*'Reference Standards'!$AT$592+'Reference Standards'!$AT$593,2))))),IF(B6="74b",IF(G36&gt;0.43,0,IF(G36&lt;=0.018,1,IF(G36&lt;=0.019,0.85,IF(G36&lt;=0.02,0.7,ROUND(G36^2*'Reference Standards'!$AR$591+G36*'Reference Standards'!$AR$592+'Reference Standards'!$AR$593,2))))),IF(B6="74a",IF(G36&gt;0.217,0,IF(G36&lt;=0.02,1,IF(G36&lt;=0.033,ROUND(G36*'Reference Standards'!$AX$592+'Reference Standards'!$AX$593,2),ROUND(G36^2*'Reference Standards'!$AS$591+G36*'Reference Standards'!$AS$592+'Reference Standards'!$AS$593,2))))))))))))))))))))))))),"Error")</f>
        <v>N/A</v>
      </c>
      <c r="I36" s="351"/>
      <c r="J36" s="353"/>
      <c r="K36" s="369"/>
      <c r="L36" s="335"/>
      <c r="M36" s="471"/>
      <c r="N36" s="481"/>
    </row>
    <row r="37" spans="1:14" ht="15" thickBot="1" x14ac:dyDescent="0.35">
      <c r="A37" s="357"/>
      <c r="B37" s="360"/>
      <c r="C37" s="348"/>
      <c r="D37" s="344" t="s">
        <v>318</v>
      </c>
      <c r="E37" s="345"/>
      <c r="F37" s="144" t="str">
        <f>IF(F4="Ephemeral","Not applicable to ephemeral streams",IF(G37="","N/A",""))</f>
        <v>N/A</v>
      </c>
      <c r="G37" s="156"/>
      <c r="H37" s="142" t="str">
        <f>IFERROR(IF(F4="Ephemeral","N/A",(IF(G37="","N/A",IF(G37&gt;=1281.5,0,IF(G37&lt;=487,ROUND(G37*'Reference Standards'!$AQ$27+'Reference Standards'!$AQ$28,2),ROUND(G37*'Reference Standards'!$AR$27+'Reference Standards'!$AR$28,2)))))),"Error")</f>
        <v>N/A</v>
      </c>
      <c r="I37" s="352"/>
      <c r="J37" s="354"/>
      <c r="K37" s="370"/>
      <c r="L37" s="336"/>
      <c r="M37" s="472"/>
      <c r="N37" s="482"/>
    </row>
    <row r="38" spans="1:14" s="2" customFormat="1" ht="30" customHeight="1" thickBot="1" x14ac:dyDescent="0.35">
      <c r="A38" s="145"/>
      <c r="B38" s="145"/>
      <c r="C38" s="146"/>
      <c r="D38" s="146"/>
      <c r="E38" s="146"/>
      <c r="F38" s="147"/>
      <c r="G38" s="146"/>
      <c r="H38" s="148"/>
      <c r="I38" s="149"/>
      <c r="J38" s="149"/>
      <c r="K38" s="149"/>
      <c r="L38" s="148"/>
    </row>
    <row r="39" spans="1:14" ht="26.4" customHeight="1" thickBot="1" x14ac:dyDescent="0.55000000000000004">
      <c r="A39" s="451" t="s">
        <v>271</v>
      </c>
      <c r="B39" s="452"/>
      <c r="C39" s="452"/>
      <c r="D39" s="452"/>
      <c r="E39" s="452"/>
      <c r="F39" s="452"/>
      <c r="G39" s="452"/>
      <c r="H39" s="452"/>
      <c r="I39" s="452"/>
      <c r="J39" s="452"/>
      <c r="K39" s="452"/>
      <c r="L39" s="452"/>
      <c r="M39" s="452"/>
      <c r="N39" s="453"/>
    </row>
    <row r="40" spans="1:14" ht="18.600000000000001" customHeight="1" thickBot="1" x14ac:dyDescent="0.4">
      <c r="A40" s="329" t="s">
        <v>268</v>
      </c>
      <c r="B40" s="328"/>
      <c r="C40" s="329" t="s">
        <v>243</v>
      </c>
      <c r="D40" s="329"/>
      <c r="E40" s="329"/>
      <c r="F40" s="547"/>
      <c r="G40" s="545" t="s">
        <v>269</v>
      </c>
      <c r="H40" s="329"/>
      <c r="I40" s="329"/>
      <c r="J40" s="329"/>
      <c r="K40" s="329"/>
      <c r="L40" s="329"/>
      <c r="M40" s="329"/>
      <c r="N40" s="333"/>
    </row>
    <row r="41" spans="1:14" ht="15.6" customHeight="1" x14ac:dyDescent="0.3">
      <c r="A41" s="207" t="s">
        <v>198</v>
      </c>
      <c r="B41" s="209"/>
      <c r="C41" s="206" t="s">
        <v>239</v>
      </c>
      <c r="D41" s="212"/>
      <c r="E41" s="207" t="s">
        <v>201</v>
      </c>
      <c r="F41" s="209" t="s">
        <v>210</v>
      </c>
      <c r="G41" s="334" t="s">
        <v>219</v>
      </c>
      <c r="H41" s="334"/>
      <c r="I41" s="334"/>
      <c r="J41" s="334"/>
      <c r="K41" s="334"/>
      <c r="L41" s="334"/>
      <c r="M41" s="331" t="s">
        <v>210</v>
      </c>
      <c r="N41" s="331"/>
    </row>
    <row r="42" spans="1:14" ht="16.2" customHeight="1" x14ac:dyDescent="0.3">
      <c r="A42" s="231"/>
      <c r="B42" s="283"/>
      <c r="C42" s="205" t="s">
        <v>240</v>
      </c>
      <c r="D42" s="213"/>
      <c r="E42" s="208" t="s">
        <v>202</v>
      </c>
      <c r="F42" s="210" t="s">
        <v>210</v>
      </c>
      <c r="G42" s="334" t="s">
        <v>221</v>
      </c>
      <c r="H42" s="334"/>
      <c r="I42" s="334"/>
      <c r="J42" s="334"/>
      <c r="K42" s="334"/>
      <c r="L42" s="334"/>
      <c r="M42" s="330" t="s">
        <v>210</v>
      </c>
      <c r="N42" s="330"/>
    </row>
    <row r="43" spans="1:14" ht="15.6" customHeight="1" x14ac:dyDescent="0.3">
      <c r="A43" s="231" t="s">
        <v>300</v>
      </c>
      <c r="B43" s="282"/>
      <c r="C43" s="205" t="s">
        <v>241</v>
      </c>
      <c r="D43" s="213"/>
      <c r="E43" s="208" t="s">
        <v>220</v>
      </c>
      <c r="F43" s="210"/>
      <c r="G43" s="110"/>
      <c r="H43" s="110"/>
      <c r="I43" s="110"/>
      <c r="J43" s="110"/>
      <c r="K43" s="256"/>
      <c r="L43" s="228"/>
      <c r="M43" s="110"/>
      <c r="N43" s="111"/>
    </row>
    <row r="44" spans="1:14" ht="15.6" customHeight="1" x14ac:dyDescent="0.3">
      <c r="A44" s="208" t="s">
        <v>200</v>
      </c>
      <c r="B44" s="210" t="s">
        <v>210</v>
      </c>
      <c r="C44" s="205" t="s">
        <v>242</v>
      </c>
      <c r="D44" s="213"/>
      <c r="E44" s="208" t="s">
        <v>238</v>
      </c>
      <c r="F44" s="214"/>
      <c r="G44" s="110"/>
      <c r="H44" s="110"/>
      <c r="I44" s="110"/>
      <c r="J44" s="110"/>
      <c r="K44" s="256"/>
      <c r="L44" s="228"/>
      <c r="M44" s="110"/>
      <c r="N44" s="111"/>
    </row>
    <row r="45" spans="1:14" ht="16.2" customHeight="1" thickBot="1" x14ac:dyDescent="0.35">
      <c r="A45" s="284" t="s">
        <v>237</v>
      </c>
      <c r="B45" s="230" t="s">
        <v>210</v>
      </c>
      <c r="C45" s="204" t="s">
        <v>222</v>
      </c>
      <c r="D45" s="229" t="s">
        <v>210</v>
      </c>
      <c r="E45" s="211" t="s">
        <v>272</v>
      </c>
      <c r="F45" s="215" t="s">
        <v>210</v>
      </c>
      <c r="G45" s="113"/>
      <c r="H45" s="113"/>
      <c r="I45" s="113"/>
      <c r="J45" s="113"/>
      <c r="K45" s="257"/>
      <c r="L45" s="112"/>
      <c r="M45" s="113"/>
      <c r="N45" s="114"/>
    </row>
    <row r="46" spans="1:14" ht="26.4" customHeight="1" thickBot="1" x14ac:dyDescent="0.55000000000000004">
      <c r="A46" s="454" t="s">
        <v>273</v>
      </c>
      <c r="B46" s="455"/>
      <c r="C46" s="455"/>
      <c r="D46" s="455"/>
      <c r="E46" s="455"/>
      <c r="F46" s="455"/>
      <c r="G46" s="455"/>
      <c r="H46" s="455"/>
      <c r="I46" s="455"/>
      <c r="J46" s="452" t="s">
        <v>291</v>
      </c>
      <c r="K46" s="452"/>
      <c r="L46" s="452"/>
      <c r="M46" s="543">
        <v>2</v>
      </c>
      <c r="N46" s="544"/>
    </row>
    <row r="47" spans="1:14" ht="29.4" customHeight="1" thickBot="1" x14ac:dyDescent="0.35">
      <c r="A47" s="115" t="s">
        <v>204</v>
      </c>
      <c r="B47" s="116" t="s">
        <v>205</v>
      </c>
      <c r="C47" s="456" t="s">
        <v>206</v>
      </c>
      <c r="D47" s="457"/>
      <c r="E47" s="457"/>
      <c r="F47" s="117" t="s">
        <v>223</v>
      </c>
      <c r="G47" s="118" t="s">
        <v>51</v>
      </c>
      <c r="H47" s="116" t="s">
        <v>54</v>
      </c>
      <c r="I47" s="458" t="s">
        <v>224</v>
      </c>
      <c r="J47" s="459"/>
      <c r="K47" s="119" t="s">
        <v>225</v>
      </c>
      <c r="L47" s="119" t="s">
        <v>226</v>
      </c>
      <c r="M47" s="120" t="s">
        <v>232</v>
      </c>
      <c r="N47" s="120" t="s">
        <v>233</v>
      </c>
    </row>
    <row r="48" spans="1:14" ht="14.4" customHeight="1" x14ac:dyDescent="0.3">
      <c r="A48" s="460" t="s">
        <v>3</v>
      </c>
      <c r="B48" s="121" t="s">
        <v>207</v>
      </c>
      <c r="C48" s="463" t="s">
        <v>299</v>
      </c>
      <c r="D48" s="463"/>
      <c r="E48" s="463"/>
      <c r="F48" s="122"/>
      <c r="G48" s="154"/>
      <c r="H48" s="123" t="str" cm="1">
        <f t="array" ref="H48">IFERROR((IF(G48="","",_xlfn.IFS(G48&gt;=80,0,G48&lt;=40,1,AND(G48&lt;80,G48&gt;=68),ROUND('Reference Standards'!$D$26*G48+'Reference Standards'!$D$27,2),AND(G48&lt;68,G48&gt;40),ROUND('Reference Standards'!$C$26*G48+'Reference Standards'!$C$27,2)))),0)</f>
        <v/>
      </c>
      <c r="I48" s="268" t="str">
        <f>IFERROR(IF(OR(F41="Aa+",F41="A"),IF(H48="","",ROUND(H48*0.5,2)),IF(H48="","",ROUND(H48*0.3333,2))),"")</f>
        <v/>
      </c>
      <c r="J48" s="269" t="str">
        <f>IF(OR(F41="Aa+",F41="A",I50="N/A"),"/0.50","/0.33")</f>
        <v>/0.33</v>
      </c>
      <c r="K48" s="464">
        <f>IFERROR(ROUND(SUM(I48:I50),2),0)</f>
        <v>0</v>
      </c>
      <c r="L48" s="467" t="str">
        <f>IF(K48="","",IF(K48&gt;0.69,"Functioning",IF(K48&gt;0.29,"Functioning At Risk","Not Functioning")))</f>
        <v>Not Functioning</v>
      </c>
      <c r="M48" s="470">
        <f>ROUND(ROUND(AVERAGE(K48:K75),2),2)</f>
        <v>0</v>
      </c>
      <c r="N48" s="480" t="str">
        <f>IF(M48="","",IF(M48&lt;0.3, "Not Functioning",IF(OR(K48&lt;0.7,K51&lt;0.7,K56&lt;0.7,K61&lt;0.7,K68&lt;0.7),"Functioning At Risk",IF(M48&lt;0.7,"Functioning At Risk","Functioning"))))</f>
        <v>Not Functioning</v>
      </c>
    </row>
    <row r="49" spans="1:14" ht="14.4" customHeight="1" x14ac:dyDescent="0.3">
      <c r="A49" s="461"/>
      <c r="B49" s="124" t="s">
        <v>208</v>
      </c>
      <c r="C49" s="483" t="s">
        <v>15</v>
      </c>
      <c r="D49" s="483"/>
      <c r="E49" s="483"/>
      <c r="F49" s="125"/>
      <c r="G49" s="155"/>
      <c r="H49" s="126" t="str">
        <f>IFERROR((IF(G49="","",IF(G49&lt;=0,0,IF(G49&gt;=0.95,1,ROUND('Reference Standards'!$C$60*G49+'Reference Standards'!$C$61,2))))),0)</f>
        <v/>
      </c>
      <c r="I49" s="270" t="str">
        <f>IFERROR(IF(OR(F41="Aa+",F41="A"),IF(H49="","",ROUND(H49*0.5,2)),IF(H49="","",ROUND(H49*0.3333,2))),"")</f>
        <v/>
      </c>
      <c r="J49" s="271" t="str">
        <f>IF(OR(F41="Aa+",F41="A",I50="N/A"),"/0.50","/0.33")</f>
        <v>/0.33</v>
      </c>
      <c r="K49" s="465"/>
      <c r="L49" s="468"/>
      <c r="M49" s="471"/>
      <c r="N49" s="481"/>
    </row>
    <row r="50" spans="1:14" ht="15" customHeight="1" thickBot="1" x14ac:dyDescent="0.35">
      <c r="A50" s="462"/>
      <c r="B50" s="127" t="s">
        <v>209</v>
      </c>
      <c r="C50" s="408" t="s">
        <v>234</v>
      </c>
      <c r="D50" s="408"/>
      <c r="E50" s="408"/>
      <c r="F50" s="128" t="str">
        <f>IF(F42="Ephemeral","Not applicable to ephemeral streams",IF(F41="Click Here","Reach Description data entry incomplete",IF(OR(F41="Aa+",F41="A"),"Not applicable to selected stream type","")))</f>
        <v>Reach Description data entry incomplete</v>
      </c>
      <c r="G50" s="156"/>
      <c r="H50" s="129" t="str" cm="1">
        <f t="array" ref="H50">IF(F42="Ephemeral","N/A",IF(OR(F41="Aa+",F41="A"),"N/A",_xlfn.IFS(G50="","",G50&lt;=0,0,AND(G50&gt;0,G50&lt;=1),ROUND(G50*'Reference Standards'!$C$93+'Reference Standards'!$C$94,2),G50&gt;1,1)))</f>
        <v/>
      </c>
      <c r="I50" s="272" t="str">
        <f>IFERROR(IF(OR(F41="Aa+",F41="A"),"N/A",IF(H50="N/A","N/A",ROUND(H50*0.3333,2))),"")</f>
        <v/>
      </c>
      <c r="J50" s="273" t="str">
        <f>IF(OR(F41="Aa+",F41="A",I50="N/A"),"N/A","/0.33")</f>
        <v>/0.33</v>
      </c>
      <c r="K50" s="466"/>
      <c r="L50" s="469"/>
      <c r="M50" s="471"/>
      <c r="N50" s="481"/>
    </row>
    <row r="51" spans="1:14" ht="14.4" customHeight="1" x14ac:dyDescent="0.3">
      <c r="A51" s="409" t="s">
        <v>4</v>
      </c>
      <c r="B51" s="412" t="s">
        <v>211</v>
      </c>
      <c r="C51" s="415" t="s">
        <v>212</v>
      </c>
      <c r="D51" s="415"/>
      <c r="E51" s="415"/>
      <c r="F51" s="130" t="str">
        <f>IF(F42="Ephemeral","Not applicable to ephemeral streams",IF(B45="Click Here","Reach Description data entry incomplete",IF(B45="Non-bankfull","Not applicable - no bankfull indicators reported","")))</f>
        <v>Reach Description data entry incomplete</v>
      </c>
      <c r="G51" s="154"/>
      <c r="H51" s="131" t="str">
        <f>IF(F42="Ephemeral","N/A",IF(B45="Non-bankfull","N/A",(IF(B45="Click Here","",IF(B45="Bankfull",IF(G51="","",IF(G51&gt;1.714,0,IF(G51&lt;=1,1,ROUND(G51*'Reference Standards'!$K$26+'Reference Standards'!$K$27,2)))),"N/A")))))</f>
        <v/>
      </c>
      <c r="I51" s="274" t="str">
        <f>IFERROR(IF(H51="N/A","N/A",ROUND(H51*(RIGHT(J51,4)),2)),"")</f>
        <v/>
      </c>
      <c r="J51" s="275" t="str">
        <f>IF(H51="N/A","N/A",IF(H55="N/A","/0.50","/0.33"))</f>
        <v>/0.50</v>
      </c>
      <c r="K51" s="416">
        <f>IFERROR(IF(F42="Ephemeral","N/A",ROUND(SUM(I51:I55),2)),0)</f>
        <v>0</v>
      </c>
      <c r="L51" s="419" t="str">
        <f>IF(K51="N/A",K51,IF(K51="","",IF(K51&gt;0.69,"Functioning",IF(K51&gt;0.29,"Functioning At Risk","Not Functioning"))))</f>
        <v>Not Functioning</v>
      </c>
      <c r="M51" s="471"/>
      <c r="N51" s="481"/>
    </row>
    <row r="52" spans="1:14" ht="14.4" customHeight="1" x14ac:dyDescent="0.3">
      <c r="A52" s="410"/>
      <c r="B52" s="413"/>
      <c r="C52" s="422" t="s">
        <v>16</v>
      </c>
      <c r="D52" s="422"/>
      <c r="E52" s="422"/>
      <c r="F52" s="132" t="str">
        <f>IF(F42="Ephemeral","Not applicable to ephemeral streams",IF(OR(F41="Click Here",B45="Click Here"),"Reach Description data entry incomplete",IF(B45="","",IF(B45="Bankfull",IF(OR(F41="A",F41="Aa+",F41="B",F41="Bc",F41="C",F41="E"),"","Not applicable to selected stream type"),"Not applicable - no bankfull indicators reported"))))</f>
        <v>Reach Description data entry incomplete</v>
      </c>
      <c r="G52" s="155"/>
      <c r="H52" s="133" t="str" cm="1">
        <f t="array" ref="H52">IFERROR(IF(F42="Ephemeral","N/A",IF(B45="Non-bankfull","N/A",(IF(OR(G52="",G52="N/A"),"",_xlfn.IFS(F41="A",IF(G52&lt;1,0,IF(G52&gt;=2,1,IF(G52&lt;1.4,ROUND(G52*'Reference Standards'!$K$62+'Reference Standards'!$K$63,2),ROUND(G52*'Reference Standards'!$L$62+'Reference Standards'!$L$63,2)))),OR(F41="B",F41="Bc"),IF(G52&lt;1,0,IF(G52&gt;=2,1,IF(G52&lt;1.4,ROUND(G52*'Reference Standards'!$K$96+'Reference Standards'!$K$97,2),ROUND(G52*'Reference Standards'!$L$96+'Reference Standards'!$L$97,2)))),F41="C",IF(G52&lt;1,0,IF(G52&gt;=7.3,1,IF(G52&lt;1.4,ROUND(G52*'Reference Standards'!$K$128+'Reference Standards'!$K$129,2),ROUND(G52*'Reference Standards'!$L$128+'Reference Standards'!$L$129,2)))),F41="E",IF(G52&lt;1,0,IF(G52&gt;=10,1,IF(G52&lt;1.4,ROUND(G52*'Reference Standards'!$K$161+'Reference Standards'!$K$162,2),ROUND(G52*'Reference Standards'!$L$161+'Reference Standards'!$L$162,2))))))))),"Error")</f>
        <v/>
      </c>
      <c r="I52" s="276" t="str">
        <f>IFERROR(IF(H52="N/A","N/A",IF(H55="N/A",ROUND(H52*0.5,2),ROUND(H52*0.3333,2))),"")</f>
        <v/>
      </c>
      <c r="J52" s="277" t="str">
        <f>IF(H52="N/A","N/A",IF(H55="N/A","/0.50","/0.33"))</f>
        <v>/0.50</v>
      </c>
      <c r="K52" s="417"/>
      <c r="L52" s="420"/>
      <c r="M52" s="471"/>
      <c r="N52" s="481"/>
    </row>
    <row r="53" spans="1:14" ht="14.4" customHeight="1" x14ac:dyDescent="0.3">
      <c r="A53" s="410"/>
      <c r="B53" s="413"/>
      <c r="C53" s="422" t="s">
        <v>302</v>
      </c>
      <c r="D53" s="422"/>
      <c r="E53" s="422"/>
      <c r="F53" s="132" t="str" cm="1">
        <f t="array" ref="F53">IF(F42="Ephemeral","Not applicable to ephemeral streams",IF(OR(F41="Click Here",B45="Click Here"),"Reach Description data entry incomplete",_xlfn.IFS(B45="","",AND(B45="Bankfull",NOT(OR(F41="A",F41="Aa+",F41="B",F41="Bc",F41="C",F41="E"))),"Substituted for entrenchment ratio due to stream type",AND(B45="Bankfull",OR(F41="A",F41="Aa+",F41="B",F41="Bc",F41="C",F41="E")),"Not applicable when bankfull indicators observed/reported",B45="Non-bankfull","")))</f>
        <v>Reach Description data entry incomplete</v>
      </c>
      <c r="G53" s="155"/>
      <c r="H53" s="133" t="str" cm="1">
        <f t="array" ref="H53">IFERROR(IF(OR(B45="Bankfull",F42="Ephemeral"),"N/A",IF(OR(B45="Non-bankfull",AND(B45="Bankfull",NOT(OR(F41="A",F41="Aa+",F41="B",F41="Bc",F41="C",F41="E")))),_xlfn.IFS(G53="","",G53&gt;=100,0,AND(G53&lt;100,G53&gt;=25),(G53*'Reference Standards'!$N$230+'Reference Standards'!$N$231),AND(G53&lt;25,G53&gt;=10),(G53*'Reference Standards'!$M$230+'Reference Standards'!$M$231),AND(G53&lt;10,G53&gt;=5),(G53*'Reference Standards'!$L$230+'Reference Standards'!$L$231),AND(G53&lt;5,G53&gt;=2),(G53*'Reference Standards'!$K$230+'Reference Standards'!$K$231),G53&lt;2,1),"")),"")</f>
        <v/>
      </c>
      <c r="I53" s="276" t="str">
        <f>IFERROR(IF(OR(H55="",H55="N/A"),IF(H53="N/A","N/A",ROUND(H53*0.5,2)),IF(H53="N/A","N/A",ROUND(H53*0.3333,2))),"")</f>
        <v/>
      </c>
      <c r="J53" s="277" t="str">
        <f>IF(F42="Ephemeral","N/A",IF(I53="N/A","N/A",IF(H55="N/A","/0.50","/0.33")))</f>
        <v>/0.50</v>
      </c>
      <c r="K53" s="417"/>
      <c r="L53" s="420"/>
      <c r="M53" s="471"/>
      <c r="N53" s="481"/>
    </row>
    <row r="54" spans="1:14" ht="14.4" customHeight="1" x14ac:dyDescent="0.3">
      <c r="A54" s="410"/>
      <c r="B54" s="413"/>
      <c r="C54" s="473" t="s">
        <v>228</v>
      </c>
      <c r="D54" s="473"/>
      <c r="E54" s="473"/>
      <c r="F54" s="132" t="str">
        <f>IF(F42="Ephemeral","Not applicable to ephemeral streams",IF(B45="Click Here","Reach Description data entry incomplete",IF(B45="Bankfull","Not applicable when bankfull indicators observed/reported","")))</f>
        <v>Reach Description data entry incomplete</v>
      </c>
      <c r="G54" s="155"/>
      <c r="H54" s="133" t="str" cm="1">
        <f t="array" ref="H54">_xlfn.IFS(F42="Ephemeral","N/A",B45="Bankfull","N/A",G54="","",G54&lt;0,1,AND(G54&gt;=0,G54&lt;1),ROUND(G54*'Reference Standards'!$K$263+'Reference Standards'!$K$264,2),AND(G54&gt;=1,G54&lt;=1.3),ROUND(G54*'Reference Standards'!$L$263+'Reference Standards'!$L$264,2),AND(G54&gt;1.3,G54&lt;=5),ROUND('Reference Standards'!$M$263*G54+'Reference Standards'!$M$264,2),G54&gt;5,0)</f>
        <v/>
      </c>
      <c r="I54" s="276" t="str">
        <f>IFERROR(IF(OR(H55="",H55="N/A"),IF(H54="N/A","N/A",ROUND(H54*0.5,2)),IF(H54="N/A","N/A",ROUND(H54*0.3333,2))),"")</f>
        <v/>
      </c>
      <c r="J54" s="277" t="str">
        <f>IF(OR(B45="Bankfull",F42="Ephemeral"),"N/A",IF(H55="N/A","/0.50","/0.33"))</f>
        <v>/0.50</v>
      </c>
      <c r="K54" s="417"/>
      <c r="L54" s="420"/>
      <c r="M54" s="471"/>
      <c r="N54" s="481"/>
    </row>
    <row r="55" spans="1:14" ht="15" customHeight="1" thickBot="1" x14ac:dyDescent="0.35">
      <c r="A55" s="411"/>
      <c r="B55" s="414"/>
      <c r="C55" s="159" t="s">
        <v>217</v>
      </c>
      <c r="D55" s="474" t="s">
        <v>35</v>
      </c>
      <c r="E55" s="475"/>
      <c r="F55" s="160" t="str">
        <f>IF(F42="Ephemeral","Not applicable to ephemeral streams",IF(G55="","Optional metric - not reported",""))</f>
        <v>Optional metric - not reported</v>
      </c>
      <c r="G55" s="161"/>
      <c r="H55" s="162" t="str">
        <f>IF(F42="Ephemeral","N/A",IF(G55="","N/A",IF(G55&gt;=1.6,0,IF(G55&lt;=1,1,ROUND('Reference Standards'!$K$194*G55^3+'Reference Standards'!$K$195*G55^2+'Reference Standards'!$K$196*G55+'Reference Standards'!$K$197,2)))))</f>
        <v>N/A</v>
      </c>
      <c r="I55" s="278" t="str">
        <f>IFERROR(IF(H55="N/A","N/A",ROUND(H55*0.3333,2)),"")</f>
        <v>N/A</v>
      </c>
      <c r="J55" s="279" t="str">
        <f>IF(H55="N/A","N/A","/0.33")</f>
        <v>N/A</v>
      </c>
      <c r="K55" s="418"/>
      <c r="L55" s="421"/>
      <c r="M55" s="471"/>
      <c r="N55" s="481"/>
    </row>
    <row r="56" spans="1:14" ht="15" customHeight="1" x14ac:dyDescent="0.3">
      <c r="A56" s="476" t="s">
        <v>5</v>
      </c>
      <c r="B56" s="232" t="s">
        <v>213</v>
      </c>
      <c r="C56" s="437" t="s">
        <v>303</v>
      </c>
      <c r="D56" s="437"/>
      <c r="E56" s="437"/>
      <c r="F56" s="235"/>
      <c r="G56" s="154"/>
      <c r="H56" s="238" t="str">
        <f>IF(G56="N/A","",IF(OR(LEFT(B44,2)="65",LEFT(B44,2)="66",LEFT(B44,2)="71"),IF(G56="","",IF(G56&gt;=30,1,IF(G56&lt;13,ROUND('Reference Standards'!$S$29*(G56)+'Reference Standards'!$S$30,2),ROUND('Reference Standards'!$T$29*G56+'Reference Standards'!$T$30,2)))),  IF(G56="","",IF(G56&gt;=16,1,IF(G56&lt;=9,ROUND('Reference Standards'!$U$29*(G56)+'Reference Standards'!$U$30,2),ROUND('Reference Standards'!$V$29*G56+'Reference Standards'!$V$30,2))))))</f>
        <v/>
      </c>
      <c r="I56" s="280" t="str">
        <f>IFERROR(IF(H56="","",ROUND(H56*0.5,2)),"")</f>
        <v/>
      </c>
      <c r="J56" s="281" t="s">
        <v>227</v>
      </c>
      <c r="K56" s="434">
        <f>IFERROR(ROUND(SUM(I56:I60),2),0)</f>
        <v>0</v>
      </c>
      <c r="L56" s="419" t="str">
        <f>IF(K56="","",IF(K56&gt;0.69,"Functioning",IF(K56&gt;0.29,"Functioning At Risk","Not Functioning")))</f>
        <v>Not Functioning</v>
      </c>
      <c r="M56" s="471"/>
      <c r="N56" s="481"/>
    </row>
    <row r="57" spans="1:14" ht="14.4" customHeight="1" x14ac:dyDescent="0.3">
      <c r="A57" s="477"/>
      <c r="B57" s="438" t="s">
        <v>214</v>
      </c>
      <c r="C57" s="385" t="s">
        <v>304</v>
      </c>
      <c r="D57" s="385"/>
      <c r="E57" s="385"/>
      <c r="F57" s="236"/>
      <c r="G57" s="155"/>
      <c r="H57" s="239" t="str" cm="1">
        <f t="array" ref="H57">IF(G57="","",_xlfn.IFS(G57&gt;=200,1,AND(G57&lt;200,G57&gt;=100),ROUND(G57*'Reference Standards'!$U$65+'Reference Standards'!$U$66,2),AND(G57&lt;100,G57&gt;=50),ROUND(G57*'Reference Standards'!$T$65+'Reference Standards'!$T$66,2),G57&lt;50,ROUND(G57*'Reference Standards'!$S$65+'Reference Standards'!$S$66,2)))</f>
        <v/>
      </c>
      <c r="I57" s="440" t="str">
        <f>IFERROR(IF(OR(ISBLANK(H57),ISBLANK(H58),ISBLANK(H59),ISBLANK(H60)),"",ROUND((H57*0.125)+(H58*0.125)+(H59*0.125)+(H60*0.125),2)),"")</f>
        <v/>
      </c>
      <c r="J57" s="443" t="s">
        <v>227</v>
      </c>
      <c r="K57" s="435"/>
      <c r="L57" s="420"/>
      <c r="M57" s="471"/>
      <c r="N57" s="481"/>
    </row>
    <row r="58" spans="1:14" ht="14.4" customHeight="1" x14ac:dyDescent="0.3">
      <c r="A58" s="477"/>
      <c r="B58" s="438"/>
      <c r="C58" s="385" t="s">
        <v>305</v>
      </c>
      <c r="D58" s="385"/>
      <c r="E58" s="385"/>
      <c r="F58" s="236"/>
      <c r="G58" s="155"/>
      <c r="H58" s="239" t="str">
        <f>IF(G58="","",IF(G58&lt;=0,0,IF(G58&gt;=95,1,ROUND('Reference Standards'!$S$98*G58+'Reference Standards'!$S$99,2))))</f>
        <v/>
      </c>
      <c r="I58" s="441"/>
      <c r="J58" s="444"/>
      <c r="K58" s="435"/>
      <c r="L58" s="420"/>
      <c r="M58" s="471"/>
      <c r="N58" s="481"/>
    </row>
    <row r="59" spans="1:14" ht="14.4" customHeight="1" x14ac:dyDescent="0.3">
      <c r="A59" s="477"/>
      <c r="B59" s="438"/>
      <c r="C59" s="385" t="s">
        <v>306</v>
      </c>
      <c r="D59" s="385"/>
      <c r="E59" s="385"/>
      <c r="F59" s="236"/>
      <c r="G59" s="155"/>
      <c r="H59" s="239" t="str" cm="1">
        <f t="array" ref="H59">_xlfn.IFS(G59="","",G59&gt;=80,0,G59&lt;=5,ROUND('Reference Standards'!$S$134*G59+'Reference Standards'!$S$135,2),AND(G59&gt;5,G59&lt;80),ROUND('Reference Standards'!$T$134*G59+'Reference Standards'!$T$135,2))</f>
        <v/>
      </c>
      <c r="I59" s="441"/>
      <c r="J59" s="444"/>
      <c r="K59" s="435"/>
      <c r="L59" s="420"/>
      <c r="M59" s="471"/>
      <c r="N59" s="481"/>
    </row>
    <row r="60" spans="1:14" ht="15" customHeight="1" thickBot="1" x14ac:dyDescent="0.35">
      <c r="A60" s="478"/>
      <c r="B60" s="439"/>
      <c r="C60" s="479" t="s">
        <v>307</v>
      </c>
      <c r="D60" s="479"/>
      <c r="E60" s="479"/>
      <c r="F60" s="237"/>
      <c r="G60" s="156"/>
      <c r="H60" s="240" t="str">
        <f>IF(G60="","",IF(G60&gt;9.2,1,ROUND(G60*'Reference Standards'!$S$168+'Reference Standards'!$S$169,2)))</f>
        <v/>
      </c>
      <c r="I60" s="442"/>
      <c r="J60" s="445"/>
      <c r="K60" s="436"/>
      <c r="L60" s="421"/>
      <c r="M60" s="471"/>
      <c r="N60" s="481"/>
    </row>
    <row r="61" spans="1:14" ht="14.4" customHeight="1" x14ac:dyDescent="0.3">
      <c r="A61" s="423" t="s">
        <v>6</v>
      </c>
      <c r="B61" s="426" t="s">
        <v>215</v>
      </c>
      <c r="C61" s="376" t="s">
        <v>308</v>
      </c>
      <c r="D61" s="376"/>
      <c r="E61" s="376"/>
      <c r="F61" s="233"/>
      <c r="G61" s="164"/>
      <c r="H61" s="234" t="str" cm="1">
        <f t="array" ref="H61">IF(G61="","",_xlfn.IFS(G61&lt;5,1,AND(G61&gt;=5,G61&lt;15),ROUND('Reference Standards'!$AA$26*G61+'Reference Standards'!$AA$27,2),AND(G61&gt;=15,G61&lt;30),ROUND('Reference Standards'!$AB$26*G61+'Reference Standards'!$AB$27,2),AND(G61&gt;=30,G61&lt;50),IF((ROUND('Reference Standards'!$AC$26*G61+'Reference Standards'!$AC$27,2))&lt;0,0,ROUND('Reference Standards'!$AC$26*G61+'Reference Standards'!$AC$27,2)),G61&gt;=50,0))</f>
        <v/>
      </c>
      <c r="I61" s="378" t="str">
        <f>IFERROR(IF(F42="Ephemeral",IF(OR(H61="",H62="",H63=""),"",ROUND((H61*0.3333)+(H62*0.3333)+(H63*0.3333),2)),IF(OR(H61="",H62="",H63=""),"",ROUND((H61*0.1667)+(H62*0.1667)+(H63*0.1667),2))),"")</f>
        <v/>
      </c>
      <c r="J61" s="381" t="str">
        <f>IF(F42="Ephemeral","/1.00","/0.50")</f>
        <v>/0.50</v>
      </c>
      <c r="K61" s="431">
        <f>IFERROR(IF(F42="Ephemeral",ROUND(I61,2),ROUND(SUM(I61:I67),2)),0)</f>
        <v>0</v>
      </c>
      <c r="L61" s="446" t="str">
        <f>IF(K61="","",IF(K61&gt;0.69,"Functioning",IF(K61&gt;0.29,"Functioning At Risk","Not Functioning")))</f>
        <v>Not Functioning</v>
      </c>
      <c r="M61" s="471"/>
      <c r="N61" s="481"/>
    </row>
    <row r="62" spans="1:14" ht="14.4" customHeight="1" x14ac:dyDescent="0.3">
      <c r="A62" s="424"/>
      <c r="B62" s="427"/>
      <c r="C62" s="383" t="s">
        <v>309</v>
      </c>
      <c r="D62" s="383"/>
      <c r="E62" s="383"/>
      <c r="F62" s="176"/>
      <c r="G62" s="155"/>
      <c r="H62" s="135" t="str">
        <f>IF(G62="","",IF(G62&gt;=30,0,IF(G62&lt;=0,1,ROUND(G62*'Reference Standards'!$AA$61+'Reference Standards'!$AA$62,2))))</f>
        <v/>
      </c>
      <c r="I62" s="378"/>
      <c r="J62" s="381"/>
      <c r="K62" s="432"/>
      <c r="L62" s="447"/>
      <c r="M62" s="471"/>
      <c r="N62" s="481"/>
    </row>
    <row r="63" spans="1:14" ht="14.4" customHeight="1" thickBot="1" x14ac:dyDescent="0.35">
      <c r="A63" s="424"/>
      <c r="B63" s="428"/>
      <c r="C63" s="372" t="s">
        <v>23</v>
      </c>
      <c r="D63" s="372"/>
      <c r="E63" s="372"/>
      <c r="F63" s="177"/>
      <c r="G63" s="155"/>
      <c r="H63" s="135" t="str" cm="1">
        <f t="array" ref="H63">IFERROR(_xlfn.IFS(G63="","",G63&lt;=7,1,AND(G63&gt;7,G63&lt;=10),ROUND('Reference Standards'!$AA$96*G63+'Reference Standards'!$AA$97,2),AND(G63&gt;10,G63&lt;=17),ROUND('Reference Standards'!$AB$96*G63+'Reference Standards'!$AB$97,2),AND(G63&gt;17,G63&lt;=32),ROUND('Reference Standards'!$AC$96*G63+'Reference Standards'!$AC$97,2),G63&gt;32,0),"")</f>
        <v/>
      </c>
      <c r="I63" s="429"/>
      <c r="J63" s="430"/>
      <c r="K63" s="432"/>
      <c r="L63" s="447"/>
      <c r="M63" s="471"/>
      <c r="N63" s="481"/>
    </row>
    <row r="64" spans="1:14" ht="14.4" customHeight="1" x14ac:dyDescent="0.3">
      <c r="A64" s="424"/>
      <c r="B64" s="373" t="s">
        <v>216</v>
      </c>
      <c r="C64" s="376" t="s">
        <v>310</v>
      </c>
      <c r="D64" s="376"/>
      <c r="E64" s="376"/>
      <c r="F64" s="163" t="str">
        <f>IF(F42="Ephemeral","Not applicable to ephemeral streams","")</f>
        <v/>
      </c>
      <c r="G64" s="155"/>
      <c r="H64" s="135" t="str">
        <f>IF(F42="Ephemeral","N/A",IF(OR(F45="Click Here",G64=""),"",IF(G64&gt;0.1,1,IF(G64&lt;=0.01,0,ROUND(G64*'Reference Standards'!$AA$128+'Reference Standards'!$AA$129,2)))))</f>
        <v/>
      </c>
      <c r="I64" s="377" t="str" cm="1">
        <f t="array" ref="I64">IFERROR(_xlfn.IFS(F42="Ephemeral","N/A",B45="Bankfull",ROUND(SUM((H64*0.125),(H65*0.125),(H66*0.125),(H67*0.125)),2),B45="Non-bankfull",ROUND(SUM((H64*0.16667),(H65*0.16667),(H66*0.16667)),2)),"")</f>
        <v/>
      </c>
      <c r="J64" s="380" t="str">
        <f>IF(F42="Ephemeral","N/A","/0.50")</f>
        <v>/0.50</v>
      </c>
      <c r="K64" s="432"/>
      <c r="L64" s="447"/>
      <c r="M64" s="471"/>
      <c r="N64" s="481"/>
    </row>
    <row r="65" spans="1:14" ht="14.4" customHeight="1" x14ac:dyDescent="0.3">
      <c r="A65" s="424"/>
      <c r="B65" s="374"/>
      <c r="C65" s="383" t="s">
        <v>311</v>
      </c>
      <c r="D65" s="383"/>
      <c r="E65" s="383"/>
      <c r="F65" s="134" t="str">
        <f>IF(F42="Ephemeral","Not applicable to ephemeral streams","")</f>
        <v/>
      </c>
      <c r="G65" s="155"/>
      <c r="H65" s="135" t="str">
        <f>IF(F42="Ephemeral","N/A",IF(G65="","",IF(LEFT(B44,2)="67",IF(AND(G65&gt;=45,G65&lt;=65),1,IF(OR(G65&lt;=20,G65&gt;=90),0,IF(G65&lt;45,ROUND(G65*'Reference Standards'!$AA$230+'Reference Standards'!$AA$231,2),ROUND(G65*'Reference Standards'!$AB$230+'Reference Standards'!$AB$231,2)))),IF(OR(LEFT(B44,2)="68",LEFT(B44,2)="69",LEFT(B44,2)="71"),IF(AND(G65&gt;=30,G65&lt;=50),1,IF(OR(G65&lt;=10,G65&gt;=70),0,IF(G65&lt;30,ROUND(G65*'Reference Standards'!$AA$264+'Reference Standards'!$AA$265,2),ROUND(G65*'Reference Standards'!$AB$264+'Reference Standards'!$AB$265,2)))),IF(LEFT(B44,2)="66",IF(AND(G65&gt;=20,G65&lt;=45),1,IF(OR(G65&lt;=0,G65&gt;=90),0,IF(G65&lt;20,ROUND(G65*'Reference Standards'!$AA$197+'Reference Standards'!$AA$198,2),ROUND(G65*'Reference Standards'!$AB$197+'Reference Standards'!$AB$198,2)))),IF(OR(LEFT(B44,2)="65",LEFT(B44,2)="74",LEFT(B44,2)="73"),IF(AND(G65&gt;=20,G65&lt;=30),1,IF(OR(G65&lt;=0,G65&gt;=50),0,IF(G65&lt;20,ROUND(G65*'Reference Standards'!$AA$162+'Reference Standards'!$AA$163,2),ROUND(G65*'Reference Standards'!$AB$162+'Reference Standards'!$AB$163,2))))))))))</f>
        <v/>
      </c>
      <c r="I65" s="378"/>
      <c r="J65" s="381"/>
      <c r="K65" s="432"/>
      <c r="L65" s="447"/>
      <c r="M65" s="471"/>
      <c r="N65" s="481"/>
    </row>
    <row r="66" spans="1:14" ht="14.4" customHeight="1" x14ac:dyDescent="0.3">
      <c r="A66" s="424"/>
      <c r="B66" s="374"/>
      <c r="C66" s="383" t="s">
        <v>229</v>
      </c>
      <c r="D66" s="383"/>
      <c r="E66" s="383"/>
      <c r="F66" s="134" t="str">
        <f>IF(F42="Ephemeral","Not applicable to ephemeral streams","")</f>
        <v/>
      </c>
      <c r="G66" s="155"/>
      <c r="H66" s="135" t="str">
        <f>IF(F42="Ephemeral","N/A",IF(G66="","",IF(ISNUMBER(G66),IF(F43&lt;=2,IF(AND(G66&gt;=3,G66&lt;=5),1,IF(OR(G66&lt;=1,G66&gt;=7),0,IF(G66&lt;3,ROUND(G66*'Reference Standards'!$AA$299+'Reference Standards'!$AA$300,2),ROUND(G66*'Reference Standards'!$AB$299+'Reference Standards'!$AB$300,2)))),IF(G66&lt;=2.5,1,IF(G66&gt;=5.8,0,ROUND(G66*'Reference Standards'!$AA$331+'Reference Standards'!$AA$332,2)))))))</f>
        <v/>
      </c>
      <c r="I66" s="378"/>
      <c r="J66" s="381"/>
      <c r="K66" s="432"/>
      <c r="L66" s="447"/>
      <c r="M66" s="471"/>
      <c r="N66" s="481"/>
    </row>
    <row r="67" spans="1:14" ht="15" customHeight="1" thickBot="1" x14ac:dyDescent="0.35">
      <c r="A67" s="425"/>
      <c r="B67" s="375"/>
      <c r="C67" s="372" t="s">
        <v>218</v>
      </c>
      <c r="D67" s="372"/>
      <c r="E67" s="372"/>
      <c r="F67" s="136" t="str">
        <f>IF(F42="Ephemeral","Not applicable to ephemeral streams",IF(B45="Click Here","Reach Description data entry incomplete",IF(B45="Non-bankfull","Not applicable - no bankfull indicators reported","")))</f>
        <v>Reach Description data entry incomplete</v>
      </c>
      <c r="G67" s="156"/>
      <c r="H67" s="137" t="str">
        <f>IF(F42="Ephemeral","N/A",IF(B45="Click Here","",(IF(B45="Bankfull",IF(G67="","",IF(G67&gt;=2.4,1,IF(G67&lt;=1,0,IF(G67&lt;2.4,ROUND(G67*'Reference Standards'!$AA$363+'Reference Standards'!$AA$364,2))))),"N/A"))))</f>
        <v/>
      </c>
      <c r="I67" s="379"/>
      <c r="J67" s="382"/>
      <c r="K67" s="433"/>
      <c r="L67" s="448"/>
      <c r="M67" s="471"/>
      <c r="N67" s="481"/>
    </row>
    <row r="68" spans="1:14" ht="14.4" customHeight="1" x14ac:dyDescent="0.3">
      <c r="A68" s="355" t="s">
        <v>203</v>
      </c>
      <c r="B68" s="358" t="s">
        <v>7</v>
      </c>
      <c r="C68" s="138" t="s">
        <v>13</v>
      </c>
      <c r="D68" s="361" t="s">
        <v>230</v>
      </c>
      <c r="E68" s="362"/>
      <c r="F68" s="178" t="str">
        <f>IF(F42="Ephemeral","Not applicable to ephemeral streams","")</f>
        <v/>
      </c>
      <c r="G68" s="154"/>
      <c r="H68" s="139" t="str">
        <f>IF(F42="Ephemeral","N/A",IF(NOT(G68=""),IF(G68&lt;32,ROUND('Reference Standards'!$AI$28*G68+'Reference Standards'!$AI$29,2),ROUND('Reference Standards'!$AJ$28*G68+'Reference Standards'!$AJ$29,2)),IF(OR(NOT(G69=""),NOT(G70=""),NOT(G71="")),"N/A","")))</f>
        <v/>
      </c>
      <c r="I68" s="363" t="str">
        <f>IFERROR(IF(F42="Ephemeral","N/A",IF(I72="N/A",ROUND(AVERAGE(H68:H71),2),ROUND(AVERAGE(H68:H71)*0.5,2))),"")</f>
        <v/>
      </c>
      <c r="J68" s="366" t="str">
        <f>IF(F42="Ephemeral","N/A",IF(I72="N/A","/1.00","/0.50"))</f>
        <v>/1.00</v>
      </c>
      <c r="K68" s="369">
        <f>IFERROR(IF(F42="Ephemeral","N/A",ROUND(SUM(I68:I75),2)),0)</f>
        <v>0</v>
      </c>
      <c r="L68" s="335" t="str">
        <f>IF(F42="Ephemeral","N/A",IF(K68="",K68,IF(K68&gt;0.69,"Functioning",IF(K68&gt;0.29,"Functioning At Risk","Not Functioning"))))</f>
        <v>Not Functioning</v>
      </c>
      <c r="M68" s="471"/>
      <c r="N68" s="481"/>
    </row>
    <row r="69" spans="1:14" ht="14.4" customHeight="1" x14ac:dyDescent="0.3">
      <c r="A69" s="356"/>
      <c r="B69" s="359"/>
      <c r="C69" s="337" t="s">
        <v>231</v>
      </c>
      <c r="D69" s="339" t="s">
        <v>312</v>
      </c>
      <c r="E69" s="340"/>
      <c r="F69" s="341" t="str">
        <f>IF(F42="Ephemeral","Not applicable to ephemeral streams",IF(NOT(G68=""),"Total TMI Score entered, partial TMI data not included in Parameter Score","Optional approach - default metric is Total TMI Score"))</f>
        <v>Optional approach - default metric is Total TMI Score</v>
      </c>
      <c r="G69" s="155"/>
      <c r="H69" s="141" t="str">
        <f>IFERROR(IF(F42="Ephemeral","N/A",(IF(NOT(G68=""),"N/A",IF(G69="","N/A",IF(AND(B44="74b",F44&lt;=2),IF(G69&lt;0,0,IF(G69&gt;15.6,0.69,ROUND('Reference Standards'!$AI$66*G69^2+'Reference Standards'!$AI$67*G69+'Reference Standards'!$AI$68,2))),IF(AND(OR(B44="65a",B44="65b",B44="65e",B44="65i",B44="65abei"),F44&lt;=2),IF(G69&lt;0,0,IF(G69&gt;=20,0.69,ROUND('Reference Standards'!$AJ$66*G69^2+'Reference Standards'!$AJ$67*G69+'Reference Standards'!$AJ$68,2))),IF(OR(AND(B44="74a",F44&gt;2,M41="January - June"),AND(B44="71i",F44&gt;2,M42="SQBANK")),IF(G69&lt;0,0,IF(G69&gt;24.7,0.69,ROUND('Reference Standards'!$AK$66*G69^2+'Reference Standards'!$AK$67*G69+'Reference Standards'!$AK$68,2))),IF(OR(B44="74b",OR(B44="65a",B44="65b",B44="65e",B44="65i",B44="65abei")),IF(G69&lt;0,0,IF(G69&gt;32.7,0.69,ROUND('Reference Standards'!$AL$66*G69^2+'Reference Standards'!$AL$67*G69+'Reference Standards'!$AL$68,2))),IF(AND(B44="68b",F44&gt;2),IF(G69&lt;0,0,IF(G69&gt;41.2,0.69,ROUND('Reference Standards'!$AM$66*G69^2+'Reference Standards'!$AM$67*G69+'Reference Standards'!$AM$68,2))),IF(OR(AND(B44="71i",F44&lt;=2),AND(OR(B44="68c",B44="68d"),M41="January - June")),IF(G69&lt;0,0,IF(G69&gt;49.2,0.69,ROUND('Reference Standards'!$AI$106*G69^2+'Reference Standards'!$AI$107*G69+'Reference Standards'!$AI$108,2))),IF(OR(AND(B44="68a",M41="January - June"),AND(OR(B44="68c",B44="68d"),M41="July - December")),IF(G69&lt;0,0,IF(G69&gt;53.4,0.69,ROUND('Reference Standards'!$AJ$106*G69^2+'Reference Standards'!$AJ$107*G69+'Reference Standards'!$AJ$108,2))),IF(OR(AND(B44="71i",F44&gt;2,M42="SQKICK"),AND(OR(B44="67f",B44="67h",B44="67i",B44="67fhi",B44="67g"),F44&lt;=2),B44="65j"),IF(G69&lt;0,0,IF(G69&gt;57.8,0.69,ROUND('Reference Standards'!$AK$106*G69^2+'Reference Standards'!$AK$107*G69+'Reference Standards'!$AK$108,2))),IF(OR(AND(B44="74a",F44&gt;2,M41="July - December"),AND(OR(B44="67f",B44="67h",B44="67i",B44="67fhi",B44="67g"),F44&gt;2),B44="69e",B44="69d",B44="69de"),IF(G69&lt;0,0,IF(G69&gt;62.5,0.69,ROUND('Reference Standards'!$AL$106*G69^2+'Reference Standards'!$AL$107*G69+'Reference Standards'!$AL$108,2))),IF(OR(B44="66d",B44="66e",B44="66i",B44="66k",B44="66ik",B44="71e",B44="71f",B44="71g",B44="71h"),IF(G69&lt;0,0,IF(G69&gt;66.5,0.69,ROUND('Reference Standards'!$AM$106*G69^2+'Reference Standards'!$AM$107*G69+'Reference Standards'!$AM$108,2))),IF(OR(B44="66f",B44="66g",B44="66j",AND(B44="68a",M41="July - December")),IF(G69&lt;0,0,IF(G69&gt;69,0.69,ROUND('Reference Standards'!$AN$106*G69^2+'Reference Standards'!$AN$107*G69+'Reference Standards'!$AN$108,2)))))))))))))))))),"Error")</f>
        <v>N/A</v>
      </c>
      <c r="I69" s="364"/>
      <c r="J69" s="367"/>
      <c r="K69" s="369"/>
      <c r="L69" s="335"/>
      <c r="M69" s="471"/>
      <c r="N69" s="481"/>
    </row>
    <row r="70" spans="1:14" ht="14.4" customHeight="1" x14ac:dyDescent="0.3">
      <c r="A70" s="356"/>
      <c r="B70" s="359"/>
      <c r="C70" s="337"/>
      <c r="D70" s="339" t="s">
        <v>313</v>
      </c>
      <c r="E70" s="340"/>
      <c r="F70" s="342"/>
      <c r="G70" s="155"/>
      <c r="H70" s="141" t="str">
        <f>IFERROR(IF(F42="Ephemeral","N/A",IF(NOT(G68=""),"N/A",IF(G70="","N/A",IF(AND(B44="74b",F44&lt;=2),IF(G70&lt;0,0,IF(G70&gt;15.6,0.69,ROUND('Reference Standards'!$AI$66*G70^2+'Reference Standards'!$AI$67*G70+'Reference Standards'!$AI$68,2))),IF(AND(OR(B44="65a",B44="65b",B44="65e",B44="65i",B44="65abei"),F44&lt;=2),IF(G70&lt;0,0,IF(G70&gt;=20,0.69,ROUND('Reference Standards'!$AJ$66*G70^2+'Reference Standards'!$AJ$67*G70+'Reference Standards'!$AJ$68,2))),IF(OR(AND(B44="74a",F44&gt;2,M41="January - June"),AND(B44="71i",F44&gt;2,M42="SQBANK")),IF(G70&lt;0,0,IF(G70&gt;24.7,0.69,ROUND('Reference Standards'!$AK$66*G70^2+'Reference Standards'!$AK$67*G70+'Reference Standards'!$AK$68,2))),IF(OR(B44="74b",B44="65a",B44="65b",B44="65e",B44="65i",B44="65abei"),IF(G70&lt;0,0,IF(G70&gt;32.7,0.69,ROUND('Reference Standards'!$AL$66*G70^2+'Reference Standards'!$AL$67*G70+'Reference Standards'!$AL$68,2))),IF(AND(B44="68b",F44&gt;2),IF(G70&lt;0,0,IF(G70&gt;41.2,0.69,ROUND('Reference Standards'!$AM$66*G70^2+'Reference Standards'!$AM$67*G70+'Reference Standards'!$AM$68,2))),IF(OR(AND(B44="71i",F44&lt;=2),AND(OR(B44="68c",B44="68d"),M41="January - June")),IF(G70&lt;0,0,IF(G70&gt;49.2,0.69,ROUND('Reference Standards'!$AI$106*G70^2+'Reference Standards'!$AI$107*G70+'Reference Standards'!$AI$108,2))),IF(OR(AND(B44="68a",M41="January - June"),AND(OR(B44="68c",B44="68d"),M41="July - December")),IF(G70&lt;0,0,IF(G70&gt;53.4,0.69,ROUND('Reference Standards'!$AJ$106*G70^2+'Reference Standards'!$AJ$107*G70+'Reference Standards'!$AJ$108,2))),IF(OR(AND(B44="71i",F44&gt;2,M42="SQKICK"),AND(OR(B44="67f",B44="67h",B44="67i",B44="67fhi",B44="67g"),F44&lt;=2),B44="65j"),IF(G70&lt;0,0,IF(G70&gt;57.8,0.69,ROUND('Reference Standards'!$AK$106*G70^2+'Reference Standards'!$AK$107*G70+'Reference Standards'!$AK$108,2))),IF(OR(AND(B44="74a",F44&gt;2,M41="July - December"),AND(OR(B44="67f",B44="67h",B44="67i",B44="67fhi",B44="67g"),F44&gt;2),B44="69d",B44="69e",B44="69de"),IF(G70&lt;0,0,IF(G70&gt;62.5,0.69,ROUND('Reference Standards'!$AL$106*G70^2+'Reference Standards'!$AL$107*G70+'Reference Standards'!$AL$108,2))),IF(OR(B44="66d",B44="66e",B44="66i",B44="66k",B44="66ik",B44="71e",B44="71f",B44="71g",B44="71h"),IF(G70&lt;0,0,IF(G70&gt;66.5,0.69,ROUND('Reference Standards'!$AM$106*G70^2+'Reference Standards'!$AM$107*G70+'Reference Standards'!$AM$108,2))),IF(OR(B44="66f",B44="66g",B44="66j",AND(B44="68a",M41="July - December")),IF(G70&lt;0,0,IF(G70&gt;69,0.69,ROUND('Reference Standards'!$AN$106*G70^2+'Reference Standards'!$AN$107*G70+'Reference Standards'!$AN$108,2))))))))))))))))),"Error")</f>
        <v>N/A</v>
      </c>
      <c r="I70" s="364"/>
      <c r="J70" s="367"/>
      <c r="K70" s="369"/>
      <c r="L70" s="335"/>
      <c r="M70" s="471"/>
      <c r="N70" s="481"/>
    </row>
    <row r="71" spans="1:14" ht="15" customHeight="1" thickBot="1" x14ac:dyDescent="0.35">
      <c r="A71" s="356"/>
      <c r="B71" s="360"/>
      <c r="C71" s="338"/>
      <c r="D71" s="344" t="s">
        <v>314</v>
      </c>
      <c r="E71" s="345"/>
      <c r="F71" s="343"/>
      <c r="G71" s="156"/>
      <c r="H71" s="142" t="str">
        <f>IFERROR(IF(F42="Ephemeral","N/A",(IF(NOT(G68=""),"N/A",IF(G71="","N/A",IF(AND(B44="74b",F44&lt;=2),IF(G71&lt;0,0,IF(G71&gt;15.6,0.69,ROUND('Reference Standards'!$AI$66*G71^2+'Reference Standards'!$AI$67*G71+'Reference Standards'!$AI$68,2))),IF(AND(OR(B44="65a",B44="65b",B44="65e",B44="65i",B44="65abei"),F44&lt;=2),IF(G71&lt;0,0,IF(G71&gt;=20,0.69,ROUND('Reference Standards'!$AJ$66*G71^2+'Reference Standards'!$AJ$67*G71+'Reference Standards'!$AJ$68,2))),IF(OR(AND(B44="74a",F44&gt;2,M41="January - June"),AND(B44="71i",F44&gt;2,M42="SQBANK")),IF(G71&lt;0,0,IF(G71&gt;24.7,0.69,ROUND('Reference Standards'!$AK$66*G71^2+'Reference Standards'!$AK$67*G71+'Reference Standards'!$AK$68,2))),IF(OR(B44="74b",B44="65a",B44="65b",B44="65e",B44="65i",B44="65abei"),IF(G71&lt;0,0,IF(G71&gt;32.7,0.69,ROUND('Reference Standards'!$AL$66*G71^2+'Reference Standards'!$AL$67*G71+'Reference Standards'!$AL$68,2))),IF(AND(B44="68b",F44&gt;2),IF(G71&lt;0,0,IF(G71&gt;41.2,0.69,ROUND('Reference Standards'!$AM$66*G71^2+'Reference Standards'!$AM$67*G71+'Reference Standards'!$AM$68,2))),IF(OR(AND(B44="71i",F44&lt;=2),AND(OR(B44="68c",B44="68d"),M41="January - June")),IF(G71&lt;0,0,IF(G71&gt;49.2,0.69,ROUND('Reference Standards'!$AI$106*G71^2+'Reference Standards'!$AI$107*G71+'Reference Standards'!$AI$108,2))),IF(OR(AND(B44="68a",M41="January - June"),AND(OR(B44="68c",B44="68d"),M41="July - December")),IF(G71&lt;0,0,IF(G71&gt;53.4,0.69,ROUND('Reference Standards'!$AJ$106*G71^2+'Reference Standards'!$AJ$107*G71+'Reference Standards'!$AJ$108,2))),IF(OR(AND(B44="71i",F44&gt;2,M42="SQKICK"),AND(OR(B44="67f",B44="67h",B44="67i",B44="67fhi",B44="67g"),F44&lt;=2),B44="65j"),IF(G71&lt;0,0,IF(G71&gt;57.8,0.69,ROUND('Reference Standards'!$AK$106*G71^2+'Reference Standards'!$AK$107*G71+'Reference Standards'!$AK$108,2))),IF(OR(AND(B44="74a",F44&gt;2,M41="July - December"),AND(OR(B44="67f",B44="67h",B44="67i",B44="67fhi",B44="67g"),F44&gt;2),B44="69d",B44="69e",B44="69de"),IF(G71&lt;0,0,IF(G71&gt;62.5,0.69,ROUND('Reference Standards'!$AL$106*G71^2+'Reference Standards'!$AL$107*G71+'Reference Standards'!$AL$108,2))),IF(OR(B44="66d",B44="66e",B44="66i",B44="66k",B44="66ik",B44="71e",B44="71f",B44="71g",B44="71h"),IF(G71&lt;0,0,IF(G71&gt;66.5,0.69,ROUND('Reference Standards'!$AM$106*G71^2+'Reference Standards'!$AM$107*G71+'Reference Standards'!$AM$108,2))),IF(OR(B44="66f",B44="66g",B44="66j",AND(B44="68a",M41="July - December")),IF(G71&lt;0,0,IF(G71&gt;69,0.69,ROUND('Reference Standards'!$AN$106*G71^2+'Reference Standards'!$AN$107*G71+'Reference Standards'!$AN$108,2)))))))))))))))))),"Error")</f>
        <v>N/A</v>
      </c>
      <c r="I71" s="365"/>
      <c r="J71" s="368"/>
      <c r="K71" s="369"/>
      <c r="L71" s="335"/>
      <c r="M71" s="471"/>
      <c r="N71" s="481"/>
    </row>
    <row r="72" spans="1:14" ht="14.4" customHeight="1" x14ac:dyDescent="0.3">
      <c r="A72" s="356"/>
      <c r="B72" s="371" t="s">
        <v>8</v>
      </c>
      <c r="C72" s="346" t="s">
        <v>319</v>
      </c>
      <c r="D72" s="349" t="s">
        <v>315</v>
      </c>
      <c r="E72" s="350"/>
      <c r="F72" s="158" t="str">
        <f>IF(F42="Ephemeral","Not applicable to ephemeral streams",IF(G72="","N/A",""))</f>
        <v>N/A</v>
      </c>
      <c r="G72" s="164"/>
      <c r="H72" s="143" t="str">
        <f>IF(F42="Ephemeral","N/A",(IF(OR(B44="Click Here",M41="Click Here"),"N/A",IF(G72="","N/A",IF(OR(B44="65abei",B44="65a",B44="65b",B44="65e",B44="65i",B44="65j",B44="66d",B44="66e",B44="66ik",B44="66i",B44="66k",B44="66f",B44="66g",B44="66j",B44="68a",B44="69de",B44="69d",B44="69e",B44="74b",AND(OR(B44="67f",B44="67h",B44="67i",B44="67fhi",B44="67g"),F44&lt;=2),AND(OR(B44="68c",B44="68d"),M41="January - June")),IF(G72&gt;93,0,IF(G72&lt;13,1,ROUND('Reference Standards'!$AQ$66*G72^2+'Reference Standards'!$AQ$67*G72+'Reference Standards'!$AQ$68,2))),IF(OR(AND(OR(B44="67f",B44="67h",B44="67i",B44="67fhi",B44="67g",B44="71f",B44="71g",B44="71h"),F44&gt;2),AND(OR(B44="68c",B44="68d"),M41="July - December"),B44="73a",B44="73b"),IF(G72&gt;94,0,IF(G72&lt;17,1,ROUND('Reference Standards'!$AR$66*G72^2+'Reference Standards'!$AR$67*G72+'Reference Standards'!$AR$68,2))),IF(OR(AND(OR(B44="68b",B44="71i"),F44&gt;2),B44="71e"),IF(G72&gt;91,0,IF(G72&lt;24,1,ROUND('Reference Standards'!$AS$66*G72^2+'Reference Standards'!$AS$67*G72+'Reference Standards'!$AS$68,2))),IF(OR(AND(OR(B44="71f",B44="71g",B44="71h",B44="71i"),F44&lt;=2),AND(B44="74a",F44&gt;2)),IF(G72&gt;95,0,IF(G72&lt;=36,1,ROUND('Reference Standards'!$AT$66*G72^2+'Reference Standards'!$AT$67*G72+'Reference Standards'!$AT$68,2)))))))))))</f>
        <v>N/A</v>
      </c>
      <c r="I72" s="351" t="str">
        <f>IFERROR(IF(F42="Ephemeral","N/A",IF(OR(H72="N/A",H73="N/A",H74="N/A",H75="N/A"),"N/A",ROUND(AVERAGE(H72:H75)*0.5,2))),"")</f>
        <v>N/A</v>
      </c>
      <c r="J72" s="353" t="str">
        <f>IF(F42="Ephemeral","N/A",IF(I72="N/A","N/A","/0.50"))</f>
        <v>N/A</v>
      </c>
      <c r="K72" s="369"/>
      <c r="L72" s="335"/>
      <c r="M72" s="471"/>
      <c r="N72" s="481"/>
    </row>
    <row r="73" spans="1:14" ht="14.4" customHeight="1" x14ac:dyDescent="0.3">
      <c r="A73" s="356"/>
      <c r="B73" s="359"/>
      <c r="C73" s="347"/>
      <c r="D73" s="339" t="s">
        <v>316</v>
      </c>
      <c r="E73" s="340"/>
      <c r="F73" s="140" t="str">
        <f>IF(F42="Ephemeral","Not applicable to ephemeral streams",IF(G73="","N/A",""))</f>
        <v>N/A</v>
      </c>
      <c r="G73" s="155"/>
      <c r="H73" s="141" t="str">
        <f>IFERROR(IF(F42="Ephemeral","N/A",(IF(OR(B44="Click Here",M41="Click Here"),"N/A",IF(G73="","N/A",IF(ISNUMBER(F44),IF(OR(B44="66e",B44="66f",B44="66g"),IF(G73&gt;=0.61,0,IF(G73&lt;=0.01,1,IF(G73&lt;=0.06,ROUND(G73*'Reference Standards'!$AS$212+'Reference Standards'!$AS$213,2),ROUND(G73^2*'Reference Standards'!$AQ$211+G73*'Reference Standards'!$AQ$212+'Reference Standards'!$AQ$213,2)))),IF(B44="68b",IF(G73&gt;=1.1,0,IF(G73&lt;=0.17,1,IF(G73&lt;=0.22,ROUND(G73*'Reference Standards'!$AT$212+'Reference Standards'!$AT$213,2),ROUND(G73^2*'Reference Standards'!$AR$211+G73*'Reference Standards'!$AR$212+'Reference Standards'!$AR$213,2)))),IF(F44&lt;=2.5,IF(OR(B44="69e",B44="69e"),IF(G73&gt;=0.22,0,IF(G73&lt;=0.01,1,ROUND(G73^2*'Reference Standards'!$AQ$103+G73*'Reference Standards'!$AQ$104+'Reference Standards'!$AQ$105,2))),IF(B44="68c",IF(G73&gt;=0.87,0,IF(G73&lt;=0.01,1,ROUND(G73^2*'Reference Standards'!$AR$103+G73*'Reference Standards'!$AR$104+'Reference Standards'!$AR$105,2))),IF(B44="68a",IF(G73&gt;=0.81,0,IF(G73&lt;=0.01,1,ROUND(G73^2*'Reference Standards'!$AS$103+G73*'Reference Standards'!$AS$104+'Reference Standards'!$AS$105,2))),IF(OR(B44="65a",B44="65b",B44="65e",B44="65i"),IF(G73&gt;=0.67,0,IF(G73&lt;=0.01,1,IF(G73&lt;=0.18,ROUND(G73*'Reference Standards'!$AV$104+'Reference Standards'!$AV$105,2),ROUND(G73*'Reference Standards'!$AT$104+'Reference Standards'!$AT$105,2)))),IF(B44="65j",IF(G73&gt;=0.32,0,IF(G73&lt;=0.01,1,IF(G73&lt;=0.25,ROUND(G73*'Reference Standards'!$AW$104+'Reference Standards'!$AW$105,2),ROUND(G73*'Reference Standards'!$AU$104+'Reference Standards'!$AU$105,2)))),IF(B44="71f",IF(G73&gt;=3,0,IF(G73&lt;=0,1,IF(G73&lt;=0.01,0.7,ROUND(G73^2*'Reference Standards'!$AQ$140+G73*'Reference Standards'!$AQ$141+'Reference Standards'!$AQ$142,2)))),IF(B44="74a",IF(G73&gt;=0.14,0,IF(G73&lt;=0.01,1,IF(G73&lt;=0.02,0.7,ROUND(G73^2*'Reference Standards'!$AR$140+G73*'Reference Standards'!$AR$141+'Reference Standards'!$AR$142,2)))),IF(OR(B44="67f",B44="67h",B44="67i",B44="67g"),IF(G73&gt;=1.9,0,IF(G73&lt;=0.01,1,IF(G73&lt;=0.05,ROUND(G73*'Reference Standards'!$AU$141+'Reference Standards'!$AU$142,2),ROUND(G73^2*'Reference Standards'!$AS$140+G73*'Reference Standards'!$AS$141+'Reference Standards'!$AS$142,2)))),IF(B44="73a",IF(G73&gt;=1.44,0,IF(G73&lt;=0.01,1,IF(G73&lt;=0.12,ROUND(G73*'Reference Standards'!$AV$141+'Reference Standards'!$AV$142,2),ROUND(G73^2*'Reference Standards'!$AT$140+G73*'Reference Standards'!$AT$141+'Reference Standards'!$AT$142,2)))),IF(B44="66d",IF(G73&gt;=0.46,0,IF(G73&lt;=0.02,1,IF(G73&lt;=0.08,ROUND(G73*'Reference Standards'!$AU$178+'Reference Standards'!$AU$179,2),ROUND(G73^2*'Reference Standards'!$AQ$177+G73*'Reference Standards'!$AQ$178+'Reference Standards'!$AQ$179,2)))),IF(OR(B44="71g",B44="71h",B44="71i"),IF(G73&gt;=3,0,IF(G73&lt;=0.06,1,IF(G73&lt;=0.24,ROUND(G73*'Reference Standards'!$AV$178+'Reference Standards'!$AV$179,2),ROUND(G73^2*'Reference Standards'!$AR$177+G73*'Reference Standards'!$AR$178+'Reference Standards'!$AR$179,2)))),IF(B44="74b",IF(G73&gt;=1.3,0,IF(G73&lt;=0.29,1,IF(G73&lt;=0.48,ROUND(G73*'Reference Standards'!$AW$178+'Reference Standards'!$AW$179,2),ROUND(G73^2*'Reference Standards'!$AS$177+G73*'Reference Standards'!$AS$178+'Reference Standards'!$AS$179,2)))),IF(B44="71e",IF(G73&gt;=4.3,0,IF(G73&lt;=0.53,1,IF(G73&lt;=0.67,ROUND(G73*'Reference Standards'!$AX$178+'Reference Standards'!$AX$179,2),ROUND(G73^2*'Reference Standards'!$AT$177+G73*'Reference Standards'!$AT$178+'Reference Standards'!$AT$179,2))))))))))))))))),IF(F44&gt;2.5,IF(B44="73a",IF(G73&gt;=0.55,0,IF(G73&lt;=0,1,ROUND(G73^2*'Reference Standards'!$AQ$248+G73*'Reference Standards'!$AQ$249+'Reference Standards'!$AQ$250,2))),IF(B44="68a",IF(G73&gt;=0.54,0,IF(G73&lt;=0,1,IF(G73&lt;=0.01,0.85,ROUND(G73^2*'Reference Standards'!$AR$248+G73*'Reference Standards'!$AR$249+'Reference Standards'!$AR$250,2)))),IF(B44="74a",IF(G73&gt;=0.47,0,IF(G73&lt;=0.01,1,IF(G73&lt;=0.02,0.7,ROUND(G73^2*'Reference Standards'!$AS$248+G73*'Reference Standards'!$AS$249+'Reference Standards'!$AS$250,2)))),IF(OR(B44="69d",B44="69e",B44="69de"),IF(G73&gt;=0.26,0,IF(G73&lt;=0.01,1,IF(G73&lt;=0.02,0.85,ROUND(G73^2*'Reference Standards'!$AT$248+G73*'Reference Standards'!$AT$249+'Reference Standards'!$AT$250,2)))),IF(B44="71f",IF(G73&gt;=0.87,0,IF(G73&lt;=0.01,1,IF(G73&lt;=0.04,ROUND(G73*'Reference Standards'!$AU$285+'Reference Standards'!$AU$286,2),ROUND(G73^2*'Reference Standards'!$AQ$284+G73*'Reference Standards'!$AQ$285+'Reference Standards'!$AQ$286,2)))),IF(OR(B44="65a",B44="65b",B44="65e",B44="65i"),IF(G73&gt;=0.82,0,IF(G73&lt;=0.01,1,IF(G73&lt;=0.06,ROUND(G73*'Reference Standards'!$AV$285+'Reference Standards'!$AV$286,2),ROUND(G73^2*'Reference Standards'!$AR$284+G73*'Reference Standards'!$AR$285+'Reference Standards'!$AR$286,2)))),IF(B44="65j",IF(G73&gt;=0.33,0,IF(G73&lt;=0.03,1,IF(G73&lt;=0.09,ROUND(G73*'Reference Standards'!$AW$285+'Reference Standards'!$AW$286,2),ROUND(G73^2*'Reference Standards'!$AS$284+G73*'Reference Standards'!$AS$285+'Reference Standards'!$AS$286,2)))),IF(B44="68c",IF(G73&gt;=0.7,0,IF(G73&lt;=0.07,1,IF(G73&lt;=0.12,ROUND(G73*'Reference Standards'!$AX$285+'Reference Standards'!$AX$286,2),ROUND(G73^2*'Reference Standards'!$AT$284+G73*'Reference Standards'!$AT$285+'Reference Standards'!$AT$286,2)))),IF(OR(B44="67f",B44="67h",B44="67i",B44="67g"),IF(G73&gt;=1.8,0,IF(G73&lt;=0.08,1,IF(G73&lt;=0.2,ROUND(G73*'Reference Standards'!$AU$322+'Reference Standards'!$AU$323,2),ROUND(G73^2*'Reference Standards'!$AQ$321+G73*'Reference Standards'!$AQ$322+'Reference Standards'!$AQ$323,2)))),IF(B44="74b",IF(G73&gt;=0.96,0,IF(G73&lt;=0.12,1,IF(G73&lt;=0.16,ROUND(G73*'Reference Standards'!$AV$322+'Reference Standards'!$AV$323,2),ROUND(G73^2*'Reference Standards'!$AR$321+G73*'Reference Standards'!$AR$322+'Reference Standards'!$AR$323,2)))),IF(B44="66d",IF(G73&gt;=0.75,0,IF(G73&lt;=0.13,1,IF(G73&lt;=0.2,ROUND(G73*'Reference Standards'!$AW$322+'Reference Standards'!$AW$323,2),ROUND(G73^2*'Reference Standards'!$AS$321+G73*'Reference Standards'!$AS$322+'Reference Standards'!$AS$323,2)))),IF(OR(B44="71g",B44="71h",B44="71i"),IF(G73&gt;=1.68,0,IF(G73&lt;=0.08,1,IF(G73&lt;=0.23,ROUND(G73*'Reference Standards'!$AX$322+'Reference Standards'!$AX$323,2),ROUND(G73^2*'Reference Standards'!$AT$321+G73*'Reference Standards'!$AT$322+'Reference Standards'!$AT$323,2)))),IF(B44="71e",IF(G73&gt;=5.3,0,IF(G73&lt;=0.94,1,IF(G73&lt;=1.4,ROUND(G73*'Reference Standards'!$AU$326+'Reference Standards'!$AU$327,2),ROUND(G73^2*'Reference Standards'!$AQ$325+G73*'Reference Standards'!$AQ$326+'Reference Standards'!$AQ$327,2)))))))))))))))))))))))))),"Error")</f>
        <v>N/A</v>
      </c>
      <c r="I73" s="351"/>
      <c r="J73" s="353"/>
      <c r="K73" s="369"/>
      <c r="L73" s="335"/>
      <c r="M73" s="471"/>
      <c r="N73" s="481"/>
    </row>
    <row r="74" spans="1:14" ht="14.4" customHeight="1" x14ac:dyDescent="0.3">
      <c r="A74" s="356"/>
      <c r="B74" s="359"/>
      <c r="C74" s="347"/>
      <c r="D74" s="339" t="s">
        <v>317</v>
      </c>
      <c r="E74" s="340"/>
      <c r="F74" s="140" t="str">
        <f>IF(F42="Ephemeral","Not applicable to ephemeral streams",IF(G74="","N/A",""))</f>
        <v>N/A</v>
      </c>
      <c r="G74" s="155"/>
      <c r="H74" s="141" t="str">
        <f>IFERROR(IF(F42="Ephemeral","N/A",(IF(G74="","N/A",IF(ISNUMBER(F44),IF(F44&gt;2.5,IF(OR(B44="71h",B44="71i",B44="73a",B44="74a"),IF(G74&lt;=0.01,1,IF(OR(B44="71h",B44="71i"),IF(G74&gt;0.37,0,IF(G74&gt;0.03,ROUND('Reference Standards'!$AQ$441*G74^2+'Reference Standards'!$AQ$442*G74+'Reference Standards'!$AQ$443,2),ROUND('Reference Standards'!$AU$442*G74+'Reference Standards'!$AU$443,2))),IF(B44="73a",IF(G74&gt;0.405,0,IF(G74&gt;0.046,ROUND('Reference Standards'!$AR$441*G74^2+'Reference Standards'!$AR$442*G74+'Reference Standards'!$AR$443,2),ROUND('Reference Standards'!$AV$442*G74+'Reference Standards'!$AV$443,2))),IF(B44="74a",IF(G74&gt;0.3,0,IF(G74&gt;0.052,ROUND('Reference Standards'!$AS$441*G74^2+'Reference Standards'!$AS$442*G74+'Reference Standards'!$AS$443,2),ROUND('Reference Standards'!$AW$442*G74+'Reference Standards'!$AW$443,2))))))),IF(G74&lt;=0.002,1,IF(OR(B44="66d",B44="66e",B44="66g"),IF(G74&gt;0.053,0,ROUND(G74^2*'Reference Standards'!$AQ$363+G74*'Reference Standards'!$AQ$364+'Reference Standards'!$AQ$365,2)),IF(B44="68b",IF(G74&gt;0.05,0,ROUND(G74^2*'Reference Standards'!$AR$363+G74*'Reference Standards'!$AR$364+'Reference Standards'!$AR$365,2)),IF(OR(B44="68a",B44="68c"),IF(G74&gt;0.07,0,ROUND(G74^2*'Reference Standards'!$AS$363+G74*'Reference Standards'!$AS$364+'Reference Standards'!$AS$365,2)),IF(OR(B44="71f",B44="71g"),IF(G74&gt;0.13,0,IF(G74&gt;0.042,ROUND(G74*'Reference Standards'!$AT$364+'Reference Standards'!$AT$365,2),ROUND(G74*'Reference Standards'!$AU$364+'Reference Standards'!$AU$365,2))),IF(OR(B44="67f",B44="67h",B44="67i",B44="67fhi"),IF(G74&gt;0.16,0,ROUND(G74^2*'Reference Standards'!$AV$363+G74*'Reference Standards'!$AV$364+'Reference Standards'!$AV$365,2)),IF(B44="65j",IF(G74&gt;0.035,0,IF(G74&lt;=0.003,0.7,ROUND(G74^2*'Reference Standards'!$AQ$403+G74*'Reference Standards'!$AQ$404+'Reference Standards'!$AQ$405,2))),IF(OR(B44="69d",B44="69e",B44="69de"),IF(G74&gt;0.037,0,IF(G74&lt;=0.003,0.7,ROUND(G74^2*'Reference Standards'!$AR$403+G74*'Reference Standards'!$AR$404+'Reference Standards'!$AR$405,2))),IF(B44="71e",IF(G74&gt;0.23,0,IF(G74&lt;=0.003,0.7,ROUND(G74^2*'Reference Standards'!$AS$403+G74*'Reference Standards'!$AS$404+'Reference Standards'!$AS$405,2))),IF(B44="66f",IF(G74&gt;0.06,0,IF(G74&lt;=0.003,0.85,IF(G74&lt;=0.004,0.7,ROUND(G74^2*'Reference Standards'!$AT$403+G74*'Reference Standards'!$AT$404+'Reference Standards'!$AT$405,2)))),IF(B44="67g",IF(G74&gt;0.11,0,IF(G74&lt;=0.01,ROUND(G74*'Reference Standards'!$AW$404+'Reference Standards'!$AW$405,2),ROUND(G74^2*'Reference Standards'!$AU$403+G74*'Reference Standards'!$AU$404+'Reference Standards'!$AU$405,2))),IF(B44="74b",IF(G74&gt;0.49,0,IF(G74&lt;=0.01,ROUND(G74*'Reference Standards'!$AW$404+'Reference Standards'!$AW$405,2),ROUND(G74^2*'Reference Standards'!$AV$403+G74*'Reference Standards'!$AV$404+'Reference Standards'!$AV$405,2))),IF(OR(B44="65a",B44="65b",B44="65e",B44="65i",B44="65abei"),IF(G74&gt;0.199,0,IF(G74&lt;=0.01,ROUND(G74*'Reference Standards'!$AX$442+'Reference Standards'!$AX$443,2),ROUND(G74^2*'Reference Standards'!$AT$441+G74*'Reference Standards'!$AT$442+'Reference Standards'!$AT$443,2))))))))))))))))),IF(F44&lt;=2.5,IF(OR(B44="66d",B44="66e",B44="66g"),IF(G74&gt;0.05,0,IF(G74&lt;=0.002,1,IF(G74&lt;=0.005,ROUND(G74*'Reference Standards'!$AU$480+'Reference Standards'!$AU$481,2),ROUND(G74^2*'Reference Standards'!$AQ$479+G74*'Reference Standards'!$AQ$480+'Reference Standards'!$AQ$481,2)))),IF(OR(B44="67f",B44="67h",B44="67i",B44="67fhi"),IF(G74&gt;0.1,0,IF(G74&lt;=0.002,1,IF(G74&lt;=0.006,ROUND(G74*'Reference Standards'!$AV$480+'Reference Standards'!$AV$481,2),ROUND(G74^2*'Reference Standards'!$AR$479+G74*'Reference Standards'!$AR$480+'Reference Standards'!$AR$481,2)))),IF(OR(B44="65a",B44="65b",B44="65e",B44="65i",B44="65abei"),IF(G74&gt;0.13,0,IF(G74&lt;=0.003,1,IF(G74&lt;=0.008,ROUND(G74*'Reference Standards'!$AW$480+'Reference Standards'!$AW$481,2),ROUND(G74^2*'Reference Standards'!$AS$479+G74*'Reference Standards'!$AS$480+'Reference Standards'!$AS$481,2)))),IF(B44="68b",IF(G74&gt;0.043,0,IF(G74&lt;=0.004,1,IF(G74&lt;=0.005,0.7,ROUND(G74^2*'Reference Standards'!$AT$479+G74*'Reference Standards'!$AT$480+'Reference Standards'!$AT$481,2)))),IF(OR(B44="69d",B44="69e",B44="69de"),IF(G74&gt;=0.034,0,IF(G74&lt;=0.003,1,IF(G74&lt;=0.006,ROUND(G74*'Reference Standards'!$AV$516+'Reference Standards'!$AV$517,2),ROUND(G74*'Reference Standards'!$AQ$516+'Reference Standards'!$AQ$517,2)))),IF(OR(B44="68a",B44="68c"),IF(G74&gt;0.202,0,IF(G74&lt;=0.003,1,IF(G74&lt;=0.006,ROUND(G74*'Reference Standards'!$AV$516+'Reference Standards'!$AV$517,2),IF(G74&gt;=0.04,ROUND(G74*'Reference Standards'!$AR$516+'Reference Standards'!$AR$517,2),ROUND(G74*'Reference Standards'!$AT$516+'Reference Standards'!$AT$517,2))))),IF(OR(B44="71f",B44="71g"),IF(G74&gt;0.631,0,IF(G74&lt;=0.003,1,IF(G74&lt;=0.006,ROUND(G74*'Reference Standards'!$AV$516+'Reference Standards'!$AV$517,2),IF(G74&gt;=0.17,ROUND(G74*'Reference Standards'!$AS$516+'Reference Standards'!$AS$517,2),ROUND(G74*'Reference Standards'!$AU$516+'Reference Standards'!$AU$517,2))))),IF(B44="71e",IF(G74&gt;1.23,0,IF(G74&lt;=0.004,1,IF(G74&lt;=0.006,ROUND(G74*'Reference Standards'!$AU$554+'Reference Standards'!$AU$555,2),ROUND(G74^2*'Reference Standards'!$AQ$553+G74*'Reference Standards'!$AQ$554+'Reference Standards'!$AQ$555,2)))),IF(B44="67g",IF(G74&gt;0.11,0,IF(G74&lt;=0.006,1,IF(G74&lt;=0.011,ROUND(G74*'Reference Standards'!$AV$554+'Reference Standards'!$AV$555,2),ROUND(G74^2*'Reference Standards'!$AR$553+G74*'Reference Standards'!$AR$554+'Reference Standards'!$AR$555,2)))),IF(B44="65j",IF(G74&gt;0.046,0,IF(G74&lt;=0.007,1,IF(G74&lt;=0.012,ROUND(G74*'Reference Standards'!$AW$554+'Reference Standards'!$AW$555,2),ROUND(G74^2*'Reference Standards'!$AS$553+G74*'Reference Standards'!$AS$554+'Reference Standards'!$AS$555,2)))),IF(B44="66f",IF(G74&gt;0.081,0,IF(G74&lt;=0.008,1,IF(G74&lt;=0.011,ROUND(G74*'Reference Standards'!$AX$554+'Reference Standards'!$AX$555,2),ROUND(G74^2*'Reference Standards'!$AT$553+G74*'Reference Standards'!$AT$554+'Reference Standards'!$AT$555,2)))),IF(OR(B44="71h",B44="71i"),IF(G74&gt;0.37,0,IF(G74&lt;=0.013,1,IF(G74&lt;=0.032,ROUND(G74*'Reference Standards'!$AW$592+'Reference Standards'!$AW$593,2),IF(G74&lt;=0.3,ROUND(G74*'Reference Standards'!$AU$592+'Reference Standards'!$AU$593,2),ROUND(G74*'Reference Standards'!$AQ$592+'Reference Standards'!$AQ$593,2))))),IF(B44="73a",IF(G74&gt;0.448,0,IF(G74&lt;=0.071,1,IF(G74&lt;=0.086,ROUND(G74*'Reference Standards'!$AY$592+'Reference Standards'!$AY$593,2),IF(G74&lt;=0.165,ROUND(G74*'Reference Standards'!$AV$592+'Reference Standards'!$AV$593,2),ROUND(G74*'Reference Standards'!$AT$592+'Reference Standards'!$AT$593,2))))),IF(B44="74b",IF(G74&gt;0.43,0,IF(G74&lt;=0.018,1,IF(G74&lt;=0.019,0.85,IF(G74&lt;=0.02,0.7,ROUND(G74^2*'Reference Standards'!$AR$591+G74*'Reference Standards'!$AR$592+'Reference Standards'!$AR$593,2))))),IF(B44="74a",IF(G74&gt;0.217,0,IF(G74&lt;=0.02,1,IF(G74&lt;=0.033,ROUND(G74*'Reference Standards'!$AX$592+'Reference Standards'!$AX$593,2),ROUND(G74^2*'Reference Standards'!$AS$591+G74*'Reference Standards'!$AS$592+'Reference Standards'!$AS$593,2))))))))))))))))))))))))),"Error")</f>
        <v>N/A</v>
      </c>
      <c r="I74" s="351"/>
      <c r="J74" s="353"/>
      <c r="K74" s="369"/>
      <c r="L74" s="335"/>
      <c r="M74" s="471"/>
      <c r="N74" s="481"/>
    </row>
    <row r="75" spans="1:14" ht="15" customHeight="1" thickBot="1" x14ac:dyDescent="0.35">
      <c r="A75" s="357"/>
      <c r="B75" s="360"/>
      <c r="C75" s="348"/>
      <c r="D75" s="344" t="s">
        <v>318</v>
      </c>
      <c r="E75" s="345"/>
      <c r="F75" s="144" t="str">
        <f>IF(F42="Ephemeral","Not applicable to ephemeral streams",IF(G75="","N/A",""))</f>
        <v>N/A</v>
      </c>
      <c r="G75" s="156"/>
      <c r="H75" s="142" t="str">
        <f>IFERROR(IF(F42="Ephemeral","N/A",(IF(G75="","N/A",IF(G75&gt;=1281.5,0,IF(G75&lt;=487,ROUND(G75*'Reference Standards'!$AQ$27+'Reference Standards'!$AQ$28,2),ROUND(G75*'Reference Standards'!$AR$27+'Reference Standards'!$AR$28,2)))))),"Error")</f>
        <v>N/A</v>
      </c>
      <c r="I75" s="352"/>
      <c r="J75" s="354"/>
      <c r="K75" s="370"/>
      <c r="L75" s="336"/>
      <c r="M75" s="472"/>
      <c r="N75" s="482"/>
    </row>
    <row r="76" spans="1:14" s="2" customFormat="1" ht="33" customHeight="1" thickBot="1" x14ac:dyDescent="0.35">
      <c r="A76" s="145"/>
      <c r="B76" s="145"/>
      <c r="C76" s="146"/>
      <c r="D76" s="146"/>
      <c r="E76" s="146"/>
      <c r="F76" s="147"/>
      <c r="G76" s="146"/>
      <c r="H76" s="148"/>
      <c r="I76" s="149"/>
      <c r="J76" s="149"/>
      <c r="K76" s="149"/>
      <c r="L76" s="148"/>
    </row>
    <row r="77" spans="1:14" ht="26.4" customHeight="1" thickBot="1" x14ac:dyDescent="0.55000000000000004">
      <c r="A77" s="451" t="s">
        <v>271</v>
      </c>
      <c r="B77" s="452"/>
      <c r="C77" s="546"/>
      <c r="D77" s="546"/>
      <c r="E77" s="546"/>
      <c r="F77" s="452"/>
      <c r="G77" s="452"/>
      <c r="H77" s="452"/>
      <c r="I77" s="452"/>
      <c r="J77" s="452"/>
      <c r="K77" s="452"/>
      <c r="L77" s="452"/>
      <c r="M77" s="452"/>
      <c r="N77" s="453"/>
    </row>
    <row r="78" spans="1:14" ht="18.600000000000001" customHeight="1" thickBot="1" x14ac:dyDescent="0.4">
      <c r="A78" s="329" t="s">
        <v>268</v>
      </c>
      <c r="B78" s="328"/>
      <c r="C78" s="329" t="s">
        <v>243</v>
      </c>
      <c r="D78" s="329"/>
      <c r="E78" s="329"/>
      <c r="F78" s="547"/>
      <c r="G78" s="545" t="s">
        <v>269</v>
      </c>
      <c r="H78" s="329"/>
      <c r="I78" s="329"/>
      <c r="J78" s="329"/>
      <c r="K78" s="329"/>
      <c r="L78" s="329"/>
      <c r="M78" s="329"/>
      <c r="N78" s="333"/>
    </row>
    <row r="79" spans="1:14" ht="15.6" x14ac:dyDescent="0.3">
      <c r="A79" s="207" t="s">
        <v>198</v>
      </c>
      <c r="B79" s="209"/>
      <c r="C79" s="206" t="s">
        <v>239</v>
      </c>
      <c r="D79" s="212"/>
      <c r="E79" s="207" t="s">
        <v>201</v>
      </c>
      <c r="F79" s="209" t="s">
        <v>210</v>
      </c>
      <c r="G79" s="334" t="s">
        <v>219</v>
      </c>
      <c r="H79" s="334"/>
      <c r="I79" s="334"/>
      <c r="J79" s="334"/>
      <c r="K79" s="334"/>
      <c r="L79" s="334"/>
      <c r="M79" s="331" t="s">
        <v>210</v>
      </c>
      <c r="N79" s="331"/>
    </row>
    <row r="80" spans="1:14" ht="15.6" x14ac:dyDescent="0.3">
      <c r="A80" s="231"/>
      <c r="B80" s="283"/>
      <c r="C80" s="205" t="s">
        <v>240</v>
      </c>
      <c r="D80" s="213"/>
      <c r="E80" s="208" t="s">
        <v>202</v>
      </c>
      <c r="F80" s="210" t="s">
        <v>210</v>
      </c>
      <c r="G80" s="334" t="s">
        <v>221</v>
      </c>
      <c r="H80" s="334"/>
      <c r="I80" s="334"/>
      <c r="J80" s="334"/>
      <c r="K80" s="334"/>
      <c r="L80" s="334"/>
      <c r="M80" s="330" t="s">
        <v>210</v>
      </c>
      <c r="N80" s="330"/>
    </row>
    <row r="81" spans="1:14" ht="15.6" x14ac:dyDescent="0.3">
      <c r="A81" s="231" t="s">
        <v>300</v>
      </c>
      <c r="B81" s="282"/>
      <c r="C81" s="205" t="s">
        <v>241</v>
      </c>
      <c r="D81" s="213"/>
      <c r="E81" s="208" t="s">
        <v>220</v>
      </c>
      <c r="F81" s="210"/>
      <c r="G81" s="110"/>
      <c r="H81" s="110"/>
      <c r="I81" s="110"/>
      <c r="J81" s="110"/>
      <c r="K81" s="256"/>
      <c r="L81" s="228"/>
      <c r="M81" s="110"/>
      <c r="N81" s="111"/>
    </row>
    <row r="82" spans="1:14" ht="15.6" x14ac:dyDescent="0.3">
      <c r="A82" s="208" t="s">
        <v>200</v>
      </c>
      <c r="B82" s="210" t="s">
        <v>210</v>
      </c>
      <c r="C82" s="205" t="s">
        <v>242</v>
      </c>
      <c r="D82" s="213"/>
      <c r="E82" s="208" t="s">
        <v>238</v>
      </c>
      <c r="F82" s="214"/>
      <c r="G82" s="110"/>
      <c r="H82" s="110"/>
      <c r="I82" s="110"/>
      <c r="J82" s="110"/>
      <c r="K82" s="256"/>
      <c r="L82" s="228"/>
      <c r="M82" s="110"/>
      <c r="N82" s="111"/>
    </row>
    <row r="83" spans="1:14" ht="16.2" thickBot="1" x14ac:dyDescent="0.35">
      <c r="A83" s="284" t="s">
        <v>237</v>
      </c>
      <c r="B83" s="230" t="s">
        <v>210</v>
      </c>
      <c r="C83" s="204" t="s">
        <v>222</v>
      </c>
      <c r="D83" s="229" t="s">
        <v>210</v>
      </c>
      <c r="E83" s="211" t="s">
        <v>272</v>
      </c>
      <c r="F83" s="215" t="s">
        <v>210</v>
      </c>
      <c r="G83" s="113"/>
      <c r="H83" s="113"/>
      <c r="I83" s="113"/>
      <c r="J83" s="113"/>
      <c r="K83" s="257"/>
      <c r="L83" s="112"/>
      <c r="M83" s="113"/>
      <c r="N83" s="114"/>
    </row>
    <row r="84" spans="1:14" ht="26.4" customHeight="1" thickBot="1" x14ac:dyDescent="0.55000000000000004">
      <c r="A84" s="454" t="s">
        <v>273</v>
      </c>
      <c r="B84" s="455"/>
      <c r="C84" s="455"/>
      <c r="D84" s="455"/>
      <c r="E84" s="455"/>
      <c r="F84" s="455"/>
      <c r="G84" s="455"/>
      <c r="H84" s="455"/>
      <c r="I84" s="455"/>
      <c r="J84" s="452" t="s">
        <v>291</v>
      </c>
      <c r="K84" s="452"/>
      <c r="L84" s="452"/>
      <c r="M84" s="543">
        <v>3</v>
      </c>
      <c r="N84" s="544"/>
    </row>
    <row r="85" spans="1:14" ht="29.4" thickBot="1" x14ac:dyDescent="0.35">
      <c r="A85" s="115" t="s">
        <v>204</v>
      </c>
      <c r="B85" s="116" t="s">
        <v>205</v>
      </c>
      <c r="C85" s="456" t="s">
        <v>206</v>
      </c>
      <c r="D85" s="457"/>
      <c r="E85" s="457"/>
      <c r="F85" s="117" t="s">
        <v>223</v>
      </c>
      <c r="G85" s="118" t="s">
        <v>51</v>
      </c>
      <c r="H85" s="116" t="s">
        <v>54</v>
      </c>
      <c r="I85" s="458" t="s">
        <v>224</v>
      </c>
      <c r="J85" s="459"/>
      <c r="K85" s="119" t="s">
        <v>225</v>
      </c>
      <c r="L85" s="119" t="s">
        <v>226</v>
      </c>
      <c r="M85" s="120" t="s">
        <v>232</v>
      </c>
      <c r="N85" s="120" t="s">
        <v>233</v>
      </c>
    </row>
    <row r="86" spans="1:14" x14ac:dyDescent="0.3">
      <c r="A86" s="460" t="s">
        <v>3</v>
      </c>
      <c r="B86" s="121" t="s">
        <v>207</v>
      </c>
      <c r="C86" s="463" t="s">
        <v>299</v>
      </c>
      <c r="D86" s="463"/>
      <c r="E86" s="463"/>
      <c r="F86" s="122"/>
      <c r="G86" s="154"/>
      <c r="H86" s="123" t="str" cm="1">
        <f t="array" ref="H86">IFERROR((IF(G86="","",_xlfn.IFS(G86&gt;=80,0,G86&lt;=40,1,AND(G86&lt;80,G86&gt;=68),ROUND('Reference Standards'!$D$26*G86+'Reference Standards'!$D$27,2),AND(G86&lt;68,G86&gt;40),ROUND('Reference Standards'!$C$26*G86+'Reference Standards'!$C$27,2)))),0)</f>
        <v/>
      </c>
      <c r="I86" s="268" t="str">
        <f>IFERROR(IF(OR(F79="Aa+",F79="A"),IF(H86="","",ROUND(H86*0.5,2)),IF(H86="","",ROUND(H86*0.3333,2))),"")</f>
        <v/>
      </c>
      <c r="J86" s="269" t="str">
        <f>IF(OR(F79="Aa+",F79="A",I88="N/A"),"/0.50","/0.33")</f>
        <v>/0.33</v>
      </c>
      <c r="K86" s="464">
        <f>IFERROR(ROUND(SUM(I86:I88),2),0)</f>
        <v>0</v>
      </c>
      <c r="L86" s="467" t="str">
        <f>IF(K86="","",IF(K86&gt;0.69,"Functioning",IF(K86&gt;0.29,"Functioning At Risk","Not Functioning")))</f>
        <v>Not Functioning</v>
      </c>
      <c r="M86" s="470">
        <f>ROUND(ROUND(AVERAGE(K86:K113),2),2)</f>
        <v>0</v>
      </c>
      <c r="N86" s="480" t="str">
        <f>IF(M86="","",IF(M86&lt;0.3, "Not Functioning",IF(OR(K86&lt;0.7,K89&lt;0.7,K94&lt;0.7,K99&lt;0.7,K106&lt;0.7),"Functioning At Risk",IF(M86&lt;0.7,"Functioning At Risk","Functioning"))))</f>
        <v>Not Functioning</v>
      </c>
    </row>
    <row r="87" spans="1:14" x14ac:dyDescent="0.3">
      <c r="A87" s="461"/>
      <c r="B87" s="124" t="s">
        <v>208</v>
      </c>
      <c r="C87" s="483" t="s">
        <v>15</v>
      </c>
      <c r="D87" s="483"/>
      <c r="E87" s="483"/>
      <c r="F87" s="125"/>
      <c r="G87" s="155"/>
      <c r="H87" s="126" t="str">
        <f>IFERROR((IF(G87="","",IF(G87&lt;=0,0,IF(G87&gt;=0.95,1,ROUND('Reference Standards'!$C$60*G87+'Reference Standards'!$C$61,2))))),0)</f>
        <v/>
      </c>
      <c r="I87" s="270" t="str">
        <f>IFERROR(IF(OR(F79="Aa+",F79="A"),IF(H87="","",ROUND(H87*0.5,2)),IF(H87="","",ROUND(H87*0.3333,2))),"")</f>
        <v/>
      </c>
      <c r="J87" s="271" t="str">
        <f>IF(OR(F79="Aa+",F79="A",I88="N/A"),"/0.50","/0.33")</f>
        <v>/0.33</v>
      </c>
      <c r="K87" s="465"/>
      <c r="L87" s="468"/>
      <c r="M87" s="471"/>
      <c r="N87" s="481"/>
    </row>
    <row r="88" spans="1:14" ht="15" thickBot="1" x14ac:dyDescent="0.35">
      <c r="A88" s="462"/>
      <c r="B88" s="127" t="s">
        <v>209</v>
      </c>
      <c r="C88" s="408" t="s">
        <v>234</v>
      </c>
      <c r="D88" s="408"/>
      <c r="E88" s="408"/>
      <c r="F88" s="128" t="str">
        <f>IF(F80="Ephemeral","Not applicable to ephemeral streams",IF(F79="Click Here","Reach Description data entry incomplete",IF(OR(F79="Aa+",F79="A"),"Not applicable to selected stream type","")))</f>
        <v>Reach Description data entry incomplete</v>
      </c>
      <c r="G88" s="156"/>
      <c r="H88" s="129" t="str" cm="1">
        <f t="array" ref="H88">IF(F80="Ephemeral","N/A",IF(OR(F79="Aa+",F79="A"),"N/A",_xlfn.IFS(G88="","",G88&lt;=0,0,AND(G88&gt;0,G88&lt;=1),ROUND(G88*'Reference Standards'!$C$93+'Reference Standards'!$C$94,2),G88&gt;1,1)))</f>
        <v/>
      </c>
      <c r="I88" s="272" t="str">
        <f>IFERROR(IF(OR(F79="Aa+",F79="A"),"N/A",IF(H88="N/A","N/A",ROUND(H88*0.3333,2))),"")</f>
        <v/>
      </c>
      <c r="J88" s="273" t="str">
        <f>IF(OR(F79="Aa+",F79="A",I88="N/A"),"N/A","/0.33")</f>
        <v>/0.33</v>
      </c>
      <c r="K88" s="466"/>
      <c r="L88" s="469"/>
      <c r="M88" s="471"/>
      <c r="N88" s="481"/>
    </row>
    <row r="89" spans="1:14" x14ac:dyDescent="0.3">
      <c r="A89" s="409" t="s">
        <v>4</v>
      </c>
      <c r="B89" s="412" t="s">
        <v>211</v>
      </c>
      <c r="C89" s="415" t="s">
        <v>212</v>
      </c>
      <c r="D89" s="415"/>
      <c r="E89" s="415"/>
      <c r="F89" s="130" t="str">
        <f>IF(F80="Ephemeral","Not applicable to ephemeral streams",IF(B83="Click Here","Reach Description data entry incomplete",IF(B83="Non-bankfull","Not applicable - no bankfull indicators reported","")))</f>
        <v>Reach Description data entry incomplete</v>
      </c>
      <c r="G89" s="154"/>
      <c r="H89" s="131" t="str">
        <f>IF(F80="Ephemeral","N/A",IF(B83="Non-bankfull","N/A",(IF(B83="Click Here","",IF(B83="Bankfull",IF(G89="","",IF(G89&gt;1.714,0,IF(G89&lt;=1,1,ROUND(G89*'Reference Standards'!$K$26+'Reference Standards'!$K$27,2)))),"N/A")))))</f>
        <v/>
      </c>
      <c r="I89" s="274" t="str">
        <f>IFERROR(IF(H89="N/A","N/A",ROUND(H89*(RIGHT(J89,4)),2)),"")</f>
        <v/>
      </c>
      <c r="J89" s="275" t="str">
        <f>IF(H89="N/A","N/A",IF(H93="N/A","/0.50","/0.33"))</f>
        <v>/0.50</v>
      </c>
      <c r="K89" s="416">
        <f>IFERROR(IF(F80="Ephemeral","N/A",ROUND(SUM(I89:I93),2)),0)</f>
        <v>0</v>
      </c>
      <c r="L89" s="419" t="str">
        <f>IF(K89="N/A",K89,IF(K89="","",IF(K89&gt;0.69,"Functioning",IF(K89&gt;0.29,"Functioning At Risk","Not Functioning"))))</f>
        <v>Not Functioning</v>
      </c>
      <c r="M89" s="471"/>
      <c r="N89" s="481"/>
    </row>
    <row r="90" spans="1:14" x14ac:dyDescent="0.3">
      <c r="A90" s="410"/>
      <c r="B90" s="413"/>
      <c r="C90" s="422" t="s">
        <v>16</v>
      </c>
      <c r="D90" s="422"/>
      <c r="E90" s="422"/>
      <c r="F90" s="132" t="str">
        <f>IF(F80="Ephemeral","Not applicable to ephemeral streams",IF(OR(F79="Click Here",B83="Click Here"),"Reach Description data entry incomplete",IF(B83="","",IF(B83="Bankfull",IF(OR(F79="A",F79="Aa+",F79="B",F79="Bc",F79="C",F79="E"),"","Not applicable to selected stream type"),"Not applicable - no bankfull indicators reported"))))</f>
        <v>Reach Description data entry incomplete</v>
      </c>
      <c r="G90" s="155"/>
      <c r="H90" s="133" t="str" cm="1">
        <f t="array" ref="H90">IFERROR(IF(F80="Ephemeral","N/A",IF(B83="Non-bankfull","N/A",(IF(OR(G90="",G90="N/A"),"",_xlfn.IFS(F79="A",IF(G90&lt;1,0,IF(G90&gt;=2,1,IF(G90&lt;1.4,ROUND(G90*'Reference Standards'!$K$62+'Reference Standards'!$K$63,2),ROUND(G90*'Reference Standards'!$L$62+'Reference Standards'!$L$63,2)))),OR(F79="B",F79="Bc"),IF(G90&lt;1,0,IF(G90&gt;=2,1,IF(G90&lt;1.4,ROUND(G90*'Reference Standards'!$K$96+'Reference Standards'!$K$97,2),ROUND(G90*'Reference Standards'!$L$96+'Reference Standards'!$L$97,2)))),F79="C",IF(G90&lt;1,0,IF(G90&gt;=7.3,1,IF(G90&lt;1.4,ROUND(G90*'Reference Standards'!$K$128+'Reference Standards'!$K$129,2),ROUND(G90*'Reference Standards'!$L$128+'Reference Standards'!$L$129,2)))),F79="E",IF(G90&lt;1,0,IF(G90&gt;=10,1,IF(G90&lt;1.4,ROUND(G90*'Reference Standards'!$K$161+'Reference Standards'!$K$162,2),ROUND(G90*'Reference Standards'!$L$161+'Reference Standards'!$L$162,2))))))))),"Error")</f>
        <v/>
      </c>
      <c r="I90" s="276" t="str">
        <f>IFERROR(IF(H90="N/A","N/A",IF(H93="N/A",ROUND(H90*0.5,2),ROUND(H90*0.3333,2))),"")</f>
        <v/>
      </c>
      <c r="J90" s="277" t="str">
        <f>IF(H90="N/A","N/A",IF(H93="N/A","/0.50","/0.33"))</f>
        <v>/0.50</v>
      </c>
      <c r="K90" s="417"/>
      <c r="L90" s="420"/>
      <c r="M90" s="471"/>
      <c r="N90" s="481"/>
    </row>
    <row r="91" spans="1:14" x14ac:dyDescent="0.3">
      <c r="A91" s="410"/>
      <c r="B91" s="413"/>
      <c r="C91" s="422" t="s">
        <v>302</v>
      </c>
      <c r="D91" s="422"/>
      <c r="E91" s="422"/>
      <c r="F91" s="132" t="str" cm="1">
        <f t="array" ref="F91">IF(F80="Ephemeral","Not applicable to ephemeral streams",IF(OR(F79="Click Here",B83="Click Here"),"Reach Description data entry incomplete",_xlfn.IFS(B83="","",AND(B83="Bankfull",NOT(OR(F79="A",F79="Aa+",F79="B",F79="Bc",F79="C",F79="E"))),"Substituted for entrenchment ratio due to stream type",AND(B83="Bankfull",OR(F79="A",F79="Aa+",F79="B",F79="Bc",F79="C",F79="E")),"Not applicable when bankfull indicators observed/reported",B83="Non-bankfull","")))</f>
        <v>Reach Description data entry incomplete</v>
      </c>
      <c r="G91" s="155"/>
      <c r="H91" s="133" t="str" cm="1">
        <f t="array" ref="H91">IFERROR(IF(OR(B83="Bankfull",F80="Ephemeral"),"N/A",IF(OR(B83="Non-bankfull",AND(B83="Bankfull",NOT(OR(F79="A",F79="Aa+",F79="B",F79="Bc",F79="C",F79="E")))),_xlfn.IFS(G91="","",G91&gt;=100,0,AND(G91&lt;100,G91&gt;=25),(G91*'Reference Standards'!$N$230+'Reference Standards'!$N$231),AND(G91&lt;25,G91&gt;=10),(G91*'Reference Standards'!$M$230+'Reference Standards'!$M$231),AND(G91&lt;10,G91&gt;=5),(G91*'Reference Standards'!$L$230+'Reference Standards'!$L$231),AND(G91&lt;5,G91&gt;=2),(G91*'Reference Standards'!$K$230+'Reference Standards'!$K$231),G91&lt;2,1),"")),"")</f>
        <v/>
      </c>
      <c r="I91" s="276" t="str">
        <f>IFERROR(IF(OR(H93="",H93="N/A"),IF(H91="N/A","N/A",ROUND(H91*0.5,2)),IF(H91="N/A","N/A",ROUND(H91*0.3333,2))),"")</f>
        <v/>
      </c>
      <c r="J91" s="277" t="str">
        <f>IF(F80="Ephemeral","N/A",IF(I91="N/A","N/A",IF(H93="N/A","/0.50","/0.33")))</f>
        <v>/0.50</v>
      </c>
      <c r="K91" s="417"/>
      <c r="L91" s="420"/>
      <c r="M91" s="471"/>
      <c r="N91" s="481"/>
    </row>
    <row r="92" spans="1:14" x14ac:dyDescent="0.3">
      <c r="A92" s="410"/>
      <c r="B92" s="413"/>
      <c r="C92" s="473" t="s">
        <v>228</v>
      </c>
      <c r="D92" s="473"/>
      <c r="E92" s="473"/>
      <c r="F92" s="132" t="str">
        <f>IF(F80="Ephemeral","Not applicable to ephemeral streams",IF(B83="Click Here","Reach Description data entry incomplete",IF(B83="Bankfull","Not applicable when bankfull indicators observed/reported","")))</f>
        <v>Reach Description data entry incomplete</v>
      </c>
      <c r="G92" s="155"/>
      <c r="H92" s="133" t="str" cm="1">
        <f t="array" ref="H92">_xlfn.IFS(F80="Ephemeral","N/A",B83="Bankfull","N/A",G92="","",G92&lt;0,1,AND(G92&gt;=0,G92&lt;1),ROUND(G92*'Reference Standards'!$K$263+'Reference Standards'!$K$264,2),AND(G92&gt;=1,G92&lt;=1.3),ROUND(G92*'Reference Standards'!$L$263+'Reference Standards'!$L$264,2),AND(G92&gt;1.3,G92&lt;=5),ROUND('Reference Standards'!$M$263*G92+'Reference Standards'!$M$264,2),G92&gt;5,0)</f>
        <v/>
      </c>
      <c r="I92" s="276" t="str">
        <f>IFERROR(IF(OR(H93="",H93="N/A"),IF(H92="N/A","N/A",ROUND(H92*0.5,2)),IF(H92="N/A","N/A",ROUND(H92*0.3333,2))),"")</f>
        <v/>
      </c>
      <c r="J92" s="277" t="str">
        <f>IF(OR(B83="Bankfull",F80="Ephemeral"),"N/A",IF(H93="N/A","/0.50","/0.33"))</f>
        <v>/0.50</v>
      </c>
      <c r="K92" s="417"/>
      <c r="L92" s="420"/>
      <c r="M92" s="471"/>
      <c r="N92" s="481"/>
    </row>
    <row r="93" spans="1:14" ht="15" thickBot="1" x14ac:dyDescent="0.35">
      <c r="A93" s="411"/>
      <c r="B93" s="414"/>
      <c r="C93" s="159" t="s">
        <v>217</v>
      </c>
      <c r="D93" s="474" t="s">
        <v>35</v>
      </c>
      <c r="E93" s="475"/>
      <c r="F93" s="160" t="str">
        <f>IF(F80="Ephemeral","Not applicable to ephemeral streams",IF(G93="","Optional metric - not reported",""))</f>
        <v>Optional metric - not reported</v>
      </c>
      <c r="G93" s="161"/>
      <c r="H93" s="162" t="str">
        <f>IF(F80="Ephemeral","N/A",IF(G93="","N/A",IF(G93&gt;=1.6,0,IF(G93&lt;=1,1,ROUND('Reference Standards'!$K$194*G93^3+'Reference Standards'!$K$195*G93^2+'Reference Standards'!$K$196*G93+'Reference Standards'!$K$197,2)))))</f>
        <v>N/A</v>
      </c>
      <c r="I93" s="278" t="str">
        <f>IFERROR(IF(H93="N/A","N/A",ROUND(H93*0.3333,2)),"")</f>
        <v>N/A</v>
      </c>
      <c r="J93" s="279" t="str">
        <f>IF(H93="N/A","N/A","/0.33")</f>
        <v>N/A</v>
      </c>
      <c r="K93" s="418"/>
      <c r="L93" s="421"/>
      <c r="M93" s="471"/>
      <c r="N93" s="481"/>
    </row>
    <row r="94" spans="1:14" x14ac:dyDescent="0.3">
      <c r="A94" s="476" t="s">
        <v>5</v>
      </c>
      <c r="B94" s="232" t="s">
        <v>213</v>
      </c>
      <c r="C94" s="437" t="s">
        <v>303</v>
      </c>
      <c r="D94" s="437"/>
      <c r="E94" s="437"/>
      <c r="F94" s="235"/>
      <c r="G94" s="154"/>
      <c r="H94" s="238" t="str">
        <f>IF(G94="N/A","",IF(OR(LEFT(B82,2)="65",LEFT(B82,2)="66",LEFT(B82,2)="71"),IF(G94="","",IF(G94&gt;=30,1,IF(G94&lt;13,ROUND('Reference Standards'!$S$29*(G94)+'Reference Standards'!$S$30,2),ROUND('Reference Standards'!$T$29*G94+'Reference Standards'!$T$30,2)))),  IF(G94="","",IF(G94&gt;=16,1,IF(G94&lt;=9,ROUND('Reference Standards'!$U$29*(G94)+'Reference Standards'!$U$30,2),ROUND('Reference Standards'!$V$29*G94+'Reference Standards'!$V$30,2))))))</f>
        <v/>
      </c>
      <c r="I94" s="280" t="str">
        <f>IFERROR(IF(H94="","",ROUND(H94*0.5,2)),"")</f>
        <v/>
      </c>
      <c r="J94" s="281" t="s">
        <v>227</v>
      </c>
      <c r="K94" s="434">
        <f>IFERROR(ROUND(SUM(I94:I98),2),0)</f>
        <v>0</v>
      </c>
      <c r="L94" s="419" t="str">
        <f>IF(K94="","",IF(K94&gt;0.69,"Functioning",IF(K94&gt;0.29,"Functioning At Risk","Not Functioning")))</f>
        <v>Not Functioning</v>
      </c>
      <c r="M94" s="471"/>
      <c r="N94" s="481"/>
    </row>
    <row r="95" spans="1:14" x14ac:dyDescent="0.3">
      <c r="A95" s="477"/>
      <c r="B95" s="438" t="s">
        <v>214</v>
      </c>
      <c r="C95" s="385" t="s">
        <v>304</v>
      </c>
      <c r="D95" s="385"/>
      <c r="E95" s="385"/>
      <c r="F95" s="236"/>
      <c r="G95" s="155"/>
      <c r="H95" s="239" t="str" cm="1">
        <f t="array" ref="H95">IF(G95="","",_xlfn.IFS(G95&gt;=200,1,AND(G95&lt;200,G95&gt;=100),ROUND(G95*'Reference Standards'!$U$65+'Reference Standards'!$U$66,2),AND(G95&lt;100,G95&gt;=50),ROUND(G95*'Reference Standards'!$T$65+'Reference Standards'!$T$66,2),G95&lt;50,ROUND(G95*'Reference Standards'!$S$65+'Reference Standards'!$S$66,2)))</f>
        <v/>
      </c>
      <c r="I95" s="440" t="str">
        <f>IFERROR(IF(OR(ISBLANK(H95),ISBLANK(H96),ISBLANK(H97),ISBLANK(H98)),"",ROUND((H95*0.125)+(H96*0.125)+(H97*0.125)+(H98*0.125),2)),"")</f>
        <v/>
      </c>
      <c r="J95" s="443" t="s">
        <v>227</v>
      </c>
      <c r="K95" s="435"/>
      <c r="L95" s="420"/>
      <c r="M95" s="471"/>
      <c r="N95" s="481"/>
    </row>
    <row r="96" spans="1:14" x14ac:dyDescent="0.3">
      <c r="A96" s="477"/>
      <c r="B96" s="438"/>
      <c r="C96" s="385" t="s">
        <v>305</v>
      </c>
      <c r="D96" s="385"/>
      <c r="E96" s="385"/>
      <c r="F96" s="236"/>
      <c r="G96" s="155"/>
      <c r="H96" s="239" t="str">
        <f>IF(G96="","",IF(G96&lt;=0,0,IF(G96&gt;=95,1,ROUND('Reference Standards'!$S$98*G96+'Reference Standards'!$S$99,2))))</f>
        <v/>
      </c>
      <c r="I96" s="441"/>
      <c r="J96" s="444"/>
      <c r="K96" s="435"/>
      <c r="L96" s="420"/>
      <c r="M96" s="471"/>
      <c r="N96" s="481"/>
    </row>
    <row r="97" spans="1:14" x14ac:dyDescent="0.3">
      <c r="A97" s="477"/>
      <c r="B97" s="438"/>
      <c r="C97" s="385" t="s">
        <v>306</v>
      </c>
      <c r="D97" s="385"/>
      <c r="E97" s="385"/>
      <c r="F97" s="236"/>
      <c r="G97" s="155"/>
      <c r="H97" s="239" t="str" cm="1">
        <f t="array" ref="H97">_xlfn.IFS(G97="","",G97&gt;=80,0,G97&lt;=5,ROUND('Reference Standards'!$S$134*G97+'Reference Standards'!$S$135,2),AND(G97&gt;5,G97&lt;80),ROUND('Reference Standards'!$T$134*G97+'Reference Standards'!$T$135,2))</f>
        <v/>
      </c>
      <c r="I97" s="441"/>
      <c r="J97" s="444"/>
      <c r="K97" s="435"/>
      <c r="L97" s="420"/>
      <c r="M97" s="471"/>
      <c r="N97" s="481"/>
    </row>
    <row r="98" spans="1:14" ht="15" thickBot="1" x14ac:dyDescent="0.35">
      <c r="A98" s="478"/>
      <c r="B98" s="439"/>
      <c r="C98" s="479" t="s">
        <v>307</v>
      </c>
      <c r="D98" s="479"/>
      <c r="E98" s="479"/>
      <c r="F98" s="237"/>
      <c r="G98" s="156"/>
      <c r="H98" s="240" t="str">
        <f>IF(G98="","",IF(G98&gt;9.2,1,ROUND(G98*'Reference Standards'!$S$168+'Reference Standards'!$S$169,2)))</f>
        <v/>
      </c>
      <c r="I98" s="442"/>
      <c r="J98" s="445"/>
      <c r="K98" s="436"/>
      <c r="L98" s="421"/>
      <c r="M98" s="471"/>
      <c r="N98" s="481"/>
    </row>
    <row r="99" spans="1:14" x14ac:dyDescent="0.3">
      <c r="A99" s="423" t="s">
        <v>6</v>
      </c>
      <c r="B99" s="426" t="s">
        <v>215</v>
      </c>
      <c r="C99" s="376" t="s">
        <v>308</v>
      </c>
      <c r="D99" s="376"/>
      <c r="E99" s="376"/>
      <c r="F99" s="233"/>
      <c r="G99" s="164"/>
      <c r="H99" s="234" t="str" cm="1">
        <f t="array" ref="H99">IF(G99="","",_xlfn.IFS(G99&lt;5,1,AND(G99&gt;=5,G99&lt;15),ROUND('Reference Standards'!$AA$26*G99+'Reference Standards'!$AA$27,2),AND(G99&gt;=15,G99&lt;30),ROUND('Reference Standards'!$AB$26*G99+'Reference Standards'!$AB$27,2),AND(G99&gt;=30,G99&lt;50),IF((ROUND('Reference Standards'!$AC$26*G99+'Reference Standards'!$AC$27,2))&lt;0,0,ROUND('Reference Standards'!$AC$26*G99+'Reference Standards'!$AC$27,2)),G99&gt;=50,0))</f>
        <v/>
      </c>
      <c r="I99" s="378" t="str">
        <f>IFERROR(IF(F80="Ephemeral",IF(OR(H99="",H100="",H101=""),"",ROUND((H99*0.3333)+(H100*0.3333)+(H101*0.3333),2)),IF(OR(H99="",H100="",H101=""),"",ROUND((H99*0.1667)+(H100*0.1667)+(H101*0.1667),2))),"")</f>
        <v/>
      </c>
      <c r="J99" s="381" t="str">
        <f>IF(F80="Ephemeral","/1.00","/0.50")</f>
        <v>/0.50</v>
      </c>
      <c r="K99" s="431">
        <f>IFERROR(IF(F80="Ephemeral",ROUND(I99,2),ROUND(SUM(I99:I105),2)),0)</f>
        <v>0</v>
      </c>
      <c r="L99" s="446" t="str">
        <f>IF(K99="","",IF(K99&gt;0.69,"Functioning",IF(K99&gt;0.29,"Functioning At Risk","Not Functioning")))</f>
        <v>Not Functioning</v>
      </c>
      <c r="M99" s="471"/>
      <c r="N99" s="481"/>
    </row>
    <row r="100" spans="1:14" x14ac:dyDescent="0.3">
      <c r="A100" s="424"/>
      <c r="B100" s="427"/>
      <c r="C100" s="383" t="s">
        <v>309</v>
      </c>
      <c r="D100" s="383"/>
      <c r="E100" s="383"/>
      <c r="F100" s="176"/>
      <c r="G100" s="155"/>
      <c r="H100" s="135" t="str">
        <f>IF(G100="","",IF(G100&gt;=30,0,IF(G100&lt;=0,1,ROUND(G100*'Reference Standards'!$AA$61+'Reference Standards'!$AA$62,2))))</f>
        <v/>
      </c>
      <c r="I100" s="378"/>
      <c r="J100" s="381"/>
      <c r="K100" s="432"/>
      <c r="L100" s="447"/>
      <c r="M100" s="471"/>
      <c r="N100" s="481"/>
    </row>
    <row r="101" spans="1:14" ht="15" thickBot="1" x14ac:dyDescent="0.35">
      <c r="A101" s="424"/>
      <c r="B101" s="428"/>
      <c r="C101" s="372" t="s">
        <v>23</v>
      </c>
      <c r="D101" s="372"/>
      <c r="E101" s="372"/>
      <c r="F101" s="177"/>
      <c r="G101" s="155"/>
      <c r="H101" s="135" t="str" cm="1">
        <f t="array" ref="H101">IFERROR(_xlfn.IFS(G101="","",G101&lt;=7,1,AND(G101&gt;7,G101&lt;=10),ROUND('Reference Standards'!$AA$96*G101+'Reference Standards'!$AA$97,2),AND(G101&gt;10,G101&lt;=17),ROUND('Reference Standards'!$AB$96*G101+'Reference Standards'!$AB$97,2),AND(G101&gt;17,G101&lt;=32),ROUND('Reference Standards'!$AC$96*G101+'Reference Standards'!$AC$97,2),G101&gt;32,0),"")</f>
        <v/>
      </c>
      <c r="I101" s="429"/>
      <c r="J101" s="430"/>
      <c r="K101" s="432"/>
      <c r="L101" s="447"/>
      <c r="M101" s="471"/>
      <c r="N101" s="481"/>
    </row>
    <row r="102" spans="1:14" x14ac:dyDescent="0.3">
      <c r="A102" s="424"/>
      <c r="B102" s="373" t="s">
        <v>216</v>
      </c>
      <c r="C102" s="376" t="s">
        <v>310</v>
      </c>
      <c r="D102" s="376"/>
      <c r="E102" s="376"/>
      <c r="F102" s="163" t="str">
        <f>IF(F80="Ephemeral","Not applicable to ephemeral streams","")</f>
        <v/>
      </c>
      <c r="G102" s="155"/>
      <c r="H102" s="135" t="str">
        <f>IF(F80="Ephemeral","N/A",IF(OR(F83="Click Here",G102=""),"",IF(G102&gt;0.1,1,IF(G102&lt;=0.01,0,ROUND(G102*'Reference Standards'!$AA$128+'Reference Standards'!$AA$129,2)))))</f>
        <v/>
      </c>
      <c r="I102" s="377" t="str" cm="1">
        <f t="array" ref="I102">IFERROR(_xlfn.IFS(F80="Ephemeral","N/A",B83="Bankfull",ROUND(SUM((H102*0.125),(H103*0.125),(H104*0.125),(H105*0.125)),2),B83="Non-bankfull",ROUND(SUM((H102*0.16667),(H103*0.16667),(H104*0.16667)),2)),"")</f>
        <v/>
      </c>
      <c r="J102" s="380" t="str">
        <f>IF(F80="Ephemeral","N/A","/0.50")</f>
        <v>/0.50</v>
      </c>
      <c r="K102" s="432"/>
      <c r="L102" s="447"/>
      <c r="M102" s="471"/>
      <c r="N102" s="481"/>
    </row>
    <row r="103" spans="1:14" x14ac:dyDescent="0.3">
      <c r="A103" s="424"/>
      <c r="B103" s="374"/>
      <c r="C103" s="383" t="s">
        <v>311</v>
      </c>
      <c r="D103" s="383"/>
      <c r="E103" s="383"/>
      <c r="F103" s="134" t="str">
        <f>IF(F80="Ephemeral","Not applicable to ephemeral streams","")</f>
        <v/>
      </c>
      <c r="G103" s="155"/>
      <c r="H103" s="135" t="str">
        <f>IF(F80="Ephemeral","N/A",IF(G103="","",IF(LEFT(B82,2)="67",IF(AND(G103&gt;=45,G103&lt;=65),1,IF(OR(G103&lt;=20,G103&gt;=90),0,IF(G103&lt;45,ROUND(G103*'Reference Standards'!$AA$230+'Reference Standards'!$AA$231,2),ROUND(G103*'Reference Standards'!$AB$230+'Reference Standards'!$AB$231,2)))),IF(OR(LEFT(B82,2)="68",LEFT(B82,2)="69",LEFT(B82,2)="71"),IF(AND(G103&gt;=30,G103&lt;=50),1,IF(OR(G103&lt;=10,G103&gt;=70),0,IF(G103&lt;30,ROUND(G103*'Reference Standards'!$AA$264+'Reference Standards'!$AA$265,2),ROUND(G103*'Reference Standards'!$AB$264+'Reference Standards'!$AB$265,2)))),IF(LEFT(B82,2)="66",IF(AND(G103&gt;=20,G103&lt;=45),1,IF(OR(G103&lt;=0,G103&gt;=90),0,IF(G103&lt;20,ROUND(G103*'Reference Standards'!$AA$197+'Reference Standards'!$AA$198,2),ROUND(G103*'Reference Standards'!$AB$197+'Reference Standards'!$AB$198,2)))),IF(OR(LEFT(B82,2)="65",LEFT(B82,2)="74",LEFT(B82,2)="73"),IF(AND(G103&gt;=20,G103&lt;=30),1,IF(OR(G103&lt;=0,G103&gt;=50),0,IF(G103&lt;20,ROUND(G103*'Reference Standards'!$AA$162+'Reference Standards'!$AA$163,2),ROUND(G103*'Reference Standards'!$AB$162+'Reference Standards'!$AB$163,2))))))))))</f>
        <v/>
      </c>
      <c r="I103" s="378"/>
      <c r="J103" s="381"/>
      <c r="K103" s="432"/>
      <c r="L103" s="447"/>
      <c r="M103" s="471"/>
      <c r="N103" s="481"/>
    </row>
    <row r="104" spans="1:14" x14ac:dyDescent="0.3">
      <c r="A104" s="424"/>
      <c r="B104" s="374"/>
      <c r="C104" s="383" t="s">
        <v>229</v>
      </c>
      <c r="D104" s="383"/>
      <c r="E104" s="383"/>
      <c r="F104" s="134" t="str">
        <f>IF(F80="Ephemeral","Not applicable to ephemeral streams","")</f>
        <v/>
      </c>
      <c r="G104" s="155"/>
      <c r="H104" s="135" t="str">
        <f>IF(F80="Ephemeral","N/A",IF(G104="","",IF(ISNUMBER(G104),IF(F81&lt;=2,IF(AND(G104&gt;=3,G104&lt;=5),1,IF(OR(G104&lt;=1,G104&gt;=7),0,IF(G104&lt;3,ROUND(G104*'Reference Standards'!$AA$299+'Reference Standards'!$AA$300,2),ROUND(G104*'Reference Standards'!$AB$299+'Reference Standards'!$AB$300,2)))),IF(G104&lt;=2.5,1,IF(G104&gt;=5.8,0,ROUND(G104*'Reference Standards'!$AA$331+'Reference Standards'!$AA$332,2)))))))</f>
        <v/>
      </c>
      <c r="I104" s="378"/>
      <c r="J104" s="381"/>
      <c r="K104" s="432"/>
      <c r="L104" s="447"/>
      <c r="M104" s="471"/>
      <c r="N104" s="481"/>
    </row>
    <row r="105" spans="1:14" ht="15" thickBot="1" x14ac:dyDescent="0.35">
      <c r="A105" s="425"/>
      <c r="B105" s="375"/>
      <c r="C105" s="372" t="s">
        <v>218</v>
      </c>
      <c r="D105" s="372"/>
      <c r="E105" s="372"/>
      <c r="F105" s="136" t="str">
        <f>IF(F80="Ephemeral","Not applicable to ephemeral streams",IF(B83="Click Here","Reach Description data entry incomplete",IF(B83="Non-bankfull","Not applicable - no bankfull indicators reported","")))</f>
        <v>Reach Description data entry incomplete</v>
      </c>
      <c r="G105" s="156"/>
      <c r="H105" s="137" t="str">
        <f>IF(F80="Ephemeral","N/A",IF(B83="Click Here","",(IF(B83="Bankfull",IF(G105="","",IF(G105&gt;=2.4,1,IF(G105&lt;=1,0,IF(G105&lt;2.4,ROUND(G105*'Reference Standards'!$AA$363+'Reference Standards'!$AA$364,2))))),"N/A"))))</f>
        <v/>
      </c>
      <c r="I105" s="379"/>
      <c r="J105" s="382"/>
      <c r="K105" s="433"/>
      <c r="L105" s="448"/>
      <c r="M105" s="471"/>
      <c r="N105" s="481"/>
    </row>
    <row r="106" spans="1:14" x14ac:dyDescent="0.3">
      <c r="A106" s="355" t="s">
        <v>203</v>
      </c>
      <c r="B106" s="358" t="s">
        <v>7</v>
      </c>
      <c r="C106" s="138" t="s">
        <v>13</v>
      </c>
      <c r="D106" s="361" t="s">
        <v>230</v>
      </c>
      <c r="E106" s="362"/>
      <c r="F106" s="178" t="str">
        <f>IF(F80="Ephemeral","Not applicable to ephemeral streams","")</f>
        <v/>
      </c>
      <c r="G106" s="154"/>
      <c r="H106" s="139" t="str">
        <f>IF(F80="Ephemeral","N/A",IF(NOT(G106=""),IF(G106&lt;32,ROUND('Reference Standards'!$AI$28*G106+'Reference Standards'!$AI$29,2),ROUND('Reference Standards'!$AJ$28*G106+'Reference Standards'!$AJ$29,2)),IF(OR(NOT(G107=""),NOT(G108=""),NOT(G109="")),"N/A","")))</f>
        <v/>
      </c>
      <c r="I106" s="363" t="str">
        <f>IFERROR(IF(F80="Ephemeral","N/A",IF(I110="N/A",ROUND(AVERAGE(H106:H109),2),ROUND(AVERAGE(H106:H109)*0.5,2))),"")</f>
        <v/>
      </c>
      <c r="J106" s="366" t="str">
        <f>IF(F80="Ephemeral","N/A",IF(I110="N/A","/1.00","/0.50"))</f>
        <v>/1.00</v>
      </c>
      <c r="K106" s="369">
        <f>IFERROR(IF(F80="Ephemeral","N/A",ROUND(SUM(I106:I113),2)),0)</f>
        <v>0</v>
      </c>
      <c r="L106" s="335" t="str">
        <f>IF(F80="Ephemeral","N/A",IF(K106="",K106,IF(K106&gt;0.69,"Functioning",IF(K106&gt;0.29,"Functioning At Risk","Not Functioning"))))</f>
        <v>Not Functioning</v>
      </c>
      <c r="M106" s="471"/>
      <c r="N106" s="481"/>
    </row>
    <row r="107" spans="1:14" x14ac:dyDescent="0.3">
      <c r="A107" s="356"/>
      <c r="B107" s="359"/>
      <c r="C107" s="337" t="s">
        <v>231</v>
      </c>
      <c r="D107" s="339" t="s">
        <v>312</v>
      </c>
      <c r="E107" s="340"/>
      <c r="F107" s="341" t="str">
        <f>IF(F80="Ephemeral","Not applicable to ephemeral streams",IF(NOT(G106=""),"Total TMI Score entered, partial TMI data not included in Parameter Score","Optional approach - default metric is Total TMI Score"))</f>
        <v>Optional approach - default metric is Total TMI Score</v>
      </c>
      <c r="G107" s="155"/>
      <c r="H107" s="141" t="str">
        <f>IFERROR(IF(F80="Ephemeral","N/A",(IF(NOT(G106=""),"N/A",IF(G107="","N/A",IF(AND(B82="74b",F82&lt;=2),IF(G107&lt;0,0,IF(G107&gt;15.6,0.69,ROUND('Reference Standards'!$AI$66*G107^2+'Reference Standards'!$AI$67*G107+'Reference Standards'!$AI$68,2))),IF(AND(OR(B82="65a",B82="65b",B82="65e",B82="65i",B82="65abei"),F82&lt;=2),IF(G107&lt;0,0,IF(G107&gt;=20,0.69,ROUND('Reference Standards'!$AJ$66*G107^2+'Reference Standards'!$AJ$67*G107+'Reference Standards'!$AJ$68,2))),IF(OR(AND(B82="74a",F82&gt;2,M79="January - June"),AND(B82="71i",F82&gt;2,M80="SQBANK")),IF(G107&lt;0,0,IF(G107&gt;24.7,0.69,ROUND('Reference Standards'!$AK$66*G107^2+'Reference Standards'!$AK$67*G107+'Reference Standards'!$AK$68,2))),IF(OR(B82="74b",OR(B82="65a",B82="65b",B82="65e",B82="65i",B82="65abei")),IF(G107&lt;0,0,IF(G107&gt;32.7,0.69,ROUND('Reference Standards'!$AL$66*G107^2+'Reference Standards'!$AL$67*G107+'Reference Standards'!$AL$68,2))),IF(AND(B82="68b",F82&gt;2),IF(G107&lt;0,0,IF(G107&gt;41.2,0.69,ROUND('Reference Standards'!$AM$66*G107^2+'Reference Standards'!$AM$67*G107+'Reference Standards'!$AM$68,2))),IF(OR(AND(B82="71i",F82&lt;=2),AND(OR(B82="68c",B82="68d"),M79="January - June")),IF(G107&lt;0,0,IF(G107&gt;49.2,0.69,ROUND('Reference Standards'!$AI$106*G107^2+'Reference Standards'!$AI$107*G107+'Reference Standards'!$AI$108,2))),IF(OR(AND(B82="68a",M79="January - June"),AND(OR(B82="68c",B82="68d"),M79="July - December")),IF(G107&lt;0,0,IF(G107&gt;53.4,0.69,ROUND('Reference Standards'!$AJ$106*G107^2+'Reference Standards'!$AJ$107*G107+'Reference Standards'!$AJ$108,2))),IF(OR(AND(B82="71i",F82&gt;2,M80="SQKICK"),AND(OR(B82="67f",B82="67h",B82="67i",B82="67fhi",B82="67g"),F82&lt;=2),B82="65j"),IF(G107&lt;0,0,IF(G107&gt;57.8,0.69,ROUND('Reference Standards'!$AK$106*G107^2+'Reference Standards'!$AK$107*G107+'Reference Standards'!$AK$108,2))),IF(OR(AND(B82="74a",F82&gt;2,M79="July - December"),AND(OR(B82="67f",B82="67h",B82="67i",B82="67fhi",B82="67g"),F82&gt;2),B82="69e",B82="69d",B82="69de"),IF(G107&lt;0,0,IF(G107&gt;62.5,0.69,ROUND('Reference Standards'!$AL$106*G107^2+'Reference Standards'!$AL$107*G107+'Reference Standards'!$AL$108,2))),IF(OR(B82="66d",B82="66e",B82="66i",B82="66k",B82="66ik",B82="71e",B82="71f",B82="71g",B82="71h"),IF(G107&lt;0,0,IF(G107&gt;66.5,0.69,ROUND('Reference Standards'!$AM$106*G107^2+'Reference Standards'!$AM$107*G107+'Reference Standards'!$AM$108,2))),IF(OR(B82="66f",B82="66g",B82="66j",AND(B82="68a",M79="July - December")),IF(G107&lt;0,0,IF(G107&gt;69,0.69,ROUND('Reference Standards'!$AN$106*G107^2+'Reference Standards'!$AN$107*G107+'Reference Standards'!$AN$108,2)))))))))))))))))),"Error")</f>
        <v>N/A</v>
      </c>
      <c r="I107" s="364"/>
      <c r="J107" s="367"/>
      <c r="K107" s="369"/>
      <c r="L107" s="335"/>
      <c r="M107" s="471"/>
      <c r="N107" s="481"/>
    </row>
    <row r="108" spans="1:14" x14ac:dyDescent="0.3">
      <c r="A108" s="356"/>
      <c r="B108" s="359"/>
      <c r="C108" s="337"/>
      <c r="D108" s="339" t="s">
        <v>313</v>
      </c>
      <c r="E108" s="340"/>
      <c r="F108" s="342"/>
      <c r="G108" s="155"/>
      <c r="H108" s="141" t="str">
        <f>IFERROR(IF(F80="Ephemeral","N/A",IF(NOT(G106=""),"N/A",IF(G108="","N/A",IF(AND(B82="74b",F82&lt;=2),IF(G108&lt;0,0,IF(G108&gt;15.6,0.69,ROUND('Reference Standards'!$AI$66*G108^2+'Reference Standards'!$AI$67*G108+'Reference Standards'!$AI$68,2))),IF(AND(OR(B82="65a",B82="65b",B82="65e",B82="65i",B82="65abei"),F82&lt;=2),IF(G108&lt;0,0,IF(G108&gt;=20,0.69,ROUND('Reference Standards'!$AJ$66*G108^2+'Reference Standards'!$AJ$67*G108+'Reference Standards'!$AJ$68,2))),IF(OR(AND(B82="74a",F82&gt;2,M79="January - June"),AND(B82="71i",F82&gt;2,M80="SQBANK")),IF(G108&lt;0,0,IF(G108&gt;24.7,0.69,ROUND('Reference Standards'!$AK$66*G108^2+'Reference Standards'!$AK$67*G108+'Reference Standards'!$AK$68,2))),IF(OR(B82="74b",B82="65a",B82="65b",B82="65e",B82="65i",B82="65abei"),IF(G108&lt;0,0,IF(G108&gt;32.7,0.69,ROUND('Reference Standards'!$AL$66*G108^2+'Reference Standards'!$AL$67*G108+'Reference Standards'!$AL$68,2))),IF(AND(B82="68b",F82&gt;2),IF(G108&lt;0,0,IF(G108&gt;41.2,0.69,ROUND('Reference Standards'!$AM$66*G108^2+'Reference Standards'!$AM$67*G108+'Reference Standards'!$AM$68,2))),IF(OR(AND(B82="71i",F82&lt;=2),AND(OR(B82="68c",B82="68d"),M79="January - June")),IF(G108&lt;0,0,IF(G108&gt;49.2,0.69,ROUND('Reference Standards'!$AI$106*G108^2+'Reference Standards'!$AI$107*G108+'Reference Standards'!$AI$108,2))),IF(OR(AND(B82="68a",M79="January - June"),AND(OR(B82="68c",B82="68d"),M79="July - December")),IF(G108&lt;0,0,IF(G108&gt;53.4,0.69,ROUND('Reference Standards'!$AJ$106*G108^2+'Reference Standards'!$AJ$107*G108+'Reference Standards'!$AJ$108,2))),IF(OR(AND(B82="71i",F82&gt;2,M80="SQKICK"),AND(OR(B82="67f",B82="67h",B82="67i",B82="67fhi",B82="67g"),F82&lt;=2),B82="65j"),IF(G108&lt;0,0,IF(G108&gt;57.8,0.69,ROUND('Reference Standards'!$AK$106*G108^2+'Reference Standards'!$AK$107*G108+'Reference Standards'!$AK$108,2))),IF(OR(AND(B82="74a",F82&gt;2,M79="July - December"),AND(OR(B82="67f",B82="67h",B82="67i",B82="67fhi",B82="67g"),F82&gt;2),B82="69d",B82="69e",B82="69de"),IF(G108&lt;0,0,IF(G108&gt;62.5,0.69,ROUND('Reference Standards'!$AL$106*G108^2+'Reference Standards'!$AL$107*G108+'Reference Standards'!$AL$108,2))),IF(OR(B82="66d",B82="66e",B82="66i",B82="66k",B82="66ik",B82="71e",B82="71f",B82="71g",B82="71h"),IF(G108&lt;0,0,IF(G108&gt;66.5,0.69,ROUND('Reference Standards'!$AM$106*G108^2+'Reference Standards'!$AM$107*G108+'Reference Standards'!$AM$108,2))),IF(OR(B82="66f",B82="66g",B82="66j",AND(B82="68a",M79="July - December")),IF(G108&lt;0,0,IF(G108&gt;69,0.69,ROUND('Reference Standards'!$AN$106*G108^2+'Reference Standards'!$AN$107*G108+'Reference Standards'!$AN$108,2))))))))))))))))),"Error")</f>
        <v>N/A</v>
      </c>
      <c r="I108" s="364"/>
      <c r="J108" s="367"/>
      <c r="K108" s="369"/>
      <c r="L108" s="335"/>
      <c r="M108" s="471"/>
      <c r="N108" s="481"/>
    </row>
    <row r="109" spans="1:14" ht="15" thickBot="1" x14ac:dyDescent="0.35">
      <c r="A109" s="356"/>
      <c r="B109" s="360"/>
      <c r="C109" s="338"/>
      <c r="D109" s="344" t="s">
        <v>314</v>
      </c>
      <c r="E109" s="345"/>
      <c r="F109" s="343"/>
      <c r="G109" s="156"/>
      <c r="H109" s="142" t="str">
        <f>IFERROR(IF(F80="Ephemeral","N/A",(IF(NOT(G106=""),"N/A",IF(G109="","N/A",IF(AND(B82="74b",F82&lt;=2),IF(G109&lt;0,0,IF(G109&gt;15.6,0.69,ROUND('Reference Standards'!$AI$66*G109^2+'Reference Standards'!$AI$67*G109+'Reference Standards'!$AI$68,2))),IF(AND(OR(B82="65a",B82="65b",B82="65e",B82="65i",B82="65abei"),F82&lt;=2),IF(G109&lt;0,0,IF(G109&gt;=20,0.69,ROUND('Reference Standards'!$AJ$66*G109^2+'Reference Standards'!$AJ$67*G109+'Reference Standards'!$AJ$68,2))),IF(OR(AND(B82="74a",F82&gt;2,M79="January - June"),AND(B82="71i",F82&gt;2,M80="SQBANK")),IF(G109&lt;0,0,IF(G109&gt;24.7,0.69,ROUND('Reference Standards'!$AK$66*G109^2+'Reference Standards'!$AK$67*G109+'Reference Standards'!$AK$68,2))),IF(OR(B82="74b",B82="65a",B82="65b",B82="65e",B82="65i",B82="65abei"),IF(G109&lt;0,0,IF(G109&gt;32.7,0.69,ROUND('Reference Standards'!$AL$66*G109^2+'Reference Standards'!$AL$67*G109+'Reference Standards'!$AL$68,2))),IF(AND(B82="68b",F82&gt;2),IF(G109&lt;0,0,IF(G109&gt;41.2,0.69,ROUND('Reference Standards'!$AM$66*G109^2+'Reference Standards'!$AM$67*G109+'Reference Standards'!$AM$68,2))),IF(OR(AND(B82="71i",F82&lt;=2),AND(OR(B82="68c",B82="68d"),M79="January - June")),IF(G109&lt;0,0,IF(G109&gt;49.2,0.69,ROUND('Reference Standards'!$AI$106*G109^2+'Reference Standards'!$AI$107*G109+'Reference Standards'!$AI$108,2))),IF(OR(AND(B82="68a",M79="January - June"),AND(OR(B82="68c",B82="68d"),M79="July - December")),IF(G109&lt;0,0,IF(G109&gt;53.4,0.69,ROUND('Reference Standards'!$AJ$106*G109^2+'Reference Standards'!$AJ$107*G109+'Reference Standards'!$AJ$108,2))),IF(OR(AND(B82="71i",F82&gt;2,M80="SQKICK"),AND(OR(B82="67f",B82="67h",B82="67i",B82="67fhi",B82="67g"),F82&lt;=2),B82="65j"),IF(G109&lt;0,0,IF(G109&gt;57.8,0.69,ROUND('Reference Standards'!$AK$106*G109^2+'Reference Standards'!$AK$107*G109+'Reference Standards'!$AK$108,2))),IF(OR(AND(B82="74a",F82&gt;2,M79="July - December"),AND(OR(B82="67f",B82="67h",B82="67i",B82="67fhi",B82="67g"),F82&gt;2),B82="69d",B82="69e",B82="69de"),IF(G109&lt;0,0,IF(G109&gt;62.5,0.69,ROUND('Reference Standards'!$AL$106*G109^2+'Reference Standards'!$AL$107*G109+'Reference Standards'!$AL$108,2))),IF(OR(B82="66d",B82="66e",B82="66i",B82="66k",B82="66ik",B82="71e",B82="71f",B82="71g",B82="71h"),IF(G109&lt;0,0,IF(G109&gt;66.5,0.69,ROUND('Reference Standards'!$AM$106*G109^2+'Reference Standards'!$AM$107*G109+'Reference Standards'!$AM$108,2))),IF(OR(B82="66f",B82="66g",B82="66j",AND(B82="68a",M79="July - December")),IF(G109&lt;0,0,IF(G109&gt;69,0.69,ROUND('Reference Standards'!$AN$106*G109^2+'Reference Standards'!$AN$107*G109+'Reference Standards'!$AN$108,2)))))))))))))))))),"Error")</f>
        <v>N/A</v>
      </c>
      <c r="I109" s="365"/>
      <c r="J109" s="368"/>
      <c r="K109" s="369"/>
      <c r="L109" s="335"/>
      <c r="M109" s="471"/>
      <c r="N109" s="481"/>
    </row>
    <row r="110" spans="1:14" x14ac:dyDescent="0.3">
      <c r="A110" s="356"/>
      <c r="B110" s="371" t="s">
        <v>8</v>
      </c>
      <c r="C110" s="346" t="s">
        <v>319</v>
      </c>
      <c r="D110" s="349" t="s">
        <v>315</v>
      </c>
      <c r="E110" s="350"/>
      <c r="F110" s="158" t="str">
        <f>IF(F80="Ephemeral","Not applicable to ephemeral streams",IF(G110="","N/A",""))</f>
        <v>N/A</v>
      </c>
      <c r="G110" s="164"/>
      <c r="H110" s="143" t="str">
        <f>IF(F80="Ephemeral","N/A",(IF(OR(B82="Click Here",M79="Click Here"),"N/A",IF(G110="","N/A",IF(OR(B82="65abei",B82="65a",B82="65b",B82="65e",B82="65i",B82="65j",B82="66d",B82="66e",B82="66ik",B82="66i",B82="66k",B82="66f",B82="66g",B82="66j",B82="68a",B82="69de",B82="69d",B82="69e",B82="74b",AND(OR(B82="67f",B82="67h",B82="67i",B82="67fhi",B82="67g"),F82&lt;=2),AND(OR(B82="68c",B82="68d"),M79="January - June")),IF(G110&gt;93,0,IF(G110&lt;13,1,ROUND('Reference Standards'!$AQ$66*G110^2+'Reference Standards'!$AQ$67*G110+'Reference Standards'!$AQ$68,2))),IF(OR(AND(OR(B82="67f",B82="67h",B82="67i",B82="67fhi",B82="67g",B82="71f",B82="71g",B82="71h"),F82&gt;2),AND(OR(B82="68c",B82="68d"),M79="July - December"),B82="73a",B82="73b"),IF(G110&gt;94,0,IF(G110&lt;17,1,ROUND('Reference Standards'!$AR$66*G110^2+'Reference Standards'!$AR$67*G110+'Reference Standards'!$AR$68,2))),IF(OR(AND(OR(B82="68b",B82="71i"),F82&gt;2),B82="71e"),IF(G110&gt;91,0,IF(G110&lt;24,1,ROUND('Reference Standards'!$AS$66*G110^2+'Reference Standards'!$AS$67*G110+'Reference Standards'!$AS$68,2))),IF(OR(AND(OR(B82="71f",B82="71g",B82="71h",B82="71i"),F82&lt;=2),AND(B82="74a",F82&gt;2)),IF(G110&gt;95,0,IF(G110&lt;=36,1,ROUND('Reference Standards'!$AT$66*G110^2+'Reference Standards'!$AT$67*G110+'Reference Standards'!$AT$68,2)))))))))))</f>
        <v>N/A</v>
      </c>
      <c r="I110" s="351" t="str">
        <f>IFERROR(IF(F80="Ephemeral","N/A",IF(OR(H110="N/A",H111="N/A",H112="N/A",H113="N/A"),"N/A",ROUND(AVERAGE(H110:H113)*0.5,2))),"")</f>
        <v>N/A</v>
      </c>
      <c r="J110" s="353" t="str">
        <f>IF(F80="Ephemeral","N/A",IF(I110="N/A","N/A","/0.50"))</f>
        <v>N/A</v>
      </c>
      <c r="K110" s="369"/>
      <c r="L110" s="335"/>
      <c r="M110" s="471"/>
      <c r="N110" s="481"/>
    </row>
    <row r="111" spans="1:14" x14ac:dyDescent="0.3">
      <c r="A111" s="356"/>
      <c r="B111" s="359"/>
      <c r="C111" s="347"/>
      <c r="D111" s="339" t="s">
        <v>316</v>
      </c>
      <c r="E111" s="340"/>
      <c r="F111" s="140" t="str">
        <f>IF(F80="Ephemeral","Not applicable to ephemeral streams",IF(G111="","N/A",""))</f>
        <v>N/A</v>
      </c>
      <c r="G111" s="155"/>
      <c r="H111" s="141" t="str">
        <f>IFERROR(IF(F80="Ephemeral","N/A",(IF(OR(B82="Click Here",M79="Click Here"),"N/A",IF(G111="","N/A",IF(ISNUMBER(F82),IF(OR(B82="66e",B82="66f",B82="66g"),IF(G111&gt;=0.61,0,IF(G111&lt;=0.01,1,IF(G111&lt;=0.06,ROUND(G111*'Reference Standards'!$AS$212+'Reference Standards'!$AS$213,2),ROUND(G111^2*'Reference Standards'!$AQ$211+G111*'Reference Standards'!$AQ$212+'Reference Standards'!$AQ$213,2)))),IF(B82="68b",IF(G111&gt;=1.1,0,IF(G111&lt;=0.17,1,IF(G111&lt;=0.22,ROUND(G111*'Reference Standards'!$AT$212+'Reference Standards'!$AT$213,2),ROUND(G111^2*'Reference Standards'!$AR$211+G111*'Reference Standards'!$AR$212+'Reference Standards'!$AR$213,2)))),IF(F82&lt;=2.5,IF(OR(B82="69e",B82="69e"),IF(G111&gt;=0.22,0,IF(G111&lt;=0.01,1,ROUND(G111^2*'Reference Standards'!$AQ$103+G111*'Reference Standards'!$AQ$104+'Reference Standards'!$AQ$105,2))),IF(B82="68c",IF(G111&gt;=0.87,0,IF(G111&lt;=0.01,1,ROUND(G111^2*'Reference Standards'!$AR$103+G111*'Reference Standards'!$AR$104+'Reference Standards'!$AR$105,2))),IF(B82="68a",IF(G111&gt;=0.81,0,IF(G111&lt;=0.01,1,ROUND(G111^2*'Reference Standards'!$AS$103+G111*'Reference Standards'!$AS$104+'Reference Standards'!$AS$105,2))),IF(OR(B82="65a",B82="65b",B82="65e",B82="65i"),IF(G111&gt;=0.67,0,IF(G111&lt;=0.01,1,IF(G111&lt;=0.18,ROUND(G111*'Reference Standards'!$AV$104+'Reference Standards'!$AV$105,2),ROUND(G111*'Reference Standards'!$AT$104+'Reference Standards'!$AT$105,2)))),IF(B82="65j",IF(G111&gt;=0.32,0,IF(G111&lt;=0.01,1,IF(G111&lt;=0.25,ROUND(G111*'Reference Standards'!$AW$104+'Reference Standards'!$AW$105,2),ROUND(G111*'Reference Standards'!$AU$104+'Reference Standards'!$AU$105,2)))),IF(B82="71f",IF(G111&gt;=3,0,IF(G111&lt;=0,1,IF(G111&lt;=0.01,0.7,ROUND(G111^2*'Reference Standards'!$AQ$140+G111*'Reference Standards'!$AQ$141+'Reference Standards'!$AQ$142,2)))),IF(B82="74a",IF(G111&gt;=0.14,0,IF(G111&lt;=0.01,1,IF(G111&lt;=0.02,0.7,ROUND(G111^2*'Reference Standards'!$AR$140+G111*'Reference Standards'!$AR$141+'Reference Standards'!$AR$142,2)))),IF(OR(B82="67f",B82="67h",B82="67i",B82="67g"),IF(G111&gt;=1.9,0,IF(G111&lt;=0.01,1,IF(G111&lt;=0.05,ROUND(G111*'Reference Standards'!$AU$141+'Reference Standards'!$AU$142,2),ROUND(G111^2*'Reference Standards'!$AS$140+G111*'Reference Standards'!$AS$141+'Reference Standards'!$AS$142,2)))),IF(B82="73a",IF(G111&gt;=1.44,0,IF(G111&lt;=0.01,1,IF(G111&lt;=0.12,ROUND(G111*'Reference Standards'!$AV$141+'Reference Standards'!$AV$142,2),ROUND(G111^2*'Reference Standards'!$AT$140+G111*'Reference Standards'!$AT$141+'Reference Standards'!$AT$142,2)))),IF(B82="66d",IF(G111&gt;=0.46,0,IF(G111&lt;=0.02,1,IF(G111&lt;=0.08,ROUND(G111*'Reference Standards'!$AU$178+'Reference Standards'!$AU$179,2),ROUND(G111^2*'Reference Standards'!$AQ$177+G111*'Reference Standards'!$AQ$178+'Reference Standards'!$AQ$179,2)))),IF(OR(B82="71g",B82="71h",B82="71i"),IF(G111&gt;=3,0,IF(G111&lt;=0.06,1,IF(G111&lt;=0.24,ROUND(G111*'Reference Standards'!$AV$178+'Reference Standards'!$AV$179,2),ROUND(G111^2*'Reference Standards'!$AR$177+G111*'Reference Standards'!$AR$178+'Reference Standards'!$AR$179,2)))),IF(B82="74b",IF(G111&gt;=1.3,0,IF(G111&lt;=0.29,1,IF(G111&lt;=0.48,ROUND(G111*'Reference Standards'!$AW$178+'Reference Standards'!$AW$179,2),ROUND(G111^2*'Reference Standards'!$AS$177+G111*'Reference Standards'!$AS$178+'Reference Standards'!$AS$179,2)))),IF(B82="71e",IF(G111&gt;=4.3,0,IF(G111&lt;=0.53,1,IF(G111&lt;=0.67,ROUND(G111*'Reference Standards'!$AX$178+'Reference Standards'!$AX$179,2),ROUND(G111^2*'Reference Standards'!$AT$177+G111*'Reference Standards'!$AT$178+'Reference Standards'!$AT$179,2))))))))))))))))),IF(F82&gt;2.5,IF(B82="73a",IF(G111&gt;=0.55,0,IF(G111&lt;=0,1,ROUND(G111^2*'Reference Standards'!$AQ$248+G111*'Reference Standards'!$AQ$249+'Reference Standards'!$AQ$250,2))),IF(B82="68a",IF(G111&gt;=0.54,0,IF(G111&lt;=0,1,IF(G111&lt;=0.01,0.85,ROUND(G111^2*'Reference Standards'!$AR$248+G111*'Reference Standards'!$AR$249+'Reference Standards'!$AR$250,2)))),IF(B82="74a",IF(G111&gt;=0.47,0,IF(G111&lt;=0.01,1,IF(G111&lt;=0.02,0.7,ROUND(G111^2*'Reference Standards'!$AS$248+G111*'Reference Standards'!$AS$249+'Reference Standards'!$AS$250,2)))),IF(OR(B82="69d",B82="69e",B82="69de"),IF(G111&gt;=0.26,0,IF(G111&lt;=0.01,1,IF(G111&lt;=0.02,0.85,ROUND(G111^2*'Reference Standards'!$AT$248+G111*'Reference Standards'!$AT$249+'Reference Standards'!$AT$250,2)))),IF(B82="71f",IF(G111&gt;=0.87,0,IF(G111&lt;=0.01,1,IF(G111&lt;=0.04,ROUND(G111*'Reference Standards'!$AU$285+'Reference Standards'!$AU$286,2),ROUND(G111^2*'Reference Standards'!$AQ$284+G111*'Reference Standards'!$AQ$285+'Reference Standards'!$AQ$286,2)))),IF(OR(B82="65a",B82="65b",B82="65e",B82="65i"),IF(G111&gt;=0.82,0,IF(G111&lt;=0.01,1,IF(G111&lt;=0.06,ROUND(G111*'Reference Standards'!$AV$285+'Reference Standards'!$AV$286,2),ROUND(G111^2*'Reference Standards'!$AR$284+G111*'Reference Standards'!$AR$285+'Reference Standards'!$AR$286,2)))),IF(B82="65j",IF(G111&gt;=0.33,0,IF(G111&lt;=0.03,1,IF(G111&lt;=0.09,ROUND(G111*'Reference Standards'!$AW$285+'Reference Standards'!$AW$286,2),ROUND(G111^2*'Reference Standards'!$AS$284+G111*'Reference Standards'!$AS$285+'Reference Standards'!$AS$286,2)))),IF(B82="68c",IF(G111&gt;=0.7,0,IF(G111&lt;=0.07,1,IF(G111&lt;=0.12,ROUND(G111*'Reference Standards'!$AX$285+'Reference Standards'!$AX$286,2),ROUND(G111^2*'Reference Standards'!$AT$284+G111*'Reference Standards'!$AT$285+'Reference Standards'!$AT$286,2)))),IF(OR(B82="67f",B82="67h",B82="67i",B82="67g"),IF(G111&gt;=1.8,0,IF(G111&lt;=0.08,1,IF(G111&lt;=0.2,ROUND(G111*'Reference Standards'!$AU$322+'Reference Standards'!$AU$323,2),ROUND(G111^2*'Reference Standards'!$AQ$321+G111*'Reference Standards'!$AQ$322+'Reference Standards'!$AQ$323,2)))),IF(B82="74b",IF(G111&gt;=0.96,0,IF(G111&lt;=0.12,1,IF(G111&lt;=0.16,ROUND(G111*'Reference Standards'!$AV$322+'Reference Standards'!$AV$323,2),ROUND(G111^2*'Reference Standards'!$AR$321+G111*'Reference Standards'!$AR$322+'Reference Standards'!$AR$323,2)))),IF(B82="66d",IF(G111&gt;=0.75,0,IF(G111&lt;=0.13,1,IF(G111&lt;=0.2,ROUND(G111*'Reference Standards'!$AW$322+'Reference Standards'!$AW$323,2),ROUND(G111^2*'Reference Standards'!$AS$321+G111*'Reference Standards'!$AS$322+'Reference Standards'!$AS$323,2)))),IF(OR(B82="71g",B82="71h",B82="71i"),IF(G111&gt;=1.68,0,IF(G111&lt;=0.08,1,IF(G111&lt;=0.23,ROUND(G111*'Reference Standards'!$AX$322+'Reference Standards'!$AX$323,2),ROUND(G111^2*'Reference Standards'!$AT$321+G111*'Reference Standards'!$AT$322+'Reference Standards'!$AT$323,2)))),IF(B82="71e",IF(G111&gt;=5.3,0,IF(G111&lt;=0.94,1,IF(G111&lt;=1.4,ROUND(G111*'Reference Standards'!$AU$326+'Reference Standards'!$AU$327,2),ROUND(G111^2*'Reference Standards'!$AQ$325+G111*'Reference Standards'!$AQ$326+'Reference Standards'!$AQ$327,2)))))))))))))))))))))))))),"Error")</f>
        <v>N/A</v>
      </c>
      <c r="I111" s="351"/>
      <c r="J111" s="353"/>
      <c r="K111" s="369"/>
      <c r="L111" s="335"/>
      <c r="M111" s="471"/>
      <c r="N111" s="481"/>
    </row>
    <row r="112" spans="1:14" x14ac:dyDescent="0.3">
      <c r="A112" s="356"/>
      <c r="B112" s="359"/>
      <c r="C112" s="347"/>
      <c r="D112" s="339" t="s">
        <v>317</v>
      </c>
      <c r="E112" s="340"/>
      <c r="F112" s="140" t="str">
        <f>IF(F80="Ephemeral","Not applicable to ephemeral streams",IF(G112="","N/A",""))</f>
        <v>N/A</v>
      </c>
      <c r="G112" s="155"/>
      <c r="H112" s="141" t="str">
        <f>IFERROR(IF(F80="Ephemeral","N/A",(IF(G112="","N/A",IF(ISNUMBER(F82),IF(F82&gt;2.5,IF(OR(B82="71h",B82="71i",B82="73a",B82="74a"),IF(G112&lt;=0.01,1,IF(OR(B82="71h",B82="71i"),IF(G112&gt;0.37,0,IF(G112&gt;0.03,ROUND('Reference Standards'!$AQ$441*G112^2+'Reference Standards'!$AQ$442*G112+'Reference Standards'!$AQ$443,2),ROUND('Reference Standards'!$AU$442*G112+'Reference Standards'!$AU$443,2))),IF(B82="73a",IF(G112&gt;0.405,0,IF(G112&gt;0.046,ROUND('Reference Standards'!$AR$441*G112^2+'Reference Standards'!$AR$442*G112+'Reference Standards'!$AR$443,2),ROUND('Reference Standards'!$AV$442*G112+'Reference Standards'!$AV$443,2))),IF(B82="74a",IF(G112&gt;0.3,0,IF(G112&gt;0.052,ROUND('Reference Standards'!$AS$441*G112^2+'Reference Standards'!$AS$442*G112+'Reference Standards'!$AS$443,2),ROUND('Reference Standards'!$AW$442*G112+'Reference Standards'!$AW$443,2))))))),IF(G112&lt;=0.002,1,IF(OR(B82="66d",B82="66e",B82="66g"),IF(G112&gt;0.053,0,ROUND(G112^2*'Reference Standards'!$AQ$363+G112*'Reference Standards'!$AQ$364+'Reference Standards'!$AQ$365,2)),IF(B82="68b",IF(G112&gt;0.05,0,ROUND(G112^2*'Reference Standards'!$AR$363+G112*'Reference Standards'!$AR$364+'Reference Standards'!$AR$365,2)),IF(OR(B82="68a",B82="68c"),IF(G112&gt;0.07,0,ROUND(G112^2*'Reference Standards'!$AS$363+G112*'Reference Standards'!$AS$364+'Reference Standards'!$AS$365,2)),IF(OR(B82="71f",B82="71g"),IF(G112&gt;0.13,0,IF(G112&gt;0.042,ROUND(G112*'Reference Standards'!$AT$364+'Reference Standards'!$AT$365,2),ROUND(G112*'Reference Standards'!$AU$364+'Reference Standards'!$AU$365,2))),IF(OR(B82="67f",B82="67h",B82="67i",B82="67fhi"),IF(G112&gt;0.16,0,ROUND(G112^2*'Reference Standards'!$AV$363+G112*'Reference Standards'!$AV$364+'Reference Standards'!$AV$365,2)),IF(B82="65j",IF(G112&gt;0.035,0,IF(G112&lt;=0.003,0.7,ROUND(G112^2*'Reference Standards'!$AQ$403+G112*'Reference Standards'!$AQ$404+'Reference Standards'!$AQ$405,2))),IF(OR(B82="69d",B82="69e",B82="69de"),IF(G112&gt;0.037,0,IF(G112&lt;=0.003,0.7,ROUND(G112^2*'Reference Standards'!$AR$403+G112*'Reference Standards'!$AR$404+'Reference Standards'!$AR$405,2))),IF(B82="71e",IF(G112&gt;0.23,0,IF(G112&lt;=0.003,0.7,ROUND(G112^2*'Reference Standards'!$AS$403+G112*'Reference Standards'!$AS$404+'Reference Standards'!$AS$405,2))),IF(B82="66f",IF(G112&gt;0.06,0,IF(G112&lt;=0.003,0.85,IF(G112&lt;=0.004,0.7,ROUND(G112^2*'Reference Standards'!$AT$403+G112*'Reference Standards'!$AT$404+'Reference Standards'!$AT$405,2)))),IF(B82="67g",IF(G112&gt;0.11,0,IF(G112&lt;=0.01,ROUND(G112*'Reference Standards'!$AW$404+'Reference Standards'!$AW$405,2),ROUND(G112^2*'Reference Standards'!$AU$403+G112*'Reference Standards'!$AU$404+'Reference Standards'!$AU$405,2))),IF(B82="74b",IF(G112&gt;0.49,0,IF(G112&lt;=0.01,ROUND(G112*'Reference Standards'!$AW$404+'Reference Standards'!$AW$405,2),ROUND(G112^2*'Reference Standards'!$AV$403+G112*'Reference Standards'!$AV$404+'Reference Standards'!$AV$405,2))),IF(OR(B82="65a",B82="65b",B82="65e",B82="65i",B82="65abei"),IF(G112&gt;0.199,0,IF(G112&lt;=0.01,ROUND(G112*'Reference Standards'!$AX$442+'Reference Standards'!$AX$443,2),ROUND(G112^2*'Reference Standards'!$AT$441+G112*'Reference Standards'!$AT$442+'Reference Standards'!$AT$443,2))))))))))))))))),IF(F82&lt;=2.5,IF(OR(B82="66d",B82="66e",B82="66g"),IF(G112&gt;0.05,0,IF(G112&lt;=0.002,1,IF(G112&lt;=0.005,ROUND(G112*'Reference Standards'!$AU$480+'Reference Standards'!$AU$481,2),ROUND(G112^2*'Reference Standards'!$AQ$479+G112*'Reference Standards'!$AQ$480+'Reference Standards'!$AQ$481,2)))),IF(OR(B82="67f",B82="67h",B82="67i",B82="67fhi"),IF(G112&gt;0.1,0,IF(G112&lt;=0.002,1,IF(G112&lt;=0.006,ROUND(G112*'Reference Standards'!$AV$480+'Reference Standards'!$AV$481,2),ROUND(G112^2*'Reference Standards'!$AR$479+G112*'Reference Standards'!$AR$480+'Reference Standards'!$AR$481,2)))),IF(OR(B82="65a",B82="65b",B82="65e",B82="65i",B82="65abei"),IF(G112&gt;0.13,0,IF(G112&lt;=0.003,1,IF(G112&lt;=0.008,ROUND(G112*'Reference Standards'!$AW$480+'Reference Standards'!$AW$481,2),ROUND(G112^2*'Reference Standards'!$AS$479+G112*'Reference Standards'!$AS$480+'Reference Standards'!$AS$481,2)))),IF(B82="68b",IF(G112&gt;0.043,0,IF(G112&lt;=0.004,1,IF(G112&lt;=0.005,0.7,ROUND(G112^2*'Reference Standards'!$AT$479+G112*'Reference Standards'!$AT$480+'Reference Standards'!$AT$481,2)))),IF(OR(B82="69d",B82="69e",B82="69de"),IF(G112&gt;=0.034,0,IF(G112&lt;=0.003,1,IF(G112&lt;=0.006,ROUND(G112*'Reference Standards'!$AV$516+'Reference Standards'!$AV$517,2),ROUND(G112*'Reference Standards'!$AQ$516+'Reference Standards'!$AQ$517,2)))),IF(OR(B82="68a",B82="68c"),IF(G112&gt;0.202,0,IF(G112&lt;=0.003,1,IF(G112&lt;=0.006,ROUND(G112*'Reference Standards'!$AV$516+'Reference Standards'!$AV$517,2),IF(G112&gt;=0.04,ROUND(G112*'Reference Standards'!$AR$516+'Reference Standards'!$AR$517,2),ROUND(G112*'Reference Standards'!$AT$516+'Reference Standards'!$AT$517,2))))),IF(OR(B82="71f",B82="71g"),IF(G112&gt;0.631,0,IF(G112&lt;=0.003,1,IF(G112&lt;=0.006,ROUND(G112*'Reference Standards'!$AV$516+'Reference Standards'!$AV$517,2),IF(G112&gt;=0.17,ROUND(G112*'Reference Standards'!$AS$516+'Reference Standards'!$AS$517,2),ROUND(G112*'Reference Standards'!$AU$516+'Reference Standards'!$AU$517,2))))),IF(B82="71e",IF(G112&gt;1.23,0,IF(G112&lt;=0.004,1,IF(G112&lt;=0.006,ROUND(G112*'Reference Standards'!$AU$554+'Reference Standards'!$AU$555,2),ROUND(G112^2*'Reference Standards'!$AQ$553+G112*'Reference Standards'!$AQ$554+'Reference Standards'!$AQ$555,2)))),IF(B82="67g",IF(G112&gt;0.11,0,IF(G112&lt;=0.006,1,IF(G112&lt;=0.011,ROUND(G112*'Reference Standards'!$AV$554+'Reference Standards'!$AV$555,2),ROUND(G112^2*'Reference Standards'!$AR$553+G112*'Reference Standards'!$AR$554+'Reference Standards'!$AR$555,2)))),IF(B82="65j",IF(G112&gt;0.046,0,IF(G112&lt;=0.007,1,IF(G112&lt;=0.012,ROUND(G112*'Reference Standards'!$AW$554+'Reference Standards'!$AW$555,2),ROUND(G112^2*'Reference Standards'!$AS$553+G112*'Reference Standards'!$AS$554+'Reference Standards'!$AS$555,2)))),IF(B82="66f",IF(G112&gt;0.081,0,IF(G112&lt;=0.008,1,IF(G112&lt;=0.011,ROUND(G112*'Reference Standards'!$AX$554+'Reference Standards'!$AX$555,2),ROUND(G112^2*'Reference Standards'!$AT$553+G112*'Reference Standards'!$AT$554+'Reference Standards'!$AT$555,2)))),IF(OR(B82="71h",B82="71i"),IF(G112&gt;0.37,0,IF(G112&lt;=0.013,1,IF(G112&lt;=0.032,ROUND(G112*'Reference Standards'!$AW$592+'Reference Standards'!$AW$593,2),IF(G112&lt;=0.3,ROUND(G112*'Reference Standards'!$AU$592+'Reference Standards'!$AU$593,2),ROUND(G112*'Reference Standards'!$AQ$592+'Reference Standards'!$AQ$593,2))))),IF(B82="73a",IF(G112&gt;0.448,0,IF(G112&lt;=0.071,1,IF(G112&lt;=0.086,ROUND(G112*'Reference Standards'!$AY$592+'Reference Standards'!$AY$593,2),IF(G112&lt;=0.165,ROUND(G112*'Reference Standards'!$AV$592+'Reference Standards'!$AV$593,2),ROUND(G112*'Reference Standards'!$AT$592+'Reference Standards'!$AT$593,2))))),IF(B82="74b",IF(G112&gt;0.43,0,IF(G112&lt;=0.018,1,IF(G112&lt;=0.019,0.85,IF(G112&lt;=0.02,0.7,ROUND(G112^2*'Reference Standards'!$AR$591+G112*'Reference Standards'!$AR$592+'Reference Standards'!$AR$593,2))))),IF(B82="74a",IF(G112&gt;0.217,0,IF(G112&lt;=0.02,1,IF(G112&lt;=0.033,ROUND(G112*'Reference Standards'!$AX$592+'Reference Standards'!$AX$593,2),ROUND(G112^2*'Reference Standards'!$AS$591+G112*'Reference Standards'!$AS$592+'Reference Standards'!$AS$593,2))))))))))))))))))))))))),"Error")</f>
        <v>N/A</v>
      </c>
      <c r="I112" s="351"/>
      <c r="J112" s="353"/>
      <c r="K112" s="369"/>
      <c r="L112" s="335"/>
      <c r="M112" s="471"/>
      <c r="N112" s="481"/>
    </row>
    <row r="113" spans="1:14" ht="15" thickBot="1" x14ac:dyDescent="0.35">
      <c r="A113" s="357"/>
      <c r="B113" s="360"/>
      <c r="C113" s="348"/>
      <c r="D113" s="344" t="s">
        <v>318</v>
      </c>
      <c r="E113" s="345"/>
      <c r="F113" s="144" t="str">
        <f>IF(F80="Ephemeral","Not applicable to ephemeral streams",IF(G113="","N/A",""))</f>
        <v>N/A</v>
      </c>
      <c r="G113" s="156"/>
      <c r="H113" s="142" t="str">
        <f>IFERROR(IF(F80="Ephemeral","N/A",(IF(G113="","N/A",IF(G113&gt;=1281.5,0,IF(G113&lt;=487,ROUND(G113*'Reference Standards'!$AQ$27+'Reference Standards'!$AQ$28,2),ROUND(G113*'Reference Standards'!$AR$27+'Reference Standards'!$AR$28,2)))))),"Error")</f>
        <v>N/A</v>
      </c>
      <c r="I113" s="352"/>
      <c r="J113" s="354"/>
      <c r="K113" s="370"/>
      <c r="L113" s="336"/>
      <c r="M113" s="472"/>
      <c r="N113" s="482"/>
    </row>
    <row r="114" spans="1:14" s="2" customFormat="1" ht="33" customHeight="1" thickBot="1" x14ac:dyDescent="0.35">
      <c r="A114" s="145"/>
      <c r="B114" s="145"/>
      <c r="C114" s="146"/>
      <c r="D114" s="146"/>
      <c r="E114" s="146"/>
      <c r="F114" s="147"/>
      <c r="G114" s="146"/>
      <c r="H114" s="148"/>
      <c r="I114" s="149"/>
      <c r="J114" s="149"/>
      <c r="K114" s="149"/>
      <c r="L114" s="148"/>
    </row>
    <row r="115" spans="1:14" ht="26.4" customHeight="1" thickBot="1" x14ac:dyDescent="0.55000000000000004">
      <c r="A115" s="451" t="s">
        <v>271</v>
      </c>
      <c r="B115" s="452"/>
      <c r="C115" s="546"/>
      <c r="D115" s="546"/>
      <c r="E115" s="546"/>
      <c r="F115" s="452"/>
      <c r="G115" s="452"/>
      <c r="H115" s="452"/>
      <c r="I115" s="452"/>
      <c r="J115" s="452"/>
      <c r="K115" s="452"/>
      <c r="L115" s="452"/>
      <c r="M115" s="452"/>
      <c r="N115" s="453"/>
    </row>
    <row r="116" spans="1:14" ht="18.600000000000001" customHeight="1" thickBot="1" x14ac:dyDescent="0.4">
      <c r="A116" s="329" t="s">
        <v>268</v>
      </c>
      <c r="B116" s="328"/>
      <c r="C116" s="329" t="s">
        <v>243</v>
      </c>
      <c r="D116" s="329"/>
      <c r="E116" s="329"/>
      <c r="F116" s="547"/>
      <c r="G116" s="545" t="s">
        <v>269</v>
      </c>
      <c r="H116" s="329"/>
      <c r="I116" s="329"/>
      <c r="J116" s="329"/>
      <c r="K116" s="329"/>
      <c r="L116" s="329"/>
      <c r="M116" s="329"/>
      <c r="N116" s="333"/>
    </row>
    <row r="117" spans="1:14" ht="15.6" x14ac:dyDescent="0.3">
      <c r="A117" s="207" t="s">
        <v>198</v>
      </c>
      <c r="B117" s="209"/>
      <c r="C117" s="206" t="s">
        <v>239</v>
      </c>
      <c r="D117" s="212"/>
      <c r="E117" s="207" t="s">
        <v>201</v>
      </c>
      <c r="F117" s="209" t="s">
        <v>210</v>
      </c>
      <c r="G117" s="334" t="s">
        <v>219</v>
      </c>
      <c r="H117" s="334"/>
      <c r="I117" s="334"/>
      <c r="J117" s="334"/>
      <c r="K117" s="334"/>
      <c r="L117" s="334"/>
      <c r="M117" s="331" t="s">
        <v>210</v>
      </c>
      <c r="N117" s="331"/>
    </row>
    <row r="118" spans="1:14" ht="15.6" x14ac:dyDescent="0.3">
      <c r="A118" s="231"/>
      <c r="B118" s="283"/>
      <c r="C118" s="205" t="s">
        <v>240</v>
      </c>
      <c r="D118" s="213"/>
      <c r="E118" s="208" t="s">
        <v>202</v>
      </c>
      <c r="F118" s="210" t="s">
        <v>210</v>
      </c>
      <c r="G118" s="334" t="s">
        <v>221</v>
      </c>
      <c r="H118" s="334"/>
      <c r="I118" s="334"/>
      <c r="J118" s="334"/>
      <c r="K118" s="334"/>
      <c r="L118" s="334"/>
      <c r="M118" s="330" t="s">
        <v>210</v>
      </c>
      <c r="N118" s="330"/>
    </row>
    <row r="119" spans="1:14" ht="15.6" x14ac:dyDescent="0.3">
      <c r="A119" s="231" t="s">
        <v>300</v>
      </c>
      <c r="B119" s="282"/>
      <c r="C119" s="205" t="s">
        <v>241</v>
      </c>
      <c r="D119" s="213"/>
      <c r="E119" s="208" t="s">
        <v>220</v>
      </c>
      <c r="F119" s="210"/>
      <c r="G119" s="110"/>
      <c r="H119" s="110"/>
      <c r="I119" s="110"/>
      <c r="J119" s="110"/>
      <c r="K119" s="256"/>
      <c r="L119" s="228"/>
      <c r="M119" s="110"/>
      <c r="N119" s="111"/>
    </row>
    <row r="120" spans="1:14" ht="15.6" x14ac:dyDescent="0.3">
      <c r="A120" s="208" t="s">
        <v>200</v>
      </c>
      <c r="B120" s="210" t="s">
        <v>210</v>
      </c>
      <c r="C120" s="205" t="s">
        <v>242</v>
      </c>
      <c r="D120" s="213"/>
      <c r="E120" s="208" t="s">
        <v>238</v>
      </c>
      <c r="F120" s="214"/>
      <c r="G120" s="110"/>
      <c r="H120" s="110"/>
      <c r="I120" s="110"/>
      <c r="J120" s="110"/>
      <c r="K120" s="256"/>
      <c r="L120" s="228"/>
      <c r="M120" s="110"/>
      <c r="N120" s="111"/>
    </row>
    <row r="121" spans="1:14" ht="16.2" thickBot="1" x14ac:dyDescent="0.35">
      <c r="A121" s="284" t="s">
        <v>237</v>
      </c>
      <c r="B121" s="230" t="s">
        <v>210</v>
      </c>
      <c r="C121" s="204" t="s">
        <v>222</v>
      </c>
      <c r="D121" s="229" t="s">
        <v>210</v>
      </c>
      <c r="E121" s="211" t="s">
        <v>272</v>
      </c>
      <c r="F121" s="215" t="s">
        <v>210</v>
      </c>
      <c r="G121" s="113"/>
      <c r="H121" s="113"/>
      <c r="I121" s="113"/>
      <c r="J121" s="113"/>
      <c r="K121" s="257"/>
      <c r="L121" s="112"/>
      <c r="M121" s="113"/>
      <c r="N121" s="114"/>
    </row>
    <row r="122" spans="1:14" ht="26.4" customHeight="1" thickBot="1" x14ac:dyDescent="0.55000000000000004">
      <c r="A122" s="454" t="s">
        <v>273</v>
      </c>
      <c r="B122" s="455"/>
      <c r="C122" s="455"/>
      <c r="D122" s="455"/>
      <c r="E122" s="455"/>
      <c r="F122" s="455"/>
      <c r="G122" s="455"/>
      <c r="H122" s="455"/>
      <c r="I122" s="455"/>
      <c r="J122" s="452" t="s">
        <v>291</v>
      </c>
      <c r="K122" s="452"/>
      <c r="L122" s="452"/>
      <c r="M122" s="543">
        <v>4</v>
      </c>
      <c r="N122" s="544"/>
    </row>
    <row r="123" spans="1:14" ht="29.4" thickBot="1" x14ac:dyDescent="0.35">
      <c r="A123" s="115" t="s">
        <v>204</v>
      </c>
      <c r="B123" s="116" t="s">
        <v>205</v>
      </c>
      <c r="C123" s="456" t="s">
        <v>206</v>
      </c>
      <c r="D123" s="457"/>
      <c r="E123" s="457"/>
      <c r="F123" s="117" t="s">
        <v>223</v>
      </c>
      <c r="G123" s="118" t="s">
        <v>51</v>
      </c>
      <c r="H123" s="116" t="s">
        <v>54</v>
      </c>
      <c r="I123" s="458" t="s">
        <v>224</v>
      </c>
      <c r="J123" s="459"/>
      <c r="K123" s="119" t="s">
        <v>225</v>
      </c>
      <c r="L123" s="119" t="s">
        <v>226</v>
      </c>
      <c r="M123" s="120" t="s">
        <v>232</v>
      </c>
      <c r="N123" s="120" t="s">
        <v>233</v>
      </c>
    </row>
    <row r="124" spans="1:14" x14ac:dyDescent="0.3">
      <c r="A124" s="460" t="s">
        <v>3</v>
      </c>
      <c r="B124" s="121" t="s">
        <v>207</v>
      </c>
      <c r="C124" s="463" t="s">
        <v>299</v>
      </c>
      <c r="D124" s="463"/>
      <c r="E124" s="463"/>
      <c r="F124" s="122"/>
      <c r="G124" s="154"/>
      <c r="H124" s="123" t="str" cm="1">
        <f t="array" ref="H124">IFERROR((IF(G124="","",_xlfn.IFS(G124&gt;=80,0,G124&lt;=40,1,AND(G124&lt;80,G124&gt;=68),ROUND('Reference Standards'!$D$26*G124+'Reference Standards'!$D$27,2),AND(G124&lt;68,G124&gt;40),ROUND('Reference Standards'!$C$26*G124+'Reference Standards'!$C$27,2)))),0)</f>
        <v/>
      </c>
      <c r="I124" s="268" t="str">
        <f>IFERROR(IF(OR(F117="Aa+",F117="A"),IF(H124="","",ROUND(H124*0.5,2)),IF(H124="","",ROUND(H124*0.3333,2))),"")</f>
        <v/>
      </c>
      <c r="J124" s="269" t="str">
        <f>IF(OR(F117="Aa+",F117="A",I126="N/A"),"/0.50","/0.33")</f>
        <v>/0.33</v>
      </c>
      <c r="K124" s="464">
        <f>IFERROR(ROUND(SUM(I124:I126),2),0)</f>
        <v>0</v>
      </c>
      <c r="L124" s="467" t="str">
        <f>IF(K124="","",IF(K124&gt;0.69,"Functioning",IF(K124&gt;0.29,"Functioning At Risk","Not Functioning")))</f>
        <v>Not Functioning</v>
      </c>
      <c r="M124" s="470">
        <f>ROUND(ROUND(AVERAGE(K124:K151),2),2)</f>
        <v>0</v>
      </c>
      <c r="N124" s="480" t="str">
        <f>IF(M124="","",IF(M124&lt;0.3, "Not Functioning",IF(OR(K124&lt;0.7,K127&lt;0.7,K132&lt;0.7,K137&lt;0.7,K144&lt;0.7),"Functioning At Risk",IF(M124&lt;0.7,"Functioning At Risk","Functioning"))))</f>
        <v>Not Functioning</v>
      </c>
    </row>
    <row r="125" spans="1:14" x14ac:dyDescent="0.3">
      <c r="A125" s="461"/>
      <c r="B125" s="124" t="s">
        <v>208</v>
      </c>
      <c r="C125" s="483" t="s">
        <v>15</v>
      </c>
      <c r="D125" s="483"/>
      <c r="E125" s="483"/>
      <c r="F125" s="125"/>
      <c r="G125" s="155"/>
      <c r="H125" s="126" t="str">
        <f>IFERROR((IF(G125="","",IF(G125&lt;=0,0,IF(G125&gt;=0.95,1,ROUND('Reference Standards'!$C$60*G125+'Reference Standards'!$C$61,2))))),0)</f>
        <v/>
      </c>
      <c r="I125" s="270" t="str">
        <f>IFERROR(IF(OR(F117="Aa+",F117="A"),IF(H125="","",ROUND(H125*0.5,2)),IF(H125="","",ROUND(H125*0.3333,2))),"")</f>
        <v/>
      </c>
      <c r="J125" s="271" t="str">
        <f>IF(OR(F117="Aa+",F117="A",I126="N/A"),"/0.50","/0.33")</f>
        <v>/0.33</v>
      </c>
      <c r="K125" s="465"/>
      <c r="L125" s="468"/>
      <c r="M125" s="471"/>
      <c r="N125" s="481"/>
    </row>
    <row r="126" spans="1:14" ht="15" thickBot="1" x14ac:dyDescent="0.35">
      <c r="A126" s="462"/>
      <c r="B126" s="127" t="s">
        <v>209</v>
      </c>
      <c r="C126" s="408" t="s">
        <v>234</v>
      </c>
      <c r="D126" s="408"/>
      <c r="E126" s="408"/>
      <c r="F126" s="128" t="str">
        <f>IF(F118="Ephemeral","Not applicable to ephemeral streams",IF(F117="Click Here","Reach Description data entry incomplete",IF(OR(F117="Aa+",F117="A"),"Not applicable to selected stream type","")))</f>
        <v>Reach Description data entry incomplete</v>
      </c>
      <c r="G126" s="156"/>
      <c r="H126" s="129" t="str" cm="1">
        <f t="array" ref="H126">IF(F118="Ephemeral","N/A",IF(OR(F117="Aa+",F117="A"),"N/A",_xlfn.IFS(G126="","",G126&lt;=0,0,AND(G126&gt;0,G126&lt;=1),ROUND(G126*'Reference Standards'!$C$93+'Reference Standards'!$C$94,2),G126&gt;1,1)))</f>
        <v/>
      </c>
      <c r="I126" s="272" t="str">
        <f>IFERROR(IF(OR(F117="Aa+",F117="A"),"N/A",IF(H126="N/A","N/A",ROUND(H126*0.3333,2))),"")</f>
        <v/>
      </c>
      <c r="J126" s="273" t="str">
        <f>IF(OR(F117="Aa+",F117="A",I126="N/A"),"N/A","/0.33")</f>
        <v>/0.33</v>
      </c>
      <c r="K126" s="466"/>
      <c r="L126" s="469"/>
      <c r="M126" s="471"/>
      <c r="N126" s="481"/>
    </row>
    <row r="127" spans="1:14" x14ac:dyDescent="0.3">
      <c r="A127" s="409" t="s">
        <v>4</v>
      </c>
      <c r="B127" s="412" t="s">
        <v>211</v>
      </c>
      <c r="C127" s="415" t="s">
        <v>212</v>
      </c>
      <c r="D127" s="415"/>
      <c r="E127" s="415"/>
      <c r="F127" s="130" t="str">
        <f>IF(F118="Ephemeral","Not applicable to ephemeral streams",IF(B121="Click Here","Reach Description data entry incomplete",IF(B121="Non-bankfull","Not applicable - no bankfull indicators reported","")))</f>
        <v>Reach Description data entry incomplete</v>
      </c>
      <c r="G127" s="154"/>
      <c r="H127" s="131" t="str">
        <f>IF(F118="Ephemeral","N/A",IF(B121="Non-bankfull","N/A",(IF(B121="Click Here","",IF(B121="Bankfull",IF(G127="","",IF(G127&gt;1.714,0,IF(G127&lt;=1,1,ROUND(G127*'Reference Standards'!$K$26+'Reference Standards'!$K$27,2)))),"N/A")))))</f>
        <v/>
      </c>
      <c r="I127" s="274" t="str">
        <f>IFERROR(IF(H127="N/A","N/A",ROUND(H127*(RIGHT(J127,4)),2)),"")</f>
        <v/>
      </c>
      <c r="J127" s="275" t="str">
        <f>IF(H127="N/A","N/A",IF(H131="N/A","/0.50","/0.33"))</f>
        <v>/0.50</v>
      </c>
      <c r="K127" s="416">
        <f>IFERROR(IF(F118="Ephemeral","N/A",ROUND(SUM(I127:I131),2)),0)</f>
        <v>0</v>
      </c>
      <c r="L127" s="419" t="str">
        <f>IF(K127="N/A",K127,IF(K127="","",IF(K127&gt;0.69,"Functioning",IF(K127&gt;0.29,"Functioning At Risk","Not Functioning"))))</f>
        <v>Not Functioning</v>
      </c>
      <c r="M127" s="471"/>
      <c r="N127" s="481"/>
    </row>
    <row r="128" spans="1:14" x14ac:dyDescent="0.3">
      <c r="A128" s="410"/>
      <c r="B128" s="413"/>
      <c r="C128" s="422" t="s">
        <v>16</v>
      </c>
      <c r="D128" s="422"/>
      <c r="E128" s="422"/>
      <c r="F128" s="132" t="str">
        <f>IF(F118="Ephemeral","Not applicable to ephemeral streams",IF(OR(F117="Click Here",B121="Click Here"),"Reach Description data entry incomplete",IF(B121="","",IF(B121="Bankfull",IF(OR(F117="A",F117="Aa+",F117="B",F117="Bc",F117="C",F117="E"),"","Not applicable to selected stream type"),"Not applicable - no bankfull indicators reported"))))</f>
        <v>Reach Description data entry incomplete</v>
      </c>
      <c r="G128" s="155"/>
      <c r="H128" s="133" t="str" cm="1">
        <f t="array" ref="H128">IFERROR(IF(F118="Ephemeral","N/A",IF(B121="Non-bankfull","N/A",(IF(OR(G128="",G128="N/A"),"",_xlfn.IFS(F117="A",IF(G128&lt;1,0,IF(G128&gt;=2,1,IF(G128&lt;1.4,ROUND(G128*'Reference Standards'!$K$62+'Reference Standards'!$K$63,2),ROUND(G128*'Reference Standards'!$L$62+'Reference Standards'!$L$63,2)))),OR(F117="B",F117="Bc"),IF(G128&lt;1,0,IF(G128&gt;=2,1,IF(G128&lt;1.4,ROUND(G128*'Reference Standards'!$K$96+'Reference Standards'!$K$97,2),ROUND(G128*'Reference Standards'!$L$96+'Reference Standards'!$L$97,2)))),F117="C",IF(G128&lt;1,0,IF(G128&gt;=7.3,1,IF(G128&lt;1.4,ROUND(G128*'Reference Standards'!$K$128+'Reference Standards'!$K$129,2),ROUND(G128*'Reference Standards'!$L$128+'Reference Standards'!$L$129,2)))),F117="E",IF(G128&lt;1,0,IF(G128&gt;=10,1,IF(G128&lt;1.4,ROUND(G128*'Reference Standards'!$K$161+'Reference Standards'!$K$162,2),ROUND(G128*'Reference Standards'!$L$161+'Reference Standards'!$L$162,2))))))))),"Error")</f>
        <v/>
      </c>
      <c r="I128" s="276" t="str">
        <f>IFERROR(IF(H128="N/A","N/A",IF(H131="N/A",ROUND(H128*0.5,2),ROUND(H128*0.3333,2))),"")</f>
        <v/>
      </c>
      <c r="J128" s="277" t="str">
        <f>IF(H128="N/A","N/A",IF(H131="N/A","/0.50","/0.33"))</f>
        <v>/0.50</v>
      </c>
      <c r="K128" s="417"/>
      <c r="L128" s="420"/>
      <c r="M128" s="471"/>
      <c r="N128" s="481"/>
    </row>
    <row r="129" spans="1:14" x14ac:dyDescent="0.3">
      <c r="A129" s="410"/>
      <c r="B129" s="413"/>
      <c r="C129" s="422" t="s">
        <v>302</v>
      </c>
      <c r="D129" s="422"/>
      <c r="E129" s="422"/>
      <c r="F129" s="132" t="str" cm="1">
        <f t="array" ref="F129">IF(F118="Ephemeral","Not applicable to ephemeral streams",IF(OR(F117="Click Here",B121="Click Here"),"Reach Description data entry incomplete",_xlfn.IFS(B121="","",AND(B121="Bankfull",NOT(OR(F117="A",F117="Aa+",F117="B",F117="Bc",F117="C",F117="E"))),"Substituted for entrenchment ratio due to stream type",AND(B121="Bankfull",OR(F117="A",F117="Aa+",F117="B",F117="Bc",F117="C",F117="E")),"Not applicable when bankfull indicators observed/reported",B121="Non-bankfull","")))</f>
        <v>Reach Description data entry incomplete</v>
      </c>
      <c r="G129" s="155"/>
      <c r="H129" s="133" t="str" cm="1">
        <f t="array" ref="H129">IFERROR(IF(OR(B121="Bankfull",F118="Ephemeral"),"N/A",IF(OR(B121="Non-bankfull",AND(B121="Bankfull",NOT(OR(F117="A",F117="Aa+",F117="B",F117="Bc",F117="C",F117="E")))),_xlfn.IFS(G129="","",G129&gt;=100,0,AND(G129&lt;100,G129&gt;=25),(G129*'Reference Standards'!$N$230+'Reference Standards'!$N$231),AND(G129&lt;25,G129&gt;=10),(G129*'Reference Standards'!$M$230+'Reference Standards'!$M$231),AND(G129&lt;10,G129&gt;=5),(G129*'Reference Standards'!$L$230+'Reference Standards'!$L$231),AND(G129&lt;5,G129&gt;=2),(G129*'Reference Standards'!$K$230+'Reference Standards'!$K$231),G129&lt;2,1),"")),"")</f>
        <v/>
      </c>
      <c r="I129" s="276" t="str">
        <f>IFERROR(IF(OR(H131="",H131="N/A"),IF(H129="N/A","N/A",ROUND(H129*0.5,2)),IF(H129="N/A","N/A",ROUND(H129*0.3333,2))),"")</f>
        <v/>
      </c>
      <c r="J129" s="277" t="str">
        <f>IF(F118="Ephemeral","N/A",IF(I129="N/A","N/A",IF(H131="N/A","/0.50","/0.33")))</f>
        <v>/0.50</v>
      </c>
      <c r="K129" s="417"/>
      <c r="L129" s="420"/>
      <c r="M129" s="471"/>
      <c r="N129" s="481"/>
    </row>
    <row r="130" spans="1:14" x14ac:dyDescent="0.3">
      <c r="A130" s="410"/>
      <c r="B130" s="413"/>
      <c r="C130" s="473" t="s">
        <v>228</v>
      </c>
      <c r="D130" s="473"/>
      <c r="E130" s="473"/>
      <c r="F130" s="132" t="str">
        <f>IF(F118="Ephemeral","Not applicable to ephemeral streams",IF(B121="Click Here","Reach Description data entry incomplete",IF(B121="Bankfull","Not applicable when bankfull indicators observed/reported","")))</f>
        <v>Reach Description data entry incomplete</v>
      </c>
      <c r="G130" s="155"/>
      <c r="H130" s="133" t="str" cm="1">
        <f t="array" ref="H130">_xlfn.IFS(F118="Ephemeral","N/A",B121="Bankfull","N/A",G130="","",G130&lt;0,1,AND(G130&gt;=0,G130&lt;1),ROUND(G130*'Reference Standards'!$K$263+'Reference Standards'!$K$264,2),AND(G130&gt;=1,G130&lt;=1.3),ROUND(G130*'Reference Standards'!$L$263+'Reference Standards'!$L$264,2),AND(G130&gt;1.3,G130&lt;=5),ROUND('Reference Standards'!$M$263*G130+'Reference Standards'!$M$264,2),G130&gt;5,0)</f>
        <v/>
      </c>
      <c r="I130" s="276" t="str">
        <f>IFERROR(IF(OR(H131="",H131="N/A"),IF(H130="N/A","N/A",ROUND(H130*0.5,2)),IF(H130="N/A","N/A",ROUND(H130*0.3333,2))),"")</f>
        <v/>
      </c>
      <c r="J130" s="277" t="str">
        <f>IF(OR(B121="Bankfull",F118="Ephemeral"),"N/A",IF(H131="N/A","/0.50","/0.33"))</f>
        <v>/0.50</v>
      </c>
      <c r="K130" s="417"/>
      <c r="L130" s="420"/>
      <c r="M130" s="471"/>
      <c r="N130" s="481"/>
    </row>
    <row r="131" spans="1:14" ht="15" thickBot="1" x14ac:dyDescent="0.35">
      <c r="A131" s="411"/>
      <c r="B131" s="414"/>
      <c r="C131" s="159" t="s">
        <v>217</v>
      </c>
      <c r="D131" s="474" t="s">
        <v>35</v>
      </c>
      <c r="E131" s="475"/>
      <c r="F131" s="160" t="str">
        <f>IF(F118="Ephemeral","Not applicable to ephemeral streams",IF(G131="","Optional metric - not reported",""))</f>
        <v>Optional metric - not reported</v>
      </c>
      <c r="G131" s="161"/>
      <c r="H131" s="162" t="str">
        <f>IF(F118="Ephemeral","N/A",IF(G131="","N/A",IF(G131&gt;=1.6,0,IF(G131&lt;=1,1,ROUND('Reference Standards'!$K$194*G131^3+'Reference Standards'!$K$195*G131^2+'Reference Standards'!$K$196*G131+'Reference Standards'!$K$197,2)))))</f>
        <v>N/A</v>
      </c>
      <c r="I131" s="278" t="str">
        <f>IFERROR(IF(H131="N/A","N/A",ROUND(H131*0.3333,2)),"")</f>
        <v>N/A</v>
      </c>
      <c r="J131" s="279" t="str">
        <f>IF(H131="N/A","N/A","/0.33")</f>
        <v>N/A</v>
      </c>
      <c r="K131" s="418"/>
      <c r="L131" s="421"/>
      <c r="M131" s="471"/>
      <c r="N131" s="481"/>
    </row>
    <row r="132" spans="1:14" x14ac:dyDescent="0.3">
      <c r="A132" s="476" t="s">
        <v>5</v>
      </c>
      <c r="B132" s="232" t="s">
        <v>213</v>
      </c>
      <c r="C132" s="437" t="s">
        <v>303</v>
      </c>
      <c r="D132" s="437"/>
      <c r="E132" s="437"/>
      <c r="F132" s="235"/>
      <c r="G132" s="154"/>
      <c r="H132" s="238" t="str">
        <f>IF(G132="N/A","",IF(OR(LEFT(B120,2)="65",LEFT(B120,2)="66",LEFT(B120,2)="71"),IF(G132="","",IF(G132&gt;=30,1,IF(G132&lt;13,ROUND('Reference Standards'!$S$29*(G132)+'Reference Standards'!$S$30,2),ROUND('Reference Standards'!$T$29*G132+'Reference Standards'!$T$30,2)))),  IF(G132="","",IF(G132&gt;=16,1,IF(G132&lt;=9,ROUND('Reference Standards'!$U$29*(G132)+'Reference Standards'!$U$30,2),ROUND('Reference Standards'!$V$29*G132+'Reference Standards'!$V$30,2))))))</f>
        <v/>
      </c>
      <c r="I132" s="280" t="str">
        <f>IFERROR(IF(H132="","",ROUND(H132*0.5,2)),"")</f>
        <v/>
      </c>
      <c r="J132" s="281" t="s">
        <v>227</v>
      </c>
      <c r="K132" s="434">
        <f>IFERROR(ROUND(SUM(I132:I136),2),0)</f>
        <v>0</v>
      </c>
      <c r="L132" s="419" t="str">
        <f>IF(K132="","",IF(K132&gt;0.69,"Functioning",IF(K132&gt;0.29,"Functioning At Risk","Not Functioning")))</f>
        <v>Not Functioning</v>
      </c>
      <c r="M132" s="471"/>
      <c r="N132" s="481"/>
    </row>
    <row r="133" spans="1:14" x14ac:dyDescent="0.3">
      <c r="A133" s="477"/>
      <c r="B133" s="438" t="s">
        <v>214</v>
      </c>
      <c r="C133" s="385" t="s">
        <v>304</v>
      </c>
      <c r="D133" s="385"/>
      <c r="E133" s="385"/>
      <c r="F133" s="236"/>
      <c r="G133" s="155"/>
      <c r="H133" s="239" t="str" cm="1">
        <f t="array" ref="H133">IF(G133="","",_xlfn.IFS(G133&gt;=200,1,AND(G133&lt;200,G133&gt;=100),ROUND(G133*'Reference Standards'!$U$65+'Reference Standards'!$U$66,2),AND(G133&lt;100,G133&gt;=50),ROUND(G133*'Reference Standards'!$T$65+'Reference Standards'!$T$66,2),G133&lt;50,ROUND(G133*'Reference Standards'!$S$65+'Reference Standards'!$S$66,2)))</f>
        <v/>
      </c>
      <c r="I133" s="440" t="str">
        <f>IFERROR(IF(OR(ISBLANK(H133),ISBLANK(H134),ISBLANK(H135),ISBLANK(H136)),"",ROUND((H133*0.125)+(H134*0.125)+(H135*0.125)+(H136*0.125),2)),"")</f>
        <v/>
      </c>
      <c r="J133" s="443" t="s">
        <v>227</v>
      </c>
      <c r="K133" s="435"/>
      <c r="L133" s="420"/>
      <c r="M133" s="471"/>
      <c r="N133" s="481"/>
    </row>
    <row r="134" spans="1:14" x14ac:dyDescent="0.3">
      <c r="A134" s="477"/>
      <c r="B134" s="438"/>
      <c r="C134" s="385" t="s">
        <v>305</v>
      </c>
      <c r="D134" s="385"/>
      <c r="E134" s="385"/>
      <c r="F134" s="236"/>
      <c r="G134" s="155"/>
      <c r="H134" s="239" t="str">
        <f>IF(G134="","",IF(G134&lt;=0,0,IF(G134&gt;=95,1,ROUND('Reference Standards'!$S$98*G134+'Reference Standards'!$S$99,2))))</f>
        <v/>
      </c>
      <c r="I134" s="441"/>
      <c r="J134" s="444"/>
      <c r="K134" s="435"/>
      <c r="L134" s="420"/>
      <c r="M134" s="471"/>
      <c r="N134" s="481"/>
    </row>
    <row r="135" spans="1:14" x14ac:dyDescent="0.3">
      <c r="A135" s="477"/>
      <c r="B135" s="438"/>
      <c r="C135" s="385" t="s">
        <v>306</v>
      </c>
      <c r="D135" s="385"/>
      <c r="E135" s="385"/>
      <c r="F135" s="236"/>
      <c r="G135" s="155"/>
      <c r="H135" s="239" t="str" cm="1">
        <f t="array" ref="H135">_xlfn.IFS(G135="","",G135&gt;=80,0,G135&lt;=5,ROUND('Reference Standards'!$S$134*G135+'Reference Standards'!$S$135,2),AND(G135&gt;5,G135&lt;80),ROUND('Reference Standards'!$T$134*G135+'Reference Standards'!$T$135,2))</f>
        <v/>
      </c>
      <c r="I135" s="441"/>
      <c r="J135" s="444"/>
      <c r="K135" s="435"/>
      <c r="L135" s="420"/>
      <c r="M135" s="471"/>
      <c r="N135" s="481"/>
    </row>
    <row r="136" spans="1:14" ht="15" thickBot="1" x14ac:dyDescent="0.35">
      <c r="A136" s="478"/>
      <c r="B136" s="439"/>
      <c r="C136" s="479" t="s">
        <v>307</v>
      </c>
      <c r="D136" s="479"/>
      <c r="E136" s="479"/>
      <c r="F136" s="237"/>
      <c r="G136" s="156"/>
      <c r="H136" s="240" t="str">
        <f>IF(G136="","",IF(G136&gt;9.2,1,ROUND(G136*'Reference Standards'!$S$168+'Reference Standards'!$S$169,2)))</f>
        <v/>
      </c>
      <c r="I136" s="442"/>
      <c r="J136" s="445"/>
      <c r="K136" s="436"/>
      <c r="L136" s="421"/>
      <c r="M136" s="471"/>
      <c r="N136" s="481"/>
    </row>
    <row r="137" spans="1:14" x14ac:dyDescent="0.3">
      <c r="A137" s="423" t="s">
        <v>6</v>
      </c>
      <c r="B137" s="426" t="s">
        <v>215</v>
      </c>
      <c r="C137" s="376" t="s">
        <v>308</v>
      </c>
      <c r="D137" s="376"/>
      <c r="E137" s="376"/>
      <c r="F137" s="233"/>
      <c r="G137" s="164"/>
      <c r="H137" s="234" t="str" cm="1">
        <f t="array" ref="H137">IF(G137="","",_xlfn.IFS(G137&lt;5,1,AND(G137&gt;=5,G137&lt;15),ROUND('Reference Standards'!$AA$26*G137+'Reference Standards'!$AA$27,2),AND(G137&gt;=15,G137&lt;30),ROUND('Reference Standards'!$AB$26*G137+'Reference Standards'!$AB$27,2),AND(G137&gt;=30,G137&lt;50),IF((ROUND('Reference Standards'!$AC$26*G137+'Reference Standards'!$AC$27,2))&lt;0,0,ROUND('Reference Standards'!$AC$26*G137+'Reference Standards'!$AC$27,2)),G137&gt;=50,0))</f>
        <v/>
      </c>
      <c r="I137" s="378" t="str">
        <f>IFERROR(IF(F118="Ephemeral",IF(OR(H137="",H138="",H139=""),"",ROUND((H137*0.3333)+(H138*0.3333)+(H139*0.3333),2)),IF(OR(H137="",H138="",H139=""),"",ROUND((H137*0.1667)+(H138*0.1667)+(H139*0.1667),2))),"")</f>
        <v/>
      </c>
      <c r="J137" s="381" t="str">
        <f>IF(F118="Ephemeral","/1.00","/0.50")</f>
        <v>/0.50</v>
      </c>
      <c r="K137" s="431">
        <f>IFERROR(IF(F118="Ephemeral",ROUND(I137,2),ROUND(SUM(I137:I143),2)),0)</f>
        <v>0</v>
      </c>
      <c r="L137" s="446" t="str">
        <f>IF(K137="","",IF(K137&gt;0.69,"Functioning",IF(K137&gt;0.29,"Functioning At Risk","Not Functioning")))</f>
        <v>Not Functioning</v>
      </c>
      <c r="M137" s="471"/>
      <c r="N137" s="481"/>
    </row>
    <row r="138" spans="1:14" x14ac:dyDescent="0.3">
      <c r="A138" s="424"/>
      <c r="B138" s="427"/>
      <c r="C138" s="383" t="s">
        <v>309</v>
      </c>
      <c r="D138" s="383"/>
      <c r="E138" s="383"/>
      <c r="F138" s="176"/>
      <c r="G138" s="155"/>
      <c r="H138" s="135" t="str">
        <f>IF(G138="","",IF(G138&gt;=30,0,IF(G138&lt;=0,1,ROUND(G138*'Reference Standards'!$AA$61+'Reference Standards'!$AA$62,2))))</f>
        <v/>
      </c>
      <c r="I138" s="378"/>
      <c r="J138" s="381"/>
      <c r="K138" s="432"/>
      <c r="L138" s="447"/>
      <c r="M138" s="471"/>
      <c r="N138" s="481"/>
    </row>
    <row r="139" spans="1:14" ht="15" thickBot="1" x14ac:dyDescent="0.35">
      <c r="A139" s="424"/>
      <c r="B139" s="428"/>
      <c r="C139" s="372" t="s">
        <v>23</v>
      </c>
      <c r="D139" s="372"/>
      <c r="E139" s="372"/>
      <c r="F139" s="177"/>
      <c r="G139" s="155"/>
      <c r="H139" s="135" t="str" cm="1">
        <f t="array" ref="H139">IFERROR(_xlfn.IFS(G139="","",G139&lt;=7,1,AND(G139&gt;7,G139&lt;=10),ROUND('Reference Standards'!$AA$96*G139+'Reference Standards'!$AA$97,2),AND(G139&gt;10,G139&lt;=17),ROUND('Reference Standards'!$AB$96*G139+'Reference Standards'!$AB$97,2),AND(G139&gt;17,G139&lt;=32),ROUND('Reference Standards'!$AC$96*G139+'Reference Standards'!$AC$97,2),G139&gt;32,0),"")</f>
        <v/>
      </c>
      <c r="I139" s="429"/>
      <c r="J139" s="430"/>
      <c r="K139" s="432"/>
      <c r="L139" s="447"/>
      <c r="M139" s="471"/>
      <c r="N139" s="481"/>
    </row>
    <row r="140" spans="1:14" x14ac:dyDescent="0.3">
      <c r="A140" s="424"/>
      <c r="B140" s="373" t="s">
        <v>216</v>
      </c>
      <c r="C140" s="376" t="s">
        <v>310</v>
      </c>
      <c r="D140" s="376"/>
      <c r="E140" s="376"/>
      <c r="F140" s="163" t="str">
        <f>IF(F118="Ephemeral","Not applicable to ephemeral streams","")</f>
        <v/>
      </c>
      <c r="G140" s="155"/>
      <c r="H140" s="135" t="str">
        <f>IF(F118="Ephemeral","N/A",IF(OR(F121="Click Here",G140=""),"",IF(G140&gt;0.1,1,IF(G140&lt;=0.01,0,ROUND(G140*'Reference Standards'!$AA$128+'Reference Standards'!$AA$129,2)))))</f>
        <v/>
      </c>
      <c r="I140" s="377" t="str" cm="1">
        <f t="array" ref="I140">IFERROR(_xlfn.IFS(F118="Ephemeral","N/A",B121="Bankfull",ROUND(SUM((H140*0.125),(H141*0.125),(H142*0.125),(H143*0.125)),2),B121="Non-bankfull",ROUND(SUM((H140*0.16667),(H141*0.16667),(H142*0.16667)),2)),"")</f>
        <v/>
      </c>
      <c r="J140" s="380" t="str">
        <f>IF(F118="Ephemeral","N/A","/0.50")</f>
        <v>/0.50</v>
      </c>
      <c r="K140" s="432"/>
      <c r="L140" s="447"/>
      <c r="M140" s="471"/>
      <c r="N140" s="481"/>
    </row>
    <row r="141" spans="1:14" x14ac:dyDescent="0.3">
      <c r="A141" s="424"/>
      <c r="B141" s="374"/>
      <c r="C141" s="383" t="s">
        <v>311</v>
      </c>
      <c r="D141" s="383"/>
      <c r="E141" s="383"/>
      <c r="F141" s="134" t="str">
        <f>IF(F118="Ephemeral","Not applicable to ephemeral streams","")</f>
        <v/>
      </c>
      <c r="G141" s="155"/>
      <c r="H141" s="135" t="str">
        <f>IF(F118="Ephemeral","N/A",IF(G141="","",IF(LEFT(B120,2)="67",IF(AND(G141&gt;=45,G141&lt;=65),1,IF(OR(G141&lt;=20,G141&gt;=90),0,IF(G141&lt;45,ROUND(G141*'Reference Standards'!$AA$230+'Reference Standards'!$AA$231,2),ROUND(G141*'Reference Standards'!$AB$230+'Reference Standards'!$AB$231,2)))),IF(OR(LEFT(B120,2)="68",LEFT(B120,2)="69",LEFT(B120,2)="71"),IF(AND(G141&gt;=30,G141&lt;=50),1,IF(OR(G141&lt;=10,G141&gt;=70),0,IF(G141&lt;30,ROUND(G141*'Reference Standards'!$AA$264+'Reference Standards'!$AA$265,2),ROUND(G141*'Reference Standards'!$AB$264+'Reference Standards'!$AB$265,2)))),IF(LEFT(B120,2)="66",IF(AND(G141&gt;=20,G141&lt;=45),1,IF(OR(G141&lt;=0,G141&gt;=90),0,IF(G141&lt;20,ROUND(G141*'Reference Standards'!$AA$197+'Reference Standards'!$AA$198,2),ROUND(G141*'Reference Standards'!$AB$197+'Reference Standards'!$AB$198,2)))),IF(OR(LEFT(B120,2)="65",LEFT(B120,2)="74",LEFT(B120,2)="73"),IF(AND(G141&gt;=20,G141&lt;=30),1,IF(OR(G141&lt;=0,G141&gt;=50),0,IF(G141&lt;20,ROUND(G141*'Reference Standards'!$AA$162+'Reference Standards'!$AA$163,2),ROUND(G141*'Reference Standards'!$AB$162+'Reference Standards'!$AB$163,2))))))))))</f>
        <v/>
      </c>
      <c r="I141" s="378"/>
      <c r="J141" s="381"/>
      <c r="K141" s="432"/>
      <c r="L141" s="447"/>
      <c r="M141" s="471"/>
      <c r="N141" s="481"/>
    </row>
    <row r="142" spans="1:14" x14ac:dyDescent="0.3">
      <c r="A142" s="424"/>
      <c r="B142" s="374"/>
      <c r="C142" s="383" t="s">
        <v>229</v>
      </c>
      <c r="D142" s="383"/>
      <c r="E142" s="383"/>
      <c r="F142" s="134" t="str">
        <f>IF(F118="Ephemeral","Not applicable to ephemeral streams","")</f>
        <v/>
      </c>
      <c r="G142" s="155"/>
      <c r="H142" s="135" t="str">
        <f>IF(F118="Ephemeral","N/A",IF(G142="","",IF(ISNUMBER(G142),IF(F119&lt;=2,IF(AND(G142&gt;=3,G142&lt;=5),1,IF(OR(G142&lt;=1,G142&gt;=7),0,IF(G142&lt;3,ROUND(G142*'Reference Standards'!$AA$299+'Reference Standards'!$AA$300,2),ROUND(G142*'Reference Standards'!$AB$299+'Reference Standards'!$AB$300,2)))),IF(G142&lt;=2.5,1,IF(G142&gt;=5.8,0,ROUND(G142*'Reference Standards'!$AA$331+'Reference Standards'!$AA$332,2)))))))</f>
        <v/>
      </c>
      <c r="I142" s="378"/>
      <c r="J142" s="381"/>
      <c r="K142" s="432"/>
      <c r="L142" s="447"/>
      <c r="M142" s="471"/>
      <c r="N142" s="481"/>
    </row>
    <row r="143" spans="1:14" ht="15" thickBot="1" x14ac:dyDescent="0.35">
      <c r="A143" s="425"/>
      <c r="B143" s="375"/>
      <c r="C143" s="372" t="s">
        <v>218</v>
      </c>
      <c r="D143" s="372"/>
      <c r="E143" s="372"/>
      <c r="F143" s="136" t="str">
        <f>IF(F118="Ephemeral","Not applicable to ephemeral streams",IF(B121="Click Here","Reach Description data entry incomplete",IF(B121="Non-bankfull","Not applicable - no bankfull indicators reported","")))</f>
        <v>Reach Description data entry incomplete</v>
      </c>
      <c r="G143" s="156"/>
      <c r="H143" s="137" t="str">
        <f>IF(F118="Ephemeral","N/A",IF(B121="Click Here","",(IF(B121="Bankfull",IF(G143="","",IF(G143&gt;=2.4,1,IF(G143&lt;=1,0,IF(G143&lt;2.4,ROUND(G143*'Reference Standards'!$AA$363+'Reference Standards'!$AA$364,2))))),"N/A"))))</f>
        <v/>
      </c>
      <c r="I143" s="379"/>
      <c r="J143" s="382"/>
      <c r="K143" s="433"/>
      <c r="L143" s="448"/>
      <c r="M143" s="471"/>
      <c r="N143" s="481"/>
    </row>
    <row r="144" spans="1:14" x14ac:dyDescent="0.3">
      <c r="A144" s="355" t="s">
        <v>203</v>
      </c>
      <c r="B144" s="358" t="s">
        <v>7</v>
      </c>
      <c r="C144" s="138" t="s">
        <v>13</v>
      </c>
      <c r="D144" s="361" t="s">
        <v>230</v>
      </c>
      <c r="E144" s="362"/>
      <c r="F144" s="178" t="str">
        <f>IF(F118="Ephemeral","Not applicable to ephemeral streams","")</f>
        <v/>
      </c>
      <c r="G144" s="154"/>
      <c r="H144" s="139" t="str">
        <f>IF(F118="Ephemeral","N/A",IF(NOT(G144=""),IF(G144&lt;32,ROUND('Reference Standards'!$AI$28*G144+'Reference Standards'!$AI$29,2),ROUND('Reference Standards'!$AJ$28*G144+'Reference Standards'!$AJ$29,2)),IF(OR(NOT(G145=""),NOT(G146=""),NOT(G147="")),"N/A","")))</f>
        <v/>
      </c>
      <c r="I144" s="363" t="str">
        <f>IFERROR(IF(F118="Ephemeral","N/A",IF(I148="N/A",ROUND(AVERAGE(H144:H147),2),ROUND(AVERAGE(H144:H147)*0.5,2))),"")</f>
        <v/>
      </c>
      <c r="J144" s="366" t="str">
        <f>IF(F118="Ephemeral","N/A",IF(I148="N/A","/1.00","/0.50"))</f>
        <v>/1.00</v>
      </c>
      <c r="K144" s="369">
        <f>IFERROR(IF(F118="Ephemeral","N/A",ROUND(SUM(I144:I151),2)),0)</f>
        <v>0</v>
      </c>
      <c r="L144" s="335" t="str">
        <f>IF(F118="Ephemeral","N/A",IF(K144="",K144,IF(K144&gt;0.69,"Functioning",IF(K144&gt;0.29,"Functioning At Risk","Not Functioning"))))</f>
        <v>Not Functioning</v>
      </c>
      <c r="M144" s="471"/>
      <c r="N144" s="481"/>
    </row>
    <row r="145" spans="1:14" x14ac:dyDescent="0.3">
      <c r="A145" s="356"/>
      <c r="B145" s="359"/>
      <c r="C145" s="337" t="s">
        <v>231</v>
      </c>
      <c r="D145" s="339" t="s">
        <v>312</v>
      </c>
      <c r="E145" s="340"/>
      <c r="F145" s="341" t="str">
        <f>IF(F118="Ephemeral","Not applicable to ephemeral streams",IF(NOT(G144=""),"Total TMI Score entered, partial TMI data not included in Parameter Score","Optional approach - default metric is Total TMI Score"))</f>
        <v>Optional approach - default metric is Total TMI Score</v>
      </c>
      <c r="G145" s="155"/>
      <c r="H145" s="141" t="str">
        <f>IFERROR(IF(F118="Ephemeral","N/A",(IF(NOT(G144=""),"N/A",IF(G145="","N/A",IF(AND(B120="74b",F120&lt;=2),IF(G145&lt;0,0,IF(G145&gt;15.6,0.69,ROUND('Reference Standards'!$AI$66*G145^2+'Reference Standards'!$AI$67*G145+'Reference Standards'!$AI$68,2))),IF(AND(OR(B120="65a",B120="65b",B120="65e",B120="65i",B120="65abei"),F120&lt;=2),IF(G145&lt;0,0,IF(G145&gt;=20,0.69,ROUND('Reference Standards'!$AJ$66*G145^2+'Reference Standards'!$AJ$67*G145+'Reference Standards'!$AJ$68,2))),IF(OR(AND(B120="74a",F120&gt;2,M117="January - June"),AND(B120="71i",F120&gt;2,M118="SQBANK")),IF(G145&lt;0,0,IF(G145&gt;24.7,0.69,ROUND('Reference Standards'!$AK$66*G145^2+'Reference Standards'!$AK$67*G145+'Reference Standards'!$AK$68,2))),IF(OR(B120="74b",OR(B120="65a",B120="65b",B120="65e",B120="65i",B120="65abei")),IF(G145&lt;0,0,IF(G145&gt;32.7,0.69,ROUND('Reference Standards'!$AL$66*G145^2+'Reference Standards'!$AL$67*G145+'Reference Standards'!$AL$68,2))),IF(AND(B120="68b",F120&gt;2),IF(G145&lt;0,0,IF(G145&gt;41.2,0.69,ROUND('Reference Standards'!$AM$66*G145^2+'Reference Standards'!$AM$67*G145+'Reference Standards'!$AM$68,2))),IF(OR(AND(B120="71i",F120&lt;=2),AND(OR(B120="68c",B120="68d"),M117="January - June")),IF(G145&lt;0,0,IF(G145&gt;49.2,0.69,ROUND('Reference Standards'!$AI$106*G145^2+'Reference Standards'!$AI$107*G145+'Reference Standards'!$AI$108,2))),IF(OR(AND(B120="68a",M117="January - June"),AND(OR(B120="68c",B120="68d"),M117="July - December")),IF(G145&lt;0,0,IF(G145&gt;53.4,0.69,ROUND('Reference Standards'!$AJ$106*G145^2+'Reference Standards'!$AJ$107*G145+'Reference Standards'!$AJ$108,2))),IF(OR(AND(B120="71i",F120&gt;2,M118="SQKICK"),AND(OR(B120="67f",B120="67h",B120="67i",B120="67fhi",B120="67g"),F120&lt;=2),B120="65j"),IF(G145&lt;0,0,IF(G145&gt;57.8,0.69,ROUND('Reference Standards'!$AK$106*G145^2+'Reference Standards'!$AK$107*G145+'Reference Standards'!$AK$108,2))),IF(OR(AND(B120="74a",F120&gt;2,M117="July - December"),AND(OR(B120="67f",B120="67h",B120="67i",B120="67fhi",B120="67g"),F120&gt;2),B120="69e",B120="69d",B120="69de"),IF(G145&lt;0,0,IF(G145&gt;62.5,0.69,ROUND('Reference Standards'!$AL$106*G145^2+'Reference Standards'!$AL$107*G145+'Reference Standards'!$AL$108,2))),IF(OR(B120="66d",B120="66e",B120="66i",B120="66k",B120="66ik",B120="71e",B120="71f",B120="71g",B120="71h"),IF(G145&lt;0,0,IF(G145&gt;66.5,0.69,ROUND('Reference Standards'!$AM$106*G145^2+'Reference Standards'!$AM$107*G145+'Reference Standards'!$AM$108,2))),IF(OR(B120="66f",B120="66g",B120="66j",AND(B120="68a",M117="July - December")),IF(G145&lt;0,0,IF(G145&gt;69,0.69,ROUND('Reference Standards'!$AN$106*G145^2+'Reference Standards'!$AN$107*G145+'Reference Standards'!$AN$108,2)))))))))))))))))),"Error")</f>
        <v>N/A</v>
      </c>
      <c r="I145" s="364"/>
      <c r="J145" s="367"/>
      <c r="K145" s="369"/>
      <c r="L145" s="335"/>
      <c r="M145" s="471"/>
      <c r="N145" s="481"/>
    </row>
    <row r="146" spans="1:14" x14ac:dyDescent="0.3">
      <c r="A146" s="356"/>
      <c r="B146" s="359"/>
      <c r="C146" s="337"/>
      <c r="D146" s="339" t="s">
        <v>313</v>
      </c>
      <c r="E146" s="340"/>
      <c r="F146" s="342"/>
      <c r="G146" s="155"/>
      <c r="H146" s="141" t="str">
        <f>IFERROR(IF(F118="Ephemeral","N/A",IF(NOT(G144=""),"N/A",IF(G146="","N/A",IF(AND(B120="74b",F120&lt;=2),IF(G146&lt;0,0,IF(G146&gt;15.6,0.69,ROUND('Reference Standards'!$AI$66*G146^2+'Reference Standards'!$AI$67*G146+'Reference Standards'!$AI$68,2))),IF(AND(OR(B120="65a",B120="65b",B120="65e",B120="65i",B120="65abei"),F120&lt;=2),IF(G146&lt;0,0,IF(G146&gt;=20,0.69,ROUND('Reference Standards'!$AJ$66*G146^2+'Reference Standards'!$AJ$67*G146+'Reference Standards'!$AJ$68,2))),IF(OR(AND(B120="74a",F120&gt;2,M117="January - June"),AND(B120="71i",F120&gt;2,M118="SQBANK")),IF(G146&lt;0,0,IF(G146&gt;24.7,0.69,ROUND('Reference Standards'!$AK$66*G146^2+'Reference Standards'!$AK$67*G146+'Reference Standards'!$AK$68,2))),IF(OR(B120="74b",B120="65a",B120="65b",B120="65e",B120="65i",B120="65abei"),IF(G146&lt;0,0,IF(G146&gt;32.7,0.69,ROUND('Reference Standards'!$AL$66*G146^2+'Reference Standards'!$AL$67*G146+'Reference Standards'!$AL$68,2))),IF(AND(B120="68b",F120&gt;2),IF(G146&lt;0,0,IF(G146&gt;41.2,0.69,ROUND('Reference Standards'!$AM$66*G146^2+'Reference Standards'!$AM$67*G146+'Reference Standards'!$AM$68,2))),IF(OR(AND(B120="71i",F120&lt;=2),AND(OR(B120="68c",B120="68d"),M117="January - June")),IF(G146&lt;0,0,IF(G146&gt;49.2,0.69,ROUND('Reference Standards'!$AI$106*G146^2+'Reference Standards'!$AI$107*G146+'Reference Standards'!$AI$108,2))),IF(OR(AND(B120="68a",M117="January - June"),AND(OR(B120="68c",B120="68d"),M117="July - December")),IF(G146&lt;0,0,IF(G146&gt;53.4,0.69,ROUND('Reference Standards'!$AJ$106*G146^2+'Reference Standards'!$AJ$107*G146+'Reference Standards'!$AJ$108,2))),IF(OR(AND(B120="71i",F120&gt;2,M118="SQKICK"),AND(OR(B120="67f",B120="67h",B120="67i",B120="67fhi",B120="67g"),F120&lt;=2),B120="65j"),IF(G146&lt;0,0,IF(G146&gt;57.8,0.69,ROUND('Reference Standards'!$AK$106*G146^2+'Reference Standards'!$AK$107*G146+'Reference Standards'!$AK$108,2))),IF(OR(AND(B120="74a",F120&gt;2,M117="July - December"),AND(OR(B120="67f",B120="67h",B120="67i",B120="67fhi",B120="67g"),F120&gt;2),B120="69d",B120="69e",B120="69de"),IF(G146&lt;0,0,IF(G146&gt;62.5,0.69,ROUND('Reference Standards'!$AL$106*G146^2+'Reference Standards'!$AL$107*G146+'Reference Standards'!$AL$108,2))),IF(OR(B120="66d",B120="66e",B120="66i",B120="66k",B120="66ik",B120="71e",B120="71f",B120="71g",B120="71h"),IF(G146&lt;0,0,IF(G146&gt;66.5,0.69,ROUND('Reference Standards'!$AM$106*G146^2+'Reference Standards'!$AM$107*G146+'Reference Standards'!$AM$108,2))),IF(OR(B120="66f",B120="66g",B120="66j",AND(B120="68a",M117="July - December")),IF(G146&lt;0,0,IF(G146&gt;69,0.69,ROUND('Reference Standards'!$AN$106*G146^2+'Reference Standards'!$AN$107*G146+'Reference Standards'!$AN$108,2))))))))))))))))),"Error")</f>
        <v>N/A</v>
      </c>
      <c r="I146" s="364"/>
      <c r="J146" s="367"/>
      <c r="K146" s="369"/>
      <c r="L146" s="335"/>
      <c r="M146" s="471"/>
      <c r="N146" s="481"/>
    </row>
    <row r="147" spans="1:14" ht="15" thickBot="1" x14ac:dyDescent="0.35">
      <c r="A147" s="356"/>
      <c r="B147" s="360"/>
      <c r="C147" s="338"/>
      <c r="D147" s="344" t="s">
        <v>314</v>
      </c>
      <c r="E147" s="345"/>
      <c r="F147" s="343"/>
      <c r="G147" s="156"/>
      <c r="H147" s="142" t="str">
        <f>IFERROR(IF(F118="Ephemeral","N/A",(IF(NOT(G144=""),"N/A",IF(G147="","N/A",IF(AND(B120="74b",F120&lt;=2),IF(G147&lt;0,0,IF(G147&gt;15.6,0.69,ROUND('Reference Standards'!$AI$66*G147^2+'Reference Standards'!$AI$67*G147+'Reference Standards'!$AI$68,2))),IF(AND(OR(B120="65a",B120="65b",B120="65e",B120="65i",B120="65abei"),F120&lt;=2),IF(G147&lt;0,0,IF(G147&gt;=20,0.69,ROUND('Reference Standards'!$AJ$66*G147^2+'Reference Standards'!$AJ$67*G147+'Reference Standards'!$AJ$68,2))),IF(OR(AND(B120="74a",F120&gt;2,M117="January - June"),AND(B120="71i",F120&gt;2,M118="SQBANK")),IF(G147&lt;0,0,IF(G147&gt;24.7,0.69,ROUND('Reference Standards'!$AK$66*G147^2+'Reference Standards'!$AK$67*G147+'Reference Standards'!$AK$68,2))),IF(OR(B120="74b",B120="65a",B120="65b",B120="65e",B120="65i",B120="65abei"),IF(G147&lt;0,0,IF(G147&gt;32.7,0.69,ROUND('Reference Standards'!$AL$66*G147^2+'Reference Standards'!$AL$67*G147+'Reference Standards'!$AL$68,2))),IF(AND(B120="68b",F120&gt;2),IF(G147&lt;0,0,IF(G147&gt;41.2,0.69,ROUND('Reference Standards'!$AM$66*G147^2+'Reference Standards'!$AM$67*G147+'Reference Standards'!$AM$68,2))),IF(OR(AND(B120="71i",F120&lt;=2),AND(OR(B120="68c",B120="68d"),M117="January - June")),IF(G147&lt;0,0,IF(G147&gt;49.2,0.69,ROUND('Reference Standards'!$AI$106*G147^2+'Reference Standards'!$AI$107*G147+'Reference Standards'!$AI$108,2))),IF(OR(AND(B120="68a",M117="January - June"),AND(OR(B120="68c",B120="68d"),M117="July - December")),IF(G147&lt;0,0,IF(G147&gt;53.4,0.69,ROUND('Reference Standards'!$AJ$106*G147^2+'Reference Standards'!$AJ$107*G147+'Reference Standards'!$AJ$108,2))),IF(OR(AND(B120="71i",F120&gt;2,M118="SQKICK"),AND(OR(B120="67f",B120="67h",B120="67i",B120="67fhi",B120="67g"),F120&lt;=2),B120="65j"),IF(G147&lt;0,0,IF(G147&gt;57.8,0.69,ROUND('Reference Standards'!$AK$106*G147^2+'Reference Standards'!$AK$107*G147+'Reference Standards'!$AK$108,2))),IF(OR(AND(B120="74a",F120&gt;2,M117="July - December"),AND(OR(B120="67f",B120="67h",B120="67i",B120="67fhi",B120="67g"),F120&gt;2),B120="69d",B120="69e",B120="69de"),IF(G147&lt;0,0,IF(G147&gt;62.5,0.69,ROUND('Reference Standards'!$AL$106*G147^2+'Reference Standards'!$AL$107*G147+'Reference Standards'!$AL$108,2))),IF(OR(B120="66d",B120="66e",B120="66i",B120="66k",B120="66ik",B120="71e",B120="71f",B120="71g",B120="71h"),IF(G147&lt;0,0,IF(G147&gt;66.5,0.69,ROUND('Reference Standards'!$AM$106*G147^2+'Reference Standards'!$AM$107*G147+'Reference Standards'!$AM$108,2))),IF(OR(B120="66f",B120="66g",B120="66j",AND(B120="68a",M117="July - December")),IF(G147&lt;0,0,IF(G147&gt;69,0.69,ROUND('Reference Standards'!$AN$106*G147^2+'Reference Standards'!$AN$107*G147+'Reference Standards'!$AN$108,2)))))))))))))))))),"Error")</f>
        <v>N/A</v>
      </c>
      <c r="I147" s="365"/>
      <c r="J147" s="368"/>
      <c r="K147" s="369"/>
      <c r="L147" s="335"/>
      <c r="M147" s="471"/>
      <c r="N147" s="481"/>
    </row>
    <row r="148" spans="1:14" x14ac:dyDescent="0.3">
      <c r="A148" s="356"/>
      <c r="B148" s="371" t="s">
        <v>8</v>
      </c>
      <c r="C148" s="346" t="s">
        <v>319</v>
      </c>
      <c r="D148" s="349" t="s">
        <v>315</v>
      </c>
      <c r="E148" s="350"/>
      <c r="F148" s="158" t="str">
        <f>IF(F118="Ephemeral","Not applicable to ephemeral streams",IF(G148="","N/A",""))</f>
        <v>N/A</v>
      </c>
      <c r="G148" s="164"/>
      <c r="H148" s="143" t="str">
        <f>IF(F118="Ephemeral","N/A",(IF(OR(B120="Click Here",M117="Click Here"),"N/A",IF(G148="","N/A",IF(OR(B120="65abei",B120="65a",B120="65b",B120="65e",B120="65i",B120="65j",B120="66d",B120="66e",B120="66ik",B120="66i",B120="66k",B120="66f",B120="66g",B120="66j",B120="68a",B120="69de",B120="69d",B120="69e",B120="74b",AND(OR(B120="67f",B120="67h",B120="67i",B120="67fhi",B120="67g"),F120&lt;=2),AND(OR(B120="68c",B120="68d"),M117="January - June")),IF(G148&gt;93,0,IF(G148&lt;13,1,ROUND('Reference Standards'!$AQ$66*G148^2+'Reference Standards'!$AQ$67*G148+'Reference Standards'!$AQ$68,2))),IF(OR(AND(OR(B120="67f",B120="67h",B120="67i",B120="67fhi",B120="67g",B120="71f",B120="71g",B120="71h"),F120&gt;2),AND(OR(B120="68c",B120="68d"),M117="July - December"),B120="73a",B120="73b"),IF(G148&gt;94,0,IF(G148&lt;17,1,ROUND('Reference Standards'!$AR$66*G148^2+'Reference Standards'!$AR$67*G148+'Reference Standards'!$AR$68,2))),IF(OR(AND(OR(B120="68b",B120="71i"),F120&gt;2),B120="71e"),IF(G148&gt;91,0,IF(G148&lt;24,1,ROUND('Reference Standards'!$AS$66*G148^2+'Reference Standards'!$AS$67*G148+'Reference Standards'!$AS$68,2))),IF(OR(AND(OR(B120="71f",B120="71g",B120="71h",B120="71i"),F120&lt;=2),AND(B120="74a",F120&gt;2)),IF(G148&gt;95,0,IF(G148&lt;=36,1,ROUND('Reference Standards'!$AT$66*G148^2+'Reference Standards'!$AT$67*G148+'Reference Standards'!$AT$68,2)))))))))))</f>
        <v>N/A</v>
      </c>
      <c r="I148" s="351" t="str">
        <f>IFERROR(IF(F118="Ephemeral","N/A",IF(OR(H148="N/A",H149="N/A",H150="N/A",H151="N/A"),"N/A",ROUND(AVERAGE(H148:H151)*0.5,2))),"")</f>
        <v>N/A</v>
      </c>
      <c r="J148" s="353" t="str">
        <f>IF(F118="Ephemeral","N/A",IF(I148="N/A","N/A","/0.50"))</f>
        <v>N/A</v>
      </c>
      <c r="K148" s="369"/>
      <c r="L148" s="335"/>
      <c r="M148" s="471"/>
      <c r="N148" s="481"/>
    </row>
    <row r="149" spans="1:14" x14ac:dyDescent="0.3">
      <c r="A149" s="356"/>
      <c r="B149" s="359"/>
      <c r="C149" s="347"/>
      <c r="D149" s="339" t="s">
        <v>316</v>
      </c>
      <c r="E149" s="340"/>
      <c r="F149" s="140" t="str">
        <f>IF(F118="Ephemeral","Not applicable to ephemeral streams",IF(G149="","N/A",""))</f>
        <v>N/A</v>
      </c>
      <c r="G149" s="155"/>
      <c r="H149" s="141" t="str">
        <f>IFERROR(IF(F118="Ephemeral","N/A",(IF(OR(B120="Click Here",M117="Click Here"),"N/A",IF(G149="","N/A",IF(ISNUMBER(F120),IF(OR(B120="66e",B120="66f",B120="66g"),IF(G149&gt;=0.61,0,IF(G149&lt;=0.01,1,IF(G149&lt;=0.06,ROUND(G149*'Reference Standards'!$AS$212+'Reference Standards'!$AS$213,2),ROUND(G149^2*'Reference Standards'!$AQ$211+G149*'Reference Standards'!$AQ$212+'Reference Standards'!$AQ$213,2)))),IF(B120="68b",IF(G149&gt;=1.1,0,IF(G149&lt;=0.17,1,IF(G149&lt;=0.22,ROUND(G149*'Reference Standards'!$AT$212+'Reference Standards'!$AT$213,2),ROUND(G149^2*'Reference Standards'!$AR$211+G149*'Reference Standards'!$AR$212+'Reference Standards'!$AR$213,2)))),IF(F120&lt;=2.5,IF(OR(B120="69e",B120="69e"),IF(G149&gt;=0.22,0,IF(G149&lt;=0.01,1,ROUND(G149^2*'Reference Standards'!$AQ$103+G149*'Reference Standards'!$AQ$104+'Reference Standards'!$AQ$105,2))),IF(B120="68c",IF(G149&gt;=0.87,0,IF(G149&lt;=0.01,1,ROUND(G149^2*'Reference Standards'!$AR$103+G149*'Reference Standards'!$AR$104+'Reference Standards'!$AR$105,2))),IF(B120="68a",IF(G149&gt;=0.81,0,IF(G149&lt;=0.01,1,ROUND(G149^2*'Reference Standards'!$AS$103+G149*'Reference Standards'!$AS$104+'Reference Standards'!$AS$105,2))),IF(OR(B120="65a",B120="65b",B120="65e",B120="65i"),IF(G149&gt;=0.67,0,IF(G149&lt;=0.01,1,IF(G149&lt;=0.18,ROUND(G149*'Reference Standards'!$AV$104+'Reference Standards'!$AV$105,2),ROUND(G149*'Reference Standards'!$AT$104+'Reference Standards'!$AT$105,2)))),IF(B120="65j",IF(G149&gt;=0.32,0,IF(G149&lt;=0.01,1,IF(G149&lt;=0.25,ROUND(G149*'Reference Standards'!$AW$104+'Reference Standards'!$AW$105,2),ROUND(G149*'Reference Standards'!$AU$104+'Reference Standards'!$AU$105,2)))),IF(B120="71f",IF(G149&gt;=3,0,IF(G149&lt;=0,1,IF(G149&lt;=0.01,0.7,ROUND(G149^2*'Reference Standards'!$AQ$140+G149*'Reference Standards'!$AQ$141+'Reference Standards'!$AQ$142,2)))),IF(B120="74a",IF(G149&gt;=0.14,0,IF(G149&lt;=0.01,1,IF(G149&lt;=0.02,0.7,ROUND(G149^2*'Reference Standards'!$AR$140+G149*'Reference Standards'!$AR$141+'Reference Standards'!$AR$142,2)))),IF(OR(B120="67f",B120="67h",B120="67i",B120="67g"),IF(G149&gt;=1.9,0,IF(G149&lt;=0.01,1,IF(G149&lt;=0.05,ROUND(G149*'Reference Standards'!$AU$141+'Reference Standards'!$AU$142,2),ROUND(G149^2*'Reference Standards'!$AS$140+G149*'Reference Standards'!$AS$141+'Reference Standards'!$AS$142,2)))),IF(B120="73a",IF(G149&gt;=1.44,0,IF(G149&lt;=0.01,1,IF(G149&lt;=0.12,ROUND(G149*'Reference Standards'!$AV$141+'Reference Standards'!$AV$142,2),ROUND(G149^2*'Reference Standards'!$AT$140+G149*'Reference Standards'!$AT$141+'Reference Standards'!$AT$142,2)))),IF(B120="66d",IF(G149&gt;=0.46,0,IF(G149&lt;=0.02,1,IF(G149&lt;=0.08,ROUND(G149*'Reference Standards'!$AU$178+'Reference Standards'!$AU$179,2),ROUND(G149^2*'Reference Standards'!$AQ$177+G149*'Reference Standards'!$AQ$178+'Reference Standards'!$AQ$179,2)))),IF(OR(B120="71g",B120="71h",B120="71i"),IF(G149&gt;=3,0,IF(G149&lt;=0.06,1,IF(G149&lt;=0.24,ROUND(G149*'Reference Standards'!$AV$178+'Reference Standards'!$AV$179,2),ROUND(G149^2*'Reference Standards'!$AR$177+G149*'Reference Standards'!$AR$178+'Reference Standards'!$AR$179,2)))),IF(B120="74b",IF(G149&gt;=1.3,0,IF(G149&lt;=0.29,1,IF(G149&lt;=0.48,ROUND(G149*'Reference Standards'!$AW$178+'Reference Standards'!$AW$179,2),ROUND(G149^2*'Reference Standards'!$AS$177+G149*'Reference Standards'!$AS$178+'Reference Standards'!$AS$179,2)))),IF(B120="71e",IF(G149&gt;=4.3,0,IF(G149&lt;=0.53,1,IF(G149&lt;=0.67,ROUND(G149*'Reference Standards'!$AX$178+'Reference Standards'!$AX$179,2),ROUND(G149^2*'Reference Standards'!$AT$177+G149*'Reference Standards'!$AT$178+'Reference Standards'!$AT$179,2))))))))))))))))),IF(F120&gt;2.5,IF(B120="73a",IF(G149&gt;=0.55,0,IF(G149&lt;=0,1,ROUND(G149^2*'Reference Standards'!$AQ$248+G149*'Reference Standards'!$AQ$249+'Reference Standards'!$AQ$250,2))),IF(B120="68a",IF(G149&gt;=0.54,0,IF(G149&lt;=0,1,IF(G149&lt;=0.01,0.85,ROUND(G149^2*'Reference Standards'!$AR$248+G149*'Reference Standards'!$AR$249+'Reference Standards'!$AR$250,2)))),IF(B120="74a",IF(G149&gt;=0.47,0,IF(G149&lt;=0.01,1,IF(G149&lt;=0.02,0.7,ROUND(G149^2*'Reference Standards'!$AS$248+G149*'Reference Standards'!$AS$249+'Reference Standards'!$AS$250,2)))),IF(OR(B120="69d",B120="69e",B120="69de"),IF(G149&gt;=0.26,0,IF(G149&lt;=0.01,1,IF(G149&lt;=0.02,0.85,ROUND(G149^2*'Reference Standards'!$AT$248+G149*'Reference Standards'!$AT$249+'Reference Standards'!$AT$250,2)))),IF(B120="71f",IF(G149&gt;=0.87,0,IF(G149&lt;=0.01,1,IF(G149&lt;=0.04,ROUND(G149*'Reference Standards'!$AU$285+'Reference Standards'!$AU$286,2),ROUND(G149^2*'Reference Standards'!$AQ$284+G149*'Reference Standards'!$AQ$285+'Reference Standards'!$AQ$286,2)))),IF(OR(B120="65a",B120="65b",B120="65e",B120="65i"),IF(G149&gt;=0.82,0,IF(G149&lt;=0.01,1,IF(G149&lt;=0.06,ROUND(G149*'Reference Standards'!$AV$285+'Reference Standards'!$AV$286,2),ROUND(G149^2*'Reference Standards'!$AR$284+G149*'Reference Standards'!$AR$285+'Reference Standards'!$AR$286,2)))),IF(B120="65j",IF(G149&gt;=0.33,0,IF(G149&lt;=0.03,1,IF(G149&lt;=0.09,ROUND(G149*'Reference Standards'!$AW$285+'Reference Standards'!$AW$286,2),ROUND(G149^2*'Reference Standards'!$AS$284+G149*'Reference Standards'!$AS$285+'Reference Standards'!$AS$286,2)))),IF(B120="68c",IF(G149&gt;=0.7,0,IF(G149&lt;=0.07,1,IF(G149&lt;=0.12,ROUND(G149*'Reference Standards'!$AX$285+'Reference Standards'!$AX$286,2),ROUND(G149^2*'Reference Standards'!$AT$284+G149*'Reference Standards'!$AT$285+'Reference Standards'!$AT$286,2)))),IF(OR(B120="67f",B120="67h",B120="67i",B120="67g"),IF(G149&gt;=1.8,0,IF(G149&lt;=0.08,1,IF(G149&lt;=0.2,ROUND(G149*'Reference Standards'!$AU$322+'Reference Standards'!$AU$323,2),ROUND(G149^2*'Reference Standards'!$AQ$321+G149*'Reference Standards'!$AQ$322+'Reference Standards'!$AQ$323,2)))),IF(B120="74b",IF(G149&gt;=0.96,0,IF(G149&lt;=0.12,1,IF(G149&lt;=0.16,ROUND(G149*'Reference Standards'!$AV$322+'Reference Standards'!$AV$323,2),ROUND(G149^2*'Reference Standards'!$AR$321+G149*'Reference Standards'!$AR$322+'Reference Standards'!$AR$323,2)))),IF(B120="66d",IF(G149&gt;=0.75,0,IF(G149&lt;=0.13,1,IF(G149&lt;=0.2,ROUND(G149*'Reference Standards'!$AW$322+'Reference Standards'!$AW$323,2),ROUND(G149^2*'Reference Standards'!$AS$321+G149*'Reference Standards'!$AS$322+'Reference Standards'!$AS$323,2)))),IF(OR(B120="71g",B120="71h",B120="71i"),IF(G149&gt;=1.68,0,IF(G149&lt;=0.08,1,IF(G149&lt;=0.23,ROUND(G149*'Reference Standards'!$AX$322+'Reference Standards'!$AX$323,2),ROUND(G149^2*'Reference Standards'!$AT$321+G149*'Reference Standards'!$AT$322+'Reference Standards'!$AT$323,2)))),IF(B120="71e",IF(G149&gt;=5.3,0,IF(G149&lt;=0.94,1,IF(G149&lt;=1.4,ROUND(G149*'Reference Standards'!$AU$326+'Reference Standards'!$AU$327,2),ROUND(G149^2*'Reference Standards'!$AQ$325+G149*'Reference Standards'!$AQ$326+'Reference Standards'!$AQ$327,2)))))))))))))))))))))))))),"Error")</f>
        <v>N/A</v>
      </c>
      <c r="I149" s="351"/>
      <c r="J149" s="353"/>
      <c r="K149" s="369"/>
      <c r="L149" s="335"/>
      <c r="M149" s="471"/>
      <c r="N149" s="481"/>
    </row>
    <row r="150" spans="1:14" x14ac:dyDescent="0.3">
      <c r="A150" s="356"/>
      <c r="B150" s="359"/>
      <c r="C150" s="347"/>
      <c r="D150" s="339" t="s">
        <v>317</v>
      </c>
      <c r="E150" s="340"/>
      <c r="F150" s="140" t="str">
        <f>IF(F118="Ephemeral","Not applicable to ephemeral streams",IF(G150="","N/A",""))</f>
        <v>N/A</v>
      </c>
      <c r="G150" s="155"/>
      <c r="H150" s="141" t="str">
        <f>IFERROR(IF(F118="Ephemeral","N/A",(IF(G150="","N/A",IF(ISNUMBER(F120),IF(F120&gt;2.5,IF(OR(B120="71h",B120="71i",B120="73a",B120="74a"),IF(G150&lt;=0.01,1,IF(OR(B120="71h",B120="71i"),IF(G150&gt;0.37,0,IF(G150&gt;0.03,ROUND('Reference Standards'!$AQ$441*G150^2+'Reference Standards'!$AQ$442*G150+'Reference Standards'!$AQ$443,2),ROUND('Reference Standards'!$AU$442*G150+'Reference Standards'!$AU$443,2))),IF(B120="73a",IF(G150&gt;0.405,0,IF(G150&gt;0.046,ROUND('Reference Standards'!$AR$441*G150^2+'Reference Standards'!$AR$442*G150+'Reference Standards'!$AR$443,2),ROUND('Reference Standards'!$AV$442*G150+'Reference Standards'!$AV$443,2))),IF(B120="74a",IF(G150&gt;0.3,0,IF(G150&gt;0.052,ROUND('Reference Standards'!$AS$441*G150^2+'Reference Standards'!$AS$442*G150+'Reference Standards'!$AS$443,2),ROUND('Reference Standards'!$AW$442*G150+'Reference Standards'!$AW$443,2))))))),IF(G150&lt;=0.002,1,IF(OR(B120="66d",B120="66e",B120="66g"),IF(G150&gt;0.053,0,ROUND(G150^2*'Reference Standards'!$AQ$363+G150*'Reference Standards'!$AQ$364+'Reference Standards'!$AQ$365,2)),IF(B120="68b",IF(G150&gt;0.05,0,ROUND(G150^2*'Reference Standards'!$AR$363+G150*'Reference Standards'!$AR$364+'Reference Standards'!$AR$365,2)),IF(OR(B120="68a",B120="68c"),IF(G150&gt;0.07,0,ROUND(G150^2*'Reference Standards'!$AS$363+G150*'Reference Standards'!$AS$364+'Reference Standards'!$AS$365,2)),IF(OR(B120="71f",B120="71g"),IF(G150&gt;0.13,0,IF(G150&gt;0.042,ROUND(G150*'Reference Standards'!$AT$364+'Reference Standards'!$AT$365,2),ROUND(G150*'Reference Standards'!$AU$364+'Reference Standards'!$AU$365,2))),IF(OR(B120="67f",B120="67h",B120="67i",B120="67fhi"),IF(G150&gt;0.16,0,ROUND(G150^2*'Reference Standards'!$AV$363+G150*'Reference Standards'!$AV$364+'Reference Standards'!$AV$365,2)),IF(B120="65j",IF(G150&gt;0.035,0,IF(G150&lt;=0.003,0.7,ROUND(G150^2*'Reference Standards'!$AQ$403+G150*'Reference Standards'!$AQ$404+'Reference Standards'!$AQ$405,2))),IF(OR(B120="69d",B120="69e",B120="69de"),IF(G150&gt;0.037,0,IF(G150&lt;=0.003,0.7,ROUND(G150^2*'Reference Standards'!$AR$403+G150*'Reference Standards'!$AR$404+'Reference Standards'!$AR$405,2))),IF(B120="71e",IF(G150&gt;0.23,0,IF(G150&lt;=0.003,0.7,ROUND(G150^2*'Reference Standards'!$AS$403+G150*'Reference Standards'!$AS$404+'Reference Standards'!$AS$405,2))),IF(B120="66f",IF(G150&gt;0.06,0,IF(G150&lt;=0.003,0.85,IF(G150&lt;=0.004,0.7,ROUND(G150^2*'Reference Standards'!$AT$403+G150*'Reference Standards'!$AT$404+'Reference Standards'!$AT$405,2)))),IF(B120="67g",IF(G150&gt;0.11,0,IF(G150&lt;=0.01,ROUND(G150*'Reference Standards'!$AW$404+'Reference Standards'!$AW$405,2),ROUND(G150^2*'Reference Standards'!$AU$403+G150*'Reference Standards'!$AU$404+'Reference Standards'!$AU$405,2))),IF(B120="74b",IF(G150&gt;0.49,0,IF(G150&lt;=0.01,ROUND(G150*'Reference Standards'!$AW$404+'Reference Standards'!$AW$405,2),ROUND(G150^2*'Reference Standards'!$AV$403+G150*'Reference Standards'!$AV$404+'Reference Standards'!$AV$405,2))),IF(OR(B120="65a",B120="65b",B120="65e",B120="65i",B120="65abei"),IF(G150&gt;0.199,0,IF(G150&lt;=0.01,ROUND(G150*'Reference Standards'!$AX$442+'Reference Standards'!$AX$443,2),ROUND(G150^2*'Reference Standards'!$AT$441+G150*'Reference Standards'!$AT$442+'Reference Standards'!$AT$443,2))))))))))))))))),IF(F120&lt;=2.5,IF(OR(B120="66d",B120="66e",B120="66g"),IF(G150&gt;0.05,0,IF(G150&lt;=0.002,1,IF(G150&lt;=0.005,ROUND(G150*'Reference Standards'!$AU$480+'Reference Standards'!$AU$481,2),ROUND(G150^2*'Reference Standards'!$AQ$479+G150*'Reference Standards'!$AQ$480+'Reference Standards'!$AQ$481,2)))),IF(OR(B120="67f",B120="67h",B120="67i",B120="67fhi"),IF(G150&gt;0.1,0,IF(G150&lt;=0.002,1,IF(G150&lt;=0.006,ROUND(G150*'Reference Standards'!$AV$480+'Reference Standards'!$AV$481,2),ROUND(G150^2*'Reference Standards'!$AR$479+G150*'Reference Standards'!$AR$480+'Reference Standards'!$AR$481,2)))),IF(OR(B120="65a",B120="65b",B120="65e",B120="65i",B120="65abei"),IF(G150&gt;0.13,0,IF(G150&lt;=0.003,1,IF(G150&lt;=0.008,ROUND(G150*'Reference Standards'!$AW$480+'Reference Standards'!$AW$481,2),ROUND(G150^2*'Reference Standards'!$AS$479+G150*'Reference Standards'!$AS$480+'Reference Standards'!$AS$481,2)))),IF(B120="68b",IF(G150&gt;0.043,0,IF(G150&lt;=0.004,1,IF(G150&lt;=0.005,0.7,ROUND(G150^2*'Reference Standards'!$AT$479+G150*'Reference Standards'!$AT$480+'Reference Standards'!$AT$481,2)))),IF(OR(B120="69d",B120="69e",B120="69de"),IF(G150&gt;=0.034,0,IF(G150&lt;=0.003,1,IF(G150&lt;=0.006,ROUND(G150*'Reference Standards'!$AV$516+'Reference Standards'!$AV$517,2),ROUND(G150*'Reference Standards'!$AQ$516+'Reference Standards'!$AQ$517,2)))),IF(OR(B120="68a",B120="68c"),IF(G150&gt;0.202,0,IF(G150&lt;=0.003,1,IF(G150&lt;=0.006,ROUND(G150*'Reference Standards'!$AV$516+'Reference Standards'!$AV$517,2),IF(G150&gt;=0.04,ROUND(G150*'Reference Standards'!$AR$516+'Reference Standards'!$AR$517,2),ROUND(G150*'Reference Standards'!$AT$516+'Reference Standards'!$AT$517,2))))),IF(OR(B120="71f",B120="71g"),IF(G150&gt;0.631,0,IF(G150&lt;=0.003,1,IF(G150&lt;=0.006,ROUND(G150*'Reference Standards'!$AV$516+'Reference Standards'!$AV$517,2),IF(G150&gt;=0.17,ROUND(G150*'Reference Standards'!$AS$516+'Reference Standards'!$AS$517,2),ROUND(G150*'Reference Standards'!$AU$516+'Reference Standards'!$AU$517,2))))),IF(B120="71e",IF(G150&gt;1.23,0,IF(G150&lt;=0.004,1,IF(G150&lt;=0.006,ROUND(G150*'Reference Standards'!$AU$554+'Reference Standards'!$AU$555,2),ROUND(G150^2*'Reference Standards'!$AQ$553+G150*'Reference Standards'!$AQ$554+'Reference Standards'!$AQ$555,2)))),IF(B120="67g",IF(G150&gt;0.11,0,IF(G150&lt;=0.006,1,IF(G150&lt;=0.011,ROUND(G150*'Reference Standards'!$AV$554+'Reference Standards'!$AV$555,2),ROUND(G150^2*'Reference Standards'!$AR$553+G150*'Reference Standards'!$AR$554+'Reference Standards'!$AR$555,2)))),IF(B120="65j",IF(G150&gt;0.046,0,IF(G150&lt;=0.007,1,IF(G150&lt;=0.012,ROUND(G150*'Reference Standards'!$AW$554+'Reference Standards'!$AW$555,2),ROUND(G150^2*'Reference Standards'!$AS$553+G150*'Reference Standards'!$AS$554+'Reference Standards'!$AS$555,2)))),IF(B120="66f",IF(G150&gt;0.081,0,IF(G150&lt;=0.008,1,IF(G150&lt;=0.011,ROUND(G150*'Reference Standards'!$AX$554+'Reference Standards'!$AX$555,2),ROUND(G150^2*'Reference Standards'!$AT$553+G150*'Reference Standards'!$AT$554+'Reference Standards'!$AT$555,2)))),IF(OR(B120="71h",B120="71i"),IF(G150&gt;0.37,0,IF(G150&lt;=0.013,1,IF(G150&lt;=0.032,ROUND(G150*'Reference Standards'!$AW$592+'Reference Standards'!$AW$593,2),IF(G150&lt;=0.3,ROUND(G150*'Reference Standards'!$AU$592+'Reference Standards'!$AU$593,2),ROUND(G150*'Reference Standards'!$AQ$592+'Reference Standards'!$AQ$593,2))))),IF(B120="73a",IF(G150&gt;0.448,0,IF(G150&lt;=0.071,1,IF(G150&lt;=0.086,ROUND(G150*'Reference Standards'!$AY$592+'Reference Standards'!$AY$593,2),IF(G150&lt;=0.165,ROUND(G150*'Reference Standards'!$AV$592+'Reference Standards'!$AV$593,2),ROUND(G150*'Reference Standards'!$AT$592+'Reference Standards'!$AT$593,2))))),IF(B120="74b",IF(G150&gt;0.43,0,IF(G150&lt;=0.018,1,IF(G150&lt;=0.019,0.85,IF(G150&lt;=0.02,0.7,ROUND(G150^2*'Reference Standards'!$AR$591+G150*'Reference Standards'!$AR$592+'Reference Standards'!$AR$593,2))))),IF(B120="74a",IF(G150&gt;0.217,0,IF(G150&lt;=0.02,1,IF(G150&lt;=0.033,ROUND(G150*'Reference Standards'!$AX$592+'Reference Standards'!$AX$593,2),ROUND(G150^2*'Reference Standards'!$AS$591+G150*'Reference Standards'!$AS$592+'Reference Standards'!$AS$593,2))))))))))))))))))))))))),"Error")</f>
        <v>N/A</v>
      </c>
      <c r="I150" s="351"/>
      <c r="J150" s="353"/>
      <c r="K150" s="369"/>
      <c r="L150" s="335"/>
      <c r="M150" s="471"/>
      <c r="N150" s="481"/>
    </row>
    <row r="151" spans="1:14" ht="15" thickBot="1" x14ac:dyDescent="0.35">
      <c r="A151" s="357"/>
      <c r="B151" s="360"/>
      <c r="C151" s="348"/>
      <c r="D151" s="344" t="s">
        <v>318</v>
      </c>
      <c r="E151" s="345"/>
      <c r="F151" s="144" t="str">
        <f>IF(F118="Ephemeral","Not applicable to ephemeral streams",IF(G151="","N/A",""))</f>
        <v>N/A</v>
      </c>
      <c r="G151" s="156"/>
      <c r="H151" s="142" t="str">
        <f>IFERROR(IF(F118="Ephemeral","N/A",(IF(G151="","N/A",IF(G151&gt;=1281.5,0,IF(G151&lt;=487,ROUND(G151*'Reference Standards'!$AQ$27+'Reference Standards'!$AQ$28,2),ROUND(G151*'Reference Standards'!$AR$27+'Reference Standards'!$AR$28,2)))))),"Error")</f>
        <v>N/A</v>
      </c>
      <c r="I151" s="352"/>
      <c r="J151" s="354"/>
      <c r="K151" s="370"/>
      <c r="L151" s="336"/>
      <c r="M151" s="472"/>
      <c r="N151" s="482"/>
    </row>
    <row r="152" spans="1:14" s="2" customFormat="1" ht="33" customHeight="1" thickBot="1" x14ac:dyDescent="0.35">
      <c r="A152" s="145"/>
      <c r="B152" s="145"/>
      <c r="C152" s="146"/>
      <c r="D152" s="146"/>
      <c r="E152" s="146"/>
      <c r="F152" s="147"/>
      <c r="G152" s="146"/>
      <c r="H152" s="148"/>
      <c r="I152" s="149"/>
      <c r="J152" s="149"/>
      <c r="K152" s="149"/>
      <c r="L152" s="148"/>
    </row>
    <row r="153" spans="1:14" ht="26.4" customHeight="1" thickBot="1" x14ac:dyDescent="0.55000000000000004">
      <c r="A153" s="451" t="s">
        <v>271</v>
      </c>
      <c r="B153" s="452"/>
      <c r="C153" s="546"/>
      <c r="D153" s="546"/>
      <c r="E153" s="546"/>
      <c r="F153" s="452"/>
      <c r="G153" s="452"/>
      <c r="H153" s="452"/>
      <c r="I153" s="452"/>
      <c r="J153" s="452"/>
      <c r="K153" s="452"/>
      <c r="L153" s="452"/>
      <c r="M153" s="452"/>
      <c r="N153" s="453"/>
    </row>
    <row r="154" spans="1:14" ht="18.600000000000001" customHeight="1" thickBot="1" x14ac:dyDescent="0.4">
      <c r="A154" s="329" t="s">
        <v>268</v>
      </c>
      <c r="B154" s="328"/>
      <c r="C154" s="329" t="s">
        <v>243</v>
      </c>
      <c r="D154" s="329"/>
      <c r="E154" s="329"/>
      <c r="F154" s="547"/>
      <c r="G154" s="545" t="s">
        <v>269</v>
      </c>
      <c r="H154" s="329"/>
      <c r="I154" s="329"/>
      <c r="J154" s="329"/>
      <c r="K154" s="329"/>
      <c r="L154" s="329"/>
      <c r="M154" s="329"/>
      <c r="N154" s="333"/>
    </row>
    <row r="155" spans="1:14" ht="15.6" x14ac:dyDescent="0.3">
      <c r="A155" s="207" t="s">
        <v>198</v>
      </c>
      <c r="B155" s="209"/>
      <c r="C155" s="206" t="s">
        <v>239</v>
      </c>
      <c r="D155" s="212"/>
      <c r="E155" s="207" t="s">
        <v>201</v>
      </c>
      <c r="F155" s="209" t="s">
        <v>210</v>
      </c>
      <c r="G155" s="334" t="s">
        <v>219</v>
      </c>
      <c r="H155" s="334"/>
      <c r="I155" s="334"/>
      <c r="J155" s="334"/>
      <c r="K155" s="334"/>
      <c r="L155" s="334"/>
      <c r="M155" s="331" t="s">
        <v>210</v>
      </c>
      <c r="N155" s="331"/>
    </row>
    <row r="156" spans="1:14" ht="15.6" x14ac:dyDescent="0.3">
      <c r="A156" s="231"/>
      <c r="B156" s="283"/>
      <c r="C156" s="205" t="s">
        <v>240</v>
      </c>
      <c r="D156" s="213"/>
      <c r="E156" s="208" t="s">
        <v>202</v>
      </c>
      <c r="F156" s="210" t="s">
        <v>210</v>
      </c>
      <c r="G156" s="334" t="s">
        <v>221</v>
      </c>
      <c r="H156" s="334"/>
      <c r="I156" s="334"/>
      <c r="J156" s="334"/>
      <c r="K156" s="334"/>
      <c r="L156" s="334"/>
      <c r="M156" s="330" t="s">
        <v>210</v>
      </c>
      <c r="N156" s="330"/>
    </row>
    <row r="157" spans="1:14" ht="15.6" x14ac:dyDescent="0.3">
      <c r="A157" s="231" t="s">
        <v>300</v>
      </c>
      <c r="B157" s="282"/>
      <c r="C157" s="205" t="s">
        <v>241</v>
      </c>
      <c r="D157" s="213"/>
      <c r="E157" s="208" t="s">
        <v>220</v>
      </c>
      <c r="F157" s="210"/>
      <c r="G157" s="110"/>
      <c r="H157" s="110"/>
      <c r="I157" s="110"/>
      <c r="J157" s="110"/>
      <c r="K157" s="256"/>
      <c r="L157" s="228"/>
      <c r="M157" s="110"/>
      <c r="N157" s="111"/>
    </row>
    <row r="158" spans="1:14" ht="15.6" x14ac:dyDescent="0.3">
      <c r="A158" s="208" t="s">
        <v>200</v>
      </c>
      <c r="B158" s="210" t="s">
        <v>210</v>
      </c>
      <c r="C158" s="205" t="s">
        <v>242</v>
      </c>
      <c r="D158" s="213"/>
      <c r="E158" s="208" t="s">
        <v>238</v>
      </c>
      <c r="F158" s="214"/>
      <c r="G158" s="110"/>
      <c r="H158" s="110"/>
      <c r="I158" s="110"/>
      <c r="J158" s="110"/>
      <c r="K158" s="256"/>
      <c r="L158" s="228"/>
      <c r="M158" s="110"/>
      <c r="N158" s="111"/>
    </row>
    <row r="159" spans="1:14" ht="16.2" thickBot="1" x14ac:dyDescent="0.35">
      <c r="A159" s="284" t="s">
        <v>237</v>
      </c>
      <c r="B159" s="230" t="s">
        <v>210</v>
      </c>
      <c r="C159" s="204" t="s">
        <v>222</v>
      </c>
      <c r="D159" s="229" t="s">
        <v>210</v>
      </c>
      <c r="E159" s="211" t="s">
        <v>272</v>
      </c>
      <c r="F159" s="215" t="s">
        <v>210</v>
      </c>
      <c r="G159" s="113"/>
      <c r="H159" s="113"/>
      <c r="I159" s="113"/>
      <c r="J159" s="113"/>
      <c r="K159" s="257"/>
      <c r="L159" s="112"/>
      <c r="M159" s="113"/>
      <c r="N159" s="114"/>
    </row>
    <row r="160" spans="1:14" ht="26.4" customHeight="1" thickBot="1" x14ac:dyDescent="0.55000000000000004">
      <c r="A160" s="454" t="s">
        <v>273</v>
      </c>
      <c r="B160" s="455"/>
      <c r="C160" s="455"/>
      <c r="D160" s="455"/>
      <c r="E160" s="455"/>
      <c r="F160" s="455"/>
      <c r="G160" s="455"/>
      <c r="H160" s="455"/>
      <c r="I160" s="455"/>
      <c r="J160" s="452" t="s">
        <v>291</v>
      </c>
      <c r="K160" s="452"/>
      <c r="L160" s="452"/>
      <c r="M160" s="543">
        <v>5</v>
      </c>
      <c r="N160" s="544"/>
    </row>
    <row r="161" spans="1:14" ht="29.4" thickBot="1" x14ac:dyDescent="0.35">
      <c r="A161" s="115" t="s">
        <v>204</v>
      </c>
      <c r="B161" s="116" t="s">
        <v>205</v>
      </c>
      <c r="C161" s="456" t="s">
        <v>206</v>
      </c>
      <c r="D161" s="457"/>
      <c r="E161" s="457"/>
      <c r="F161" s="117" t="s">
        <v>223</v>
      </c>
      <c r="G161" s="118" t="s">
        <v>51</v>
      </c>
      <c r="H161" s="116" t="s">
        <v>54</v>
      </c>
      <c r="I161" s="458" t="s">
        <v>224</v>
      </c>
      <c r="J161" s="459"/>
      <c r="K161" s="119" t="s">
        <v>225</v>
      </c>
      <c r="L161" s="119" t="s">
        <v>226</v>
      </c>
      <c r="M161" s="120" t="s">
        <v>232</v>
      </c>
      <c r="N161" s="120" t="s">
        <v>233</v>
      </c>
    </row>
    <row r="162" spans="1:14" x14ac:dyDescent="0.3">
      <c r="A162" s="460" t="s">
        <v>3</v>
      </c>
      <c r="B162" s="121" t="s">
        <v>207</v>
      </c>
      <c r="C162" s="463" t="s">
        <v>299</v>
      </c>
      <c r="D162" s="463"/>
      <c r="E162" s="463"/>
      <c r="F162" s="122"/>
      <c r="G162" s="154"/>
      <c r="H162" s="123" t="str" cm="1">
        <f t="array" ref="H162">IFERROR((IF(G162="","",_xlfn.IFS(G162&gt;=80,0,G162&lt;=40,1,AND(G162&lt;80,G162&gt;=68),ROUND('Reference Standards'!$D$26*G162+'Reference Standards'!$D$27,2),AND(G162&lt;68,G162&gt;40),ROUND('Reference Standards'!$C$26*G162+'Reference Standards'!$C$27,2)))),0)</f>
        <v/>
      </c>
      <c r="I162" s="268" t="str">
        <f>IFERROR(IF(OR(F155="Aa+",F155="A"),IF(H162="","",ROUND(H162*0.5,2)),IF(H162="","",ROUND(H162*0.3333,2))),"")</f>
        <v/>
      </c>
      <c r="J162" s="269" t="str">
        <f>IF(OR(F155="Aa+",F155="A",I164="N/A"),"/0.50","/0.33")</f>
        <v>/0.33</v>
      </c>
      <c r="K162" s="464">
        <f>IFERROR(ROUND(SUM(I162:I164),2),0)</f>
        <v>0</v>
      </c>
      <c r="L162" s="467" t="str">
        <f>IF(K162="","",IF(K162&gt;0.69,"Functioning",IF(K162&gt;0.29,"Functioning At Risk","Not Functioning")))</f>
        <v>Not Functioning</v>
      </c>
      <c r="M162" s="470">
        <f>ROUND(ROUND(AVERAGE(K162:K189),2),2)</f>
        <v>0</v>
      </c>
      <c r="N162" s="480" t="str">
        <f>IF(M162="","",IF(M162&lt;0.3, "Not Functioning",IF(OR(K162&lt;0.7,K165&lt;0.7,K170&lt;0.7,K175&lt;0.7,K182&lt;0.7),"Functioning At Risk",IF(M162&lt;0.7,"Functioning At Risk","Functioning"))))</f>
        <v>Not Functioning</v>
      </c>
    </row>
    <row r="163" spans="1:14" x14ac:dyDescent="0.3">
      <c r="A163" s="461"/>
      <c r="B163" s="124" t="s">
        <v>208</v>
      </c>
      <c r="C163" s="483" t="s">
        <v>15</v>
      </c>
      <c r="D163" s="483"/>
      <c r="E163" s="483"/>
      <c r="F163" s="125"/>
      <c r="G163" s="155"/>
      <c r="H163" s="126" t="str">
        <f>IFERROR((IF(G163="","",IF(G163&lt;=0,0,IF(G163&gt;=0.95,1,ROUND('Reference Standards'!$C$60*G163+'Reference Standards'!$C$61,2))))),0)</f>
        <v/>
      </c>
      <c r="I163" s="270" t="str">
        <f>IFERROR(IF(OR(F155="Aa+",F155="A"),IF(H163="","",ROUND(H163*0.5,2)),IF(H163="","",ROUND(H163*0.3333,2))),"")</f>
        <v/>
      </c>
      <c r="J163" s="271" t="str">
        <f>IF(OR(F155="Aa+",F155="A",I164="N/A"),"/0.50","/0.33")</f>
        <v>/0.33</v>
      </c>
      <c r="K163" s="465"/>
      <c r="L163" s="468"/>
      <c r="M163" s="471"/>
      <c r="N163" s="481"/>
    </row>
    <row r="164" spans="1:14" ht="15" thickBot="1" x14ac:dyDescent="0.35">
      <c r="A164" s="462"/>
      <c r="B164" s="127" t="s">
        <v>209</v>
      </c>
      <c r="C164" s="408" t="s">
        <v>234</v>
      </c>
      <c r="D164" s="408"/>
      <c r="E164" s="408"/>
      <c r="F164" s="128" t="str">
        <f>IF(F156="Ephemeral","Not applicable to ephemeral streams",IF(F155="Click Here","Reach Description data entry incomplete",IF(OR(F155="Aa+",F155="A"),"Not applicable to selected stream type","")))</f>
        <v>Reach Description data entry incomplete</v>
      </c>
      <c r="G164" s="156"/>
      <c r="H164" s="129" t="str" cm="1">
        <f t="array" ref="H164">IF(F156="Ephemeral","N/A",IF(OR(F155="Aa+",F155="A"),"N/A",_xlfn.IFS(G164="","",G164&lt;=0,0,AND(G164&gt;0,G164&lt;=1),ROUND(G164*'Reference Standards'!$C$93+'Reference Standards'!$C$94,2),G164&gt;1,1)))</f>
        <v/>
      </c>
      <c r="I164" s="272" t="str">
        <f>IFERROR(IF(OR(F155="Aa+",F155="A"),"N/A",IF(H164="N/A","N/A",ROUND(H164*0.3333,2))),"")</f>
        <v/>
      </c>
      <c r="J164" s="273" t="str">
        <f>IF(OR(F155="Aa+",F155="A",I164="N/A"),"N/A","/0.33")</f>
        <v>/0.33</v>
      </c>
      <c r="K164" s="466"/>
      <c r="L164" s="469"/>
      <c r="M164" s="471"/>
      <c r="N164" s="481"/>
    </row>
    <row r="165" spans="1:14" x14ac:dyDescent="0.3">
      <c r="A165" s="409" t="s">
        <v>4</v>
      </c>
      <c r="B165" s="412" t="s">
        <v>211</v>
      </c>
      <c r="C165" s="415" t="s">
        <v>212</v>
      </c>
      <c r="D165" s="415"/>
      <c r="E165" s="415"/>
      <c r="F165" s="130" t="str">
        <f>IF(F156="Ephemeral","Not applicable to ephemeral streams",IF(B159="Click Here","Reach Description data entry incomplete",IF(B159="Non-bankfull","Not applicable - no bankfull indicators reported","")))</f>
        <v>Reach Description data entry incomplete</v>
      </c>
      <c r="G165" s="154"/>
      <c r="H165" s="131" t="str">
        <f>IF(F156="Ephemeral","N/A",IF(B159="Non-bankfull","N/A",(IF(B159="Click Here","",IF(B159="Bankfull",IF(G165="","",IF(G165&gt;1.714,0,IF(G165&lt;=1,1,ROUND(G165*'Reference Standards'!$K$26+'Reference Standards'!$K$27,2)))),"N/A")))))</f>
        <v/>
      </c>
      <c r="I165" s="274" t="str">
        <f>IFERROR(IF(H165="N/A","N/A",ROUND(H165*(RIGHT(J165,4)),2)),"")</f>
        <v/>
      </c>
      <c r="J165" s="275" t="str">
        <f>IF(H165="N/A","N/A",IF(H169="N/A","/0.50","/0.33"))</f>
        <v>/0.50</v>
      </c>
      <c r="K165" s="416">
        <f>IFERROR(IF(F156="Ephemeral","N/A",ROUND(SUM(I165:I169),2)),0)</f>
        <v>0</v>
      </c>
      <c r="L165" s="419" t="str">
        <f>IF(K165="N/A",K165,IF(K165="","",IF(K165&gt;0.69,"Functioning",IF(K165&gt;0.29,"Functioning At Risk","Not Functioning"))))</f>
        <v>Not Functioning</v>
      </c>
      <c r="M165" s="471"/>
      <c r="N165" s="481"/>
    </row>
    <row r="166" spans="1:14" x14ac:dyDescent="0.3">
      <c r="A166" s="410"/>
      <c r="B166" s="413"/>
      <c r="C166" s="422" t="s">
        <v>16</v>
      </c>
      <c r="D166" s="422"/>
      <c r="E166" s="422"/>
      <c r="F166" s="132" t="str">
        <f>IF(F156="Ephemeral","Not applicable to ephemeral streams",IF(OR(F155="Click Here",B159="Click Here"),"Reach Description data entry incomplete",IF(B159="","",IF(B159="Bankfull",IF(OR(F155="A",F155="Aa+",F155="B",F155="Bc",F155="C",F155="E"),"","Not applicable to selected stream type"),"Not applicable - no bankfull indicators reported"))))</f>
        <v>Reach Description data entry incomplete</v>
      </c>
      <c r="G166" s="155"/>
      <c r="H166" s="133" t="str" cm="1">
        <f t="array" ref="H166">IFERROR(IF(F156="Ephemeral","N/A",IF(B159="Non-bankfull","N/A",(IF(OR(G166="",G166="N/A"),"",_xlfn.IFS(F155="A",IF(G166&lt;1,0,IF(G166&gt;=2,1,IF(G166&lt;1.4,ROUND(G166*'Reference Standards'!$K$62+'Reference Standards'!$K$63,2),ROUND(G166*'Reference Standards'!$L$62+'Reference Standards'!$L$63,2)))),OR(F155="B",F155="Bc"),IF(G166&lt;1,0,IF(G166&gt;=2,1,IF(G166&lt;1.4,ROUND(G166*'Reference Standards'!$K$96+'Reference Standards'!$K$97,2),ROUND(G166*'Reference Standards'!$L$96+'Reference Standards'!$L$97,2)))),F155="C",IF(G166&lt;1,0,IF(G166&gt;=7.3,1,IF(G166&lt;1.4,ROUND(G166*'Reference Standards'!$K$128+'Reference Standards'!$K$129,2),ROUND(G166*'Reference Standards'!$L$128+'Reference Standards'!$L$129,2)))),F155="E",IF(G166&lt;1,0,IF(G166&gt;=10,1,IF(G166&lt;1.4,ROUND(G166*'Reference Standards'!$K$161+'Reference Standards'!$K$162,2),ROUND(G166*'Reference Standards'!$L$161+'Reference Standards'!$L$162,2))))))))),"Error")</f>
        <v/>
      </c>
      <c r="I166" s="276" t="str">
        <f>IFERROR(IF(H166="N/A","N/A",IF(H169="N/A",ROUND(H166*0.5,2),ROUND(H166*0.3333,2))),"")</f>
        <v/>
      </c>
      <c r="J166" s="277" t="str">
        <f>IF(H166="N/A","N/A",IF(H169="N/A","/0.50","/0.33"))</f>
        <v>/0.50</v>
      </c>
      <c r="K166" s="417"/>
      <c r="L166" s="420"/>
      <c r="M166" s="471"/>
      <c r="N166" s="481"/>
    </row>
    <row r="167" spans="1:14" x14ac:dyDescent="0.3">
      <c r="A167" s="410"/>
      <c r="B167" s="413"/>
      <c r="C167" s="422" t="s">
        <v>302</v>
      </c>
      <c r="D167" s="422"/>
      <c r="E167" s="422"/>
      <c r="F167" s="132" t="str" cm="1">
        <f t="array" ref="F167">IF(F156="Ephemeral","Not applicable to ephemeral streams",IF(OR(F155="Click Here",B159="Click Here"),"Reach Description data entry incomplete",_xlfn.IFS(B159="","",AND(B159="Bankfull",NOT(OR(F155="A",F155="Aa+",F155="B",F155="Bc",F155="C",F155="E"))),"Substituted for entrenchment ratio due to stream type",AND(B159="Bankfull",OR(F155="A",F155="Aa+",F155="B",F155="Bc",F155="C",F155="E")),"Not applicable when bankfull indicators observed/reported",B159="Non-bankfull","")))</f>
        <v>Reach Description data entry incomplete</v>
      </c>
      <c r="G167" s="155"/>
      <c r="H167" s="133" t="str" cm="1">
        <f t="array" ref="H167">IFERROR(IF(OR(B159="Bankfull",F156="Ephemeral"),"N/A",IF(OR(B159="Non-bankfull",AND(B159="Bankfull",NOT(OR(F155="A",F155="Aa+",F155="B",F155="Bc",F155="C",F155="E")))),_xlfn.IFS(G167="","",G167&gt;=100,0,AND(G167&lt;100,G167&gt;=25),(G167*'Reference Standards'!$N$230+'Reference Standards'!$N$231),AND(G167&lt;25,G167&gt;=10),(G167*'Reference Standards'!$M$230+'Reference Standards'!$M$231),AND(G167&lt;10,G167&gt;=5),(G167*'Reference Standards'!$L$230+'Reference Standards'!$L$231),AND(G167&lt;5,G167&gt;=2),(G167*'Reference Standards'!$K$230+'Reference Standards'!$K$231),G167&lt;2,1),"")),"")</f>
        <v/>
      </c>
      <c r="I167" s="276" t="str">
        <f>IFERROR(IF(OR(H169="",H169="N/A"),IF(H167="N/A","N/A",ROUND(H167*0.5,2)),IF(H167="N/A","N/A",ROUND(H167*0.3333,2))),"")</f>
        <v/>
      </c>
      <c r="J167" s="277" t="str">
        <f>IF(F156="Ephemeral","N/A",IF(I167="N/A","N/A",IF(H169="N/A","/0.50","/0.33")))</f>
        <v>/0.50</v>
      </c>
      <c r="K167" s="417"/>
      <c r="L167" s="420"/>
      <c r="M167" s="471"/>
      <c r="N167" s="481"/>
    </row>
    <row r="168" spans="1:14" x14ac:dyDescent="0.3">
      <c r="A168" s="410"/>
      <c r="B168" s="413"/>
      <c r="C168" s="473" t="s">
        <v>228</v>
      </c>
      <c r="D168" s="473"/>
      <c r="E168" s="473"/>
      <c r="F168" s="132" t="str">
        <f>IF(F156="Ephemeral","Not applicable to ephemeral streams",IF(B159="Click Here","Reach Description data entry incomplete",IF(B159="Bankfull","Not applicable when bankfull indicators observed/reported","")))</f>
        <v>Reach Description data entry incomplete</v>
      </c>
      <c r="G168" s="155"/>
      <c r="H168" s="133" t="str" cm="1">
        <f t="array" ref="H168">_xlfn.IFS(F156="Ephemeral","N/A",B159="Bankfull","N/A",G168="","",G168&lt;0,1,AND(G168&gt;=0,G168&lt;1),ROUND(G168*'Reference Standards'!$K$263+'Reference Standards'!$K$264,2),AND(G168&gt;=1,G168&lt;=1.3),ROUND(G168*'Reference Standards'!$L$263+'Reference Standards'!$L$264,2),AND(G168&gt;1.3,G168&lt;=5),ROUND('Reference Standards'!$M$263*G168+'Reference Standards'!$M$264,2),G168&gt;5,0)</f>
        <v/>
      </c>
      <c r="I168" s="276" t="str">
        <f>IFERROR(IF(OR(H169="",H169="N/A"),IF(H168="N/A","N/A",ROUND(H168*0.5,2)),IF(H168="N/A","N/A",ROUND(H168*0.3333,2))),"")</f>
        <v/>
      </c>
      <c r="J168" s="277" t="str">
        <f>IF(OR(B159="Bankfull",F156="Ephemeral"),"N/A",IF(H169="N/A","/0.50","/0.33"))</f>
        <v>/0.50</v>
      </c>
      <c r="K168" s="417"/>
      <c r="L168" s="420"/>
      <c r="M168" s="471"/>
      <c r="N168" s="481"/>
    </row>
    <row r="169" spans="1:14" ht="15" thickBot="1" x14ac:dyDescent="0.35">
      <c r="A169" s="411"/>
      <c r="B169" s="414"/>
      <c r="C169" s="159" t="s">
        <v>217</v>
      </c>
      <c r="D169" s="474" t="s">
        <v>35</v>
      </c>
      <c r="E169" s="475"/>
      <c r="F169" s="160" t="str">
        <f>IF(F156="Ephemeral","Not applicable to ephemeral streams",IF(G169="","Optional metric - not reported",""))</f>
        <v>Optional metric - not reported</v>
      </c>
      <c r="G169" s="161"/>
      <c r="H169" s="162" t="str">
        <f>IF(F156="Ephemeral","N/A",IF(G169="","N/A",IF(G169&gt;=1.6,0,IF(G169&lt;=1,1,ROUND('Reference Standards'!$K$194*G169^3+'Reference Standards'!$K$195*G169^2+'Reference Standards'!$K$196*G169+'Reference Standards'!$K$197,2)))))</f>
        <v>N/A</v>
      </c>
      <c r="I169" s="278" t="str">
        <f>IFERROR(IF(H169="N/A","N/A",ROUND(H169*0.3333,2)),"")</f>
        <v>N/A</v>
      </c>
      <c r="J169" s="279" t="str">
        <f>IF(H169="N/A","N/A","/0.33")</f>
        <v>N/A</v>
      </c>
      <c r="K169" s="418"/>
      <c r="L169" s="421"/>
      <c r="M169" s="471"/>
      <c r="N169" s="481"/>
    </row>
    <row r="170" spans="1:14" x14ac:dyDescent="0.3">
      <c r="A170" s="476" t="s">
        <v>5</v>
      </c>
      <c r="B170" s="232" t="s">
        <v>213</v>
      </c>
      <c r="C170" s="437" t="s">
        <v>303</v>
      </c>
      <c r="D170" s="437"/>
      <c r="E170" s="437"/>
      <c r="F170" s="235"/>
      <c r="G170" s="154"/>
      <c r="H170" s="238" t="str">
        <f>IF(G170="N/A","",IF(OR(LEFT(B158,2)="65",LEFT(B158,2)="66",LEFT(B158,2)="71"),IF(G170="","",IF(G170&gt;=30,1,IF(G170&lt;13,ROUND('Reference Standards'!$S$29*(G170)+'Reference Standards'!$S$30,2),ROUND('Reference Standards'!$T$29*G170+'Reference Standards'!$T$30,2)))),  IF(G170="","",IF(G170&gt;=16,1,IF(G170&lt;=9,ROUND('Reference Standards'!$U$29*(G170)+'Reference Standards'!$U$30,2),ROUND('Reference Standards'!$V$29*G170+'Reference Standards'!$V$30,2))))))</f>
        <v/>
      </c>
      <c r="I170" s="280" t="str">
        <f>IFERROR(IF(H170="","",ROUND(H170*0.5,2)),"")</f>
        <v/>
      </c>
      <c r="J170" s="281" t="s">
        <v>227</v>
      </c>
      <c r="K170" s="434">
        <f>IFERROR(ROUND(SUM(I170:I174),2),0)</f>
        <v>0</v>
      </c>
      <c r="L170" s="419" t="str">
        <f>IF(K170="","",IF(K170&gt;0.69,"Functioning",IF(K170&gt;0.29,"Functioning At Risk","Not Functioning")))</f>
        <v>Not Functioning</v>
      </c>
      <c r="M170" s="471"/>
      <c r="N170" s="481"/>
    </row>
    <row r="171" spans="1:14" x14ac:dyDescent="0.3">
      <c r="A171" s="477"/>
      <c r="B171" s="438" t="s">
        <v>214</v>
      </c>
      <c r="C171" s="385" t="s">
        <v>304</v>
      </c>
      <c r="D171" s="385"/>
      <c r="E171" s="385"/>
      <c r="F171" s="236"/>
      <c r="G171" s="155"/>
      <c r="H171" s="239" t="str" cm="1">
        <f t="array" ref="H171">IF(G171="","",_xlfn.IFS(G171&gt;=200,1,AND(G171&lt;200,G171&gt;=100),ROUND(G171*'Reference Standards'!$U$65+'Reference Standards'!$U$66,2),AND(G171&lt;100,G171&gt;=50),ROUND(G171*'Reference Standards'!$T$65+'Reference Standards'!$T$66,2),G171&lt;50,ROUND(G171*'Reference Standards'!$S$65+'Reference Standards'!$S$66,2)))</f>
        <v/>
      </c>
      <c r="I171" s="440" t="str">
        <f>IFERROR(IF(OR(ISBLANK(H171),ISBLANK(H172),ISBLANK(H173),ISBLANK(H174)),"",ROUND((H171*0.125)+(H172*0.125)+(H173*0.125)+(H174*0.125),2)),"")</f>
        <v/>
      </c>
      <c r="J171" s="443" t="s">
        <v>227</v>
      </c>
      <c r="K171" s="435"/>
      <c r="L171" s="420"/>
      <c r="M171" s="471"/>
      <c r="N171" s="481"/>
    </row>
    <row r="172" spans="1:14" x14ac:dyDescent="0.3">
      <c r="A172" s="477"/>
      <c r="B172" s="438"/>
      <c r="C172" s="385" t="s">
        <v>305</v>
      </c>
      <c r="D172" s="385"/>
      <c r="E172" s="385"/>
      <c r="F172" s="236"/>
      <c r="G172" s="155"/>
      <c r="H172" s="239" t="str">
        <f>IF(G172="","",IF(G172&lt;=0,0,IF(G172&gt;=95,1,ROUND('Reference Standards'!$S$98*G172+'Reference Standards'!$S$99,2))))</f>
        <v/>
      </c>
      <c r="I172" s="441"/>
      <c r="J172" s="444"/>
      <c r="K172" s="435"/>
      <c r="L172" s="420"/>
      <c r="M172" s="471"/>
      <c r="N172" s="481"/>
    </row>
    <row r="173" spans="1:14" x14ac:dyDescent="0.3">
      <c r="A173" s="477"/>
      <c r="B173" s="438"/>
      <c r="C173" s="385" t="s">
        <v>306</v>
      </c>
      <c r="D173" s="385"/>
      <c r="E173" s="385"/>
      <c r="F173" s="236"/>
      <c r="G173" s="155"/>
      <c r="H173" s="239" t="str" cm="1">
        <f t="array" ref="H173">_xlfn.IFS(G173="","",G173&gt;=80,0,G173&lt;=5,ROUND('Reference Standards'!$S$134*G173+'Reference Standards'!$S$135,2),AND(G173&gt;5,G173&lt;80),ROUND('Reference Standards'!$T$134*G173+'Reference Standards'!$T$135,2))</f>
        <v/>
      </c>
      <c r="I173" s="441"/>
      <c r="J173" s="444"/>
      <c r="K173" s="435"/>
      <c r="L173" s="420"/>
      <c r="M173" s="471"/>
      <c r="N173" s="481"/>
    </row>
    <row r="174" spans="1:14" ht="15" thickBot="1" x14ac:dyDescent="0.35">
      <c r="A174" s="478"/>
      <c r="B174" s="439"/>
      <c r="C174" s="479" t="s">
        <v>307</v>
      </c>
      <c r="D174" s="479"/>
      <c r="E174" s="479"/>
      <c r="F174" s="237"/>
      <c r="G174" s="156"/>
      <c r="H174" s="240" t="str">
        <f>IF(G174="","",IF(G174&gt;9.2,1,ROUND(G174*'Reference Standards'!$S$168+'Reference Standards'!$S$169,2)))</f>
        <v/>
      </c>
      <c r="I174" s="442"/>
      <c r="J174" s="445"/>
      <c r="K174" s="436"/>
      <c r="L174" s="421"/>
      <c r="M174" s="471"/>
      <c r="N174" s="481"/>
    </row>
    <row r="175" spans="1:14" x14ac:dyDescent="0.3">
      <c r="A175" s="423" t="s">
        <v>6</v>
      </c>
      <c r="B175" s="426" t="s">
        <v>215</v>
      </c>
      <c r="C175" s="376" t="s">
        <v>308</v>
      </c>
      <c r="D175" s="376"/>
      <c r="E175" s="376"/>
      <c r="F175" s="233"/>
      <c r="G175" s="164"/>
      <c r="H175" s="234" t="str" cm="1">
        <f t="array" ref="H175">IF(G175="","",_xlfn.IFS(G175&lt;5,1,AND(G175&gt;=5,G175&lt;15),ROUND('Reference Standards'!$AA$26*G175+'Reference Standards'!$AA$27,2),AND(G175&gt;=15,G175&lt;30),ROUND('Reference Standards'!$AB$26*G175+'Reference Standards'!$AB$27,2),AND(G175&gt;=30,G175&lt;50),IF((ROUND('Reference Standards'!$AC$26*G175+'Reference Standards'!$AC$27,2))&lt;0,0,ROUND('Reference Standards'!$AC$26*G175+'Reference Standards'!$AC$27,2)),G175&gt;=50,0))</f>
        <v/>
      </c>
      <c r="I175" s="378" t="str">
        <f>IFERROR(IF(F156="Ephemeral",IF(OR(H175="",H176="",H177=""),"",ROUND((H175*0.3333)+(H176*0.3333)+(H177*0.3333),2)),IF(OR(H175="",H176="",H177=""),"",ROUND((H175*0.1667)+(H176*0.1667)+(H177*0.1667),2))),"")</f>
        <v/>
      </c>
      <c r="J175" s="381" t="str">
        <f>IF(F156="Ephemeral","/1.00","/0.50")</f>
        <v>/0.50</v>
      </c>
      <c r="K175" s="431">
        <f>IFERROR(IF(F156="Ephemeral",ROUND(I175,2),ROUND(SUM(I175:I181),2)),0)</f>
        <v>0</v>
      </c>
      <c r="L175" s="446" t="str">
        <f>IF(K175="","",IF(K175&gt;0.69,"Functioning",IF(K175&gt;0.29,"Functioning At Risk","Not Functioning")))</f>
        <v>Not Functioning</v>
      </c>
      <c r="M175" s="471"/>
      <c r="N175" s="481"/>
    </row>
    <row r="176" spans="1:14" x14ac:dyDescent="0.3">
      <c r="A176" s="424"/>
      <c r="B176" s="427"/>
      <c r="C176" s="383" t="s">
        <v>309</v>
      </c>
      <c r="D176" s="383"/>
      <c r="E176" s="383"/>
      <c r="F176" s="176"/>
      <c r="G176" s="155"/>
      <c r="H176" s="135" t="str">
        <f>IF(G176="","",IF(G176&gt;=30,0,IF(G176&lt;=0,1,ROUND(G176*'Reference Standards'!$AA$61+'Reference Standards'!$AA$62,2))))</f>
        <v/>
      </c>
      <c r="I176" s="378"/>
      <c r="J176" s="381"/>
      <c r="K176" s="432"/>
      <c r="L176" s="447"/>
      <c r="M176" s="471"/>
      <c r="N176" s="481"/>
    </row>
    <row r="177" spans="1:14" ht="15" thickBot="1" x14ac:dyDescent="0.35">
      <c r="A177" s="424"/>
      <c r="B177" s="428"/>
      <c r="C177" s="372" t="s">
        <v>23</v>
      </c>
      <c r="D177" s="372"/>
      <c r="E177" s="372"/>
      <c r="F177" s="177"/>
      <c r="G177" s="155"/>
      <c r="H177" s="135" t="str" cm="1">
        <f t="array" ref="H177">IFERROR(_xlfn.IFS(G177="","",G177&lt;=7,1,AND(G177&gt;7,G177&lt;=10),ROUND('Reference Standards'!$AA$96*G177+'Reference Standards'!$AA$97,2),AND(G177&gt;10,G177&lt;=17),ROUND('Reference Standards'!$AB$96*G177+'Reference Standards'!$AB$97,2),AND(G177&gt;17,G177&lt;=32),ROUND('Reference Standards'!$AC$96*G177+'Reference Standards'!$AC$97,2),G177&gt;32,0),"")</f>
        <v/>
      </c>
      <c r="I177" s="429"/>
      <c r="J177" s="430"/>
      <c r="K177" s="432"/>
      <c r="L177" s="447"/>
      <c r="M177" s="471"/>
      <c r="N177" s="481"/>
    </row>
    <row r="178" spans="1:14" x14ac:dyDescent="0.3">
      <c r="A178" s="424"/>
      <c r="B178" s="373" t="s">
        <v>216</v>
      </c>
      <c r="C178" s="376" t="s">
        <v>310</v>
      </c>
      <c r="D178" s="376"/>
      <c r="E178" s="376"/>
      <c r="F178" s="163" t="str">
        <f>IF(F156="Ephemeral","Not applicable to ephemeral streams","")</f>
        <v/>
      </c>
      <c r="G178" s="155"/>
      <c r="H178" s="135" t="str">
        <f>IF(F156="Ephemeral","N/A",IF(OR(F159="Click Here",G178=""),"",IF(G178&gt;0.1,1,IF(G178&lt;=0.01,0,ROUND(G178*'Reference Standards'!$AA$128+'Reference Standards'!$AA$129,2)))))</f>
        <v/>
      </c>
      <c r="I178" s="377" t="str" cm="1">
        <f t="array" ref="I178">IFERROR(_xlfn.IFS(F156="Ephemeral","N/A",B159="Bankfull",ROUND(SUM((H178*0.125),(H179*0.125),(H180*0.125),(H181*0.125)),2),B159="Non-bankfull",ROUND(SUM((H178*0.16667),(H179*0.16667),(H180*0.16667)),2)),"")</f>
        <v/>
      </c>
      <c r="J178" s="380" t="str">
        <f>IF(F156="Ephemeral","N/A","/0.50")</f>
        <v>/0.50</v>
      </c>
      <c r="K178" s="432"/>
      <c r="L178" s="447"/>
      <c r="M178" s="471"/>
      <c r="N178" s="481"/>
    </row>
    <row r="179" spans="1:14" x14ac:dyDescent="0.3">
      <c r="A179" s="424"/>
      <c r="B179" s="374"/>
      <c r="C179" s="383" t="s">
        <v>311</v>
      </c>
      <c r="D179" s="383"/>
      <c r="E179" s="383"/>
      <c r="F179" s="134" t="str">
        <f>IF(F156="Ephemeral","Not applicable to ephemeral streams","")</f>
        <v/>
      </c>
      <c r="G179" s="155"/>
      <c r="H179" s="135" t="str">
        <f>IF(F156="Ephemeral","N/A",IF(G179="","",IF(LEFT(B158,2)="67",IF(AND(G179&gt;=45,G179&lt;=65),1,IF(OR(G179&lt;=20,G179&gt;=90),0,IF(G179&lt;45,ROUND(G179*'Reference Standards'!$AA$230+'Reference Standards'!$AA$231,2),ROUND(G179*'Reference Standards'!$AB$230+'Reference Standards'!$AB$231,2)))),IF(OR(LEFT(B158,2)="68",LEFT(B158,2)="69",LEFT(B158,2)="71"),IF(AND(G179&gt;=30,G179&lt;=50),1,IF(OR(G179&lt;=10,G179&gt;=70),0,IF(G179&lt;30,ROUND(G179*'Reference Standards'!$AA$264+'Reference Standards'!$AA$265,2),ROUND(G179*'Reference Standards'!$AB$264+'Reference Standards'!$AB$265,2)))),IF(LEFT(B158,2)="66",IF(AND(G179&gt;=20,G179&lt;=45),1,IF(OR(G179&lt;=0,G179&gt;=90),0,IF(G179&lt;20,ROUND(G179*'Reference Standards'!$AA$197+'Reference Standards'!$AA$198,2),ROUND(G179*'Reference Standards'!$AB$197+'Reference Standards'!$AB$198,2)))),IF(OR(LEFT(B158,2)="65",LEFT(B158,2)="74",LEFT(B158,2)="73"),IF(AND(G179&gt;=20,G179&lt;=30),1,IF(OR(G179&lt;=0,G179&gt;=50),0,IF(G179&lt;20,ROUND(G179*'Reference Standards'!$AA$162+'Reference Standards'!$AA$163,2),ROUND(G179*'Reference Standards'!$AB$162+'Reference Standards'!$AB$163,2))))))))))</f>
        <v/>
      </c>
      <c r="I179" s="378"/>
      <c r="J179" s="381"/>
      <c r="K179" s="432"/>
      <c r="L179" s="447"/>
      <c r="M179" s="471"/>
      <c r="N179" s="481"/>
    </row>
    <row r="180" spans="1:14" x14ac:dyDescent="0.3">
      <c r="A180" s="424"/>
      <c r="B180" s="374"/>
      <c r="C180" s="383" t="s">
        <v>229</v>
      </c>
      <c r="D180" s="383"/>
      <c r="E180" s="383"/>
      <c r="F180" s="134" t="str">
        <f>IF(F156="Ephemeral","Not applicable to ephemeral streams","")</f>
        <v/>
      </c>
      <c r="G180" s="155"/>
      <c r="H180" s="135" t="str">
        <f>IF(F156="Ephemeral","N/A",IF(G180="","",IF(ISNUMBER(G180),IF(F157&lt;=2,IF(AND(G180&gt;=3,G180&lt;=5),1,IF(OR(G180&lt;=1,G180&gt;=7),0,IF(G180&lt;3,ROUND(G180*'Reference Standards'!$AA$299+'Reference Standards'!$AA$300,2),ROUND(G180*'Reference Standards'!$AB$299+'Reference Standards'!$AB$300,2)))),IF(G180&lt;=2.5,1,IF(G180&gt;=5.8,0,ROUND(G180*'Reference Standards'!$AA$331+'Reference Standards'!$AA$332,2)))))))</f>
        <v/>
      </c>
      <c r="I180" s="378"/>
      <c r="J180" s="381"/>
      <c r="K180" s="432"/>
      <c r="L180" s="447"/>
      <c r="M180" s="471"/>
      <c r="N180" s="481"/>
    </row>
    <row r="181" spans="1:14" ht="15" thickBot="1" x14ac:dyDescent="0.35">
      <c r="A181" s="425"/>
      <c r="B181" s="375"/>
      <c r="C181" s="372" t="s">
        <v>218</v>
      </c>
      <c r="D181" s="372"/>
      <c r="E181" s="372"/>
      <c r="F181" s="136" t="str">
        <f>IF(F156="Ephemeral","Not applicable to ephemeral streams",IF(B159="Click Here","Reach Description data entry incomplete",IF(B159="Non-bankfull","Not applicable - no bankfull indicators reported","")))</f>
        <v>Reach Description data entry incomplete</v>
      </c>
      <c r="G181" s="156"/>
      <c r="H181" s="137" t="str">
        <f>IF(F156="Ephemeral","N/A",IF(B159="Click Here","",(IF(B159="Bankfull",IF(G181="","",IF(G181&gt;=2.4,1,IF(G181&lt;=1,0,IF(G181&lt;2.4,ROUND(G181*'Reference Standards'!$AA$363+'Reference Standards'!$AA$364,2))))),"N/A"))))</f>
        <v/>
      </c>
      <c r="I181" s="379"/>
      <c r="J181" s="382"/>
      <c r="K181" s="433"/>
      <c r="L181" s="448"/>
      <c r="M181" s="471"/>
      <c r="N181" s="481"/>
    </row>
    <row r="182" spans="1:14" x14ac:dyDescent="0.3">
      <c r="A182" s="355" t="s">
        <v>203</v>
      </c>
      <c r="B182" s="358" t="s">
        <v>7</v>
      </c>
      <c r="C182" s="138" t="s">
        <v>13</v>
      </c>
      <c r="D182" s="361" t="s">
        <v>230</v>
      </c>
      <c r="E182" s="362"/>
      <c r="F182" s="178" t="str">
        <f>IF(F156="Ephemeral","Not applicable to ephemeral streams","")</f>
        <v/>
      </c>
      <c r="G182" s="154"/>
      <c r="H182" s="139" t="str">
        <f>IF(F156="Ephemeral","N/A",IF(NOT(G182=""),IF(G182&lt;32,ROUND('Reference Standards'!$AI$28*G182+'Reference Standards'!$AI$29,2),ROUND('Reference Standards'!$AJ$28*G182+'Reference Standards'!$AJ$29,2)),IF(OR(NOT(G183=""),NOT(G184=""),NOT(G185="")),"N/A","")))</f>
        <v/>
      </c>
      <c r="I182" s="363" t="str">
        <f>IFERROR(IF(F156="Ephemeral","N/A",IF(I186="N/A",ROUND(AVERAGE(H182:H185),2),ROUND(AVERAGE(H182:H185)*0.5,2))),"")</f>
        <v/>
      </c>
      <c r="J182" s="366" t="str">
        <f>IF(F156="Ephemeral","N/A",IF(I186="N/A","/1.00","/0.50"))</f>
        <v>/1.00</v>
      </c>
      <c r="K182" s="369">
        <f>IFERROR(IF(F156="Ephemeral","N/A",ROUND(SUM(I182:I189),2)),0)</f>
        <v>0</v>
      </c>
      <c r="L182" s="335" t="str">
        <f>IF(F156="Ephemeral","N/A",IF(K182="",K182,IF(K182&gt;0.69,"Functioning",IF(K182&gt;0.29,"Functioning At Risk","Not Functioning"))))</f>
        <v>Not Functioning</v>
      </c>
      <c r="M182" s="471"/>
      <c r="N182" s="481"/>
    </row>
    <row r="183" spans="1:14" x14ac:dyDescent="0.3">
      <c r="A183" s="356"/>
      <c r="B183" s="359"/>
      <c r="C183" s="337" t="s">
        <v>231</v>
      </c>
      <c r="D183" s="339" t="s">
        <v>312</v>
      </c>
      <c r="E183" s="340"/>
      <c r="F183" s="341" t="str">
        <f>IF(F156="Ephemeral","Not applicable to ephemeral streams",IF(NOT(G182=""),"Total TMI Score entered, partial TMI data not included in Parameter Score","Optional approach - default metric is Total TMI Score"))</f>
        <v>Optional approach - default metric is Total TMI Score</v>
      </c>
      <c r="G183" s="155"/>
      <c r="H183" s="141" t="str">
        <f>IFERROR(IF(F156="Ephemeral","N/A",(IF(NOT(G182=""),"N/A",IF(G183="","N/A",IF(AND(B158="74b",F158&lt;=2),IF(G183&lt;0,0,IF(G183&gt;15.6,0.69,ROUND('Reference Standards'!$AI$66*G183^2+'Reference Standards'!$AI$67*G183+'Reference Standards'!$AI$68,2))),IF(AND(OR(B158="65a",B158="65b",B158="65e",B158="65i",B158="65abei"),F158&lt;=2),IF(G183&lt;0,0,IF(G183&gt;=20,0.69,ROUND('Reference Standards'!$AJ$66*G183^2+'Reference Standards'!$AJ$67*G183+'Reference Standards'!$AJ$68,2))),IF(OR(AND(B158="74a",F158&gt;2,M155="January - June"),AND(B158="71i",F158&gt;2,M156="SQBANK")),IF(G183&lt;0,0,IF(G183&gt;24.7,0.69,ROUND('Reference Standards'!$AK$66*G183^2+'Reference Standards'!$AK$67*G183+'Reference Standards'!$AK$68,2))),IF(OR(B158="74b",OR(B158="65a",B158="65b",B158="65e",B158="65i",B158="65abei")),IF(G183&lt;0,0,IF(G183&gt;32.7,0.69,ROUND('Reference Standards'!$AL$66*G183^2+'Reference Standards'!$AL$67*G183+'Reference Standards'!$AL$68,2))),IF(AND(B158="68b",F158&gt;2),IF(G183&lt;0,0,IF(G183&gt;41.2,0.69,ROUND('Reference Standards'!$AM$66*G183^2+'Reference Standards'!$AM$67*G183+'Reference Standards'!$AM$68,2))),IF(OR(AND(B158="71i",F158&lt;=2),AND(OR(B158="68c",B158="68d"),M155="January - June")),IF(G183&lt;0,0,IF(G183&gt;49.2,0.69,ROUND('Reference Standards'!$AI$106*G183^2+'Reference Standards'!$AI$107*G183+'Reference Standards'!$AI$108,2))),IF(OR(AND(B158="68a",M155="January - June"),AND(OR(B158="68c",B158="68d"),M155="July - December")),IF(G183&lt;0,0,IF(G183&gt;53.4,0.69,ROUND('Reference Standards'!$AJ$106*G183^2+'Reference Standards'!$AJ$107*G183+'Reference Standards'!$AJ$108,2))),IF(OR(AND(B158="71i",F158&gt;2,M156="SQKICK"),AND(OR(B158="67f",B158="67h",B158="67i",B158="67fhi",B158="67g"),F158&lt;=2),B158="65j"),IF(G183&lt;0,0,IF(G183&gt;57.8,0.69,ROUND('Reference Standards'!$AK$106*G183^2+'Reference Standards'!$AK$107*G183+'Reference Standards'!$AK$108,2))),IF(OR(AND(B158="74a",F158&gt;2,M155="July - December"),AND(OR(B158="67f",B158="67h",B158="67i",B158="67fhi",B158="67g"),F158&gt;2),B158="69e",B158="69d",B158="69de"),IF(G183&lt;0,0,IF(G183&gt;62.5,0.69,ROUND('Reference Standards'!$AL$106*G183^2+'Reference Standards'!$AL$107*G183+'Reference Standards'!$AL$108,2))),IF(OR(B158="66d",B158="66e",B158="66i",B158="66k",B158="66ik",B158="71e",B158="71f",B158="71g",B158="71h"),IF(G183&lt;0,0,IF(G183&gt;66.5,0.69,ROUND('Reference Standards'!$AM$106*G183^2+'Reference Standards'!$AM$107*G183+'Reference Standards'!$AM$108,2))),IF(OR(B158="66f",B158="66g",B158="66j",AND(B158="68a",M155="July - December")),IF(G183&lt;0,0,IF(G183&gt;69,0.69,ROUND('Reference Standards'!$AN$106*G183^2+'Reference Standards'!$AN$107*G183+'Reference Standards'!$AN$108,2)))))))))))))))))),"Error")</f>
        <v>N/A</v>
      </c>
      <c r="I183" s="364"/>
      <c r="J183" s="367"/>
      <c r="K183" s="369"/>
      <c r="L183" s="335"/>
      <c r="M183" s="471"/>
      <c r="N183" s="481"/>
    </row>
    <row r="184" spans="1:14" x14ac:dyDescent="0.3">
      <c r="A184" s="356"/>
      <c r="B184" s="359"/>
      <c r="C184" s="337"/>
      <c r="D184" s="339" t="s">
        <v>313</v>
      </c>
      <c r="E184" s="340"/>
      <c r="F184" s="342"/>
      <c r="G184" s="155"/>
      <c r="H184" s="141" t="str">
        <f>IFERROR(IF(F156="Ephemeral","N/A",IF(NOT(G182=""),"N/A",IF(G184="","N/A",IF(AND(B158="74b",F158&lt;=2),IF(G184&lt;0,0,IF(G184&gt;15.6,0.69,ROUND('Reference Standards'!$AI$66*G184^2+'Reference Standards'!$AI$67*G184+'Reference Standards'!$AI$68,2))),IF(AND(OR(B158="65a",B158="65b",B158="65e",B158="65i",B158="65abei"),F158&lt;=2),IF(G184&lt;0,0,IF(G184&gt;=20,0.69,ROUND('Reference Standards'!$AJ$66*G184^2+'Reference Standards'!$AJ$67*G184+'Reference Standards'!$AJ$68,2))),IF(OR(AND(B158="74a",F158&gt;2,M155="January - June"),AND(B158="71i",F158&gt;2,M156="SQBANK")),IF(G184&lt;0,0,IF(G184&gt;24.7,0.69,ROUND('Reference Standards'!$AK$66*G184^2+'Reference Standards'!$AK$67*G184+'Reference Standards'!$AK$68,2))),IF(OR(B158="74b",B158="65a",B158="65b",B158="65e",B158="65i",B158="65abei"),IF(G184&lt;0,0,IF(G184&gt;32.7,0.69,ROUND('Reference Standards'!$AL$66*G184^2+'Reference Standards'!$AL$67*G184+'Reference Standards'!$AL$68,2))),IF(AND(B158="68b",F158&gt;2),IF(G184&lt;0,0,IF(G184&gt;41.2,0.69,ROUND('Reference Standards'!$AM$66*G184^2+'Reference Standards'!$AM$67*G184+'Reference Standards'!$AM$68,2))),IF(OR(AND(B158="71i",F158&lt;=2),AND(OR(B158="68c",B158="68d"),M155="January - June")),IF(G184&lt;0,0,IF(G184&gt;49.2,0.69,ROUND('Reference Standards'!$AI$106*G184^2+'Reference Standards'!$AI$107*G184+'Reference Standards'!$AI$108,2))),IF(OR(AND(B158="68a",M155="January - June"),AND(OR(B158="68c",B158="68d"),M155="July - December")),IF(G184&lt;0,0,IF(G184&gt;53.4,0.69,ROUND('Reference Standards'!$AJ$106*G184^2+'Reference Standards'!$AJ$107*G184+'Reference Standards'!$AJ$108,2))),IF(OR(AND(B158="71i",F158&gt;2,M156="SQKICK"),AND(OR(B158="67f",B158="67h",B158="67i",B158="67fhi",B158="67g"),F158&lt;=2),B158="65j"),IF(G184&lt;0,0,IF(G184&gt;57.8,0.69,ROUND('Reference Standards'!$AK$106*G184^2+'Reference Standards'!$AK$107*G184+'Reference Standards'!$AK$108,2))),IF(OR(AND(B158="74a",F158&gt;2,M155="July - December"),AND(OR(B158="67f",B158="67h",B158="67i",B158="67fhi",B158="67g"),F158&gt;2),B158="69d",B158="69e",B158="69de"),IF(G184&lt;0,0,IF(G184&gt;62.5,0.69,ROUND('Reference Standards'!$AL$106*G184^2+'Reference Standards'!$AL$107*G184+'Reference Standards'!$AL$108,2))),IF(OR(B158="66d",B158="66e",B158="66i",B158="66k",B158="66ik",B158="71e",B158="71f",B158="71g",B158="71h"),IF(G184&lt;0,0,IF(G184&gt;66.5,0.69,ROUND('Reference Standards'!$AM$106*G184^2+'Reference Standards'!$AM$107*G184+'Reference Standards'!$AM$108,2))),IF(OR(B158="66f",B158="66g",B158="66j",AND(B158="68a",M155="July - December")),IF(G184&lt;0,0,IF(G184&gt;69,0.69,ROUND('Reference Standards'!$AN$106*G184^2+'Reference Standards'!$AN$107*G184+'Reference Standards'!$AN$108,2))))))))))))))))),"Error")</f>
        <v>N/A</v>
      </c>
      <c r="I184" s="364"/>
      <c r="J184" s="367"/>
      <c r="K184" s="369"/>
      <c r="L184" s="335"/>
      <c r="M184" s="471"/>
      <c r="N184" s="481"/>
    </row>
    <row r="185" spans="1:14" ht="15" thickBot="1" x14ac:dyDescent="0.35">
      <c r="A185" s="356"/>
      <c r="B185" s="360"/>
      <c r="C185" s="338"/>
      <c r="D185" s="344" t="s">
        <v>314</v>
      </c>
      <c r="E185" s="345"/>
      <c r="F185" s="343"/>
      <c r="G185" s="156"/>
      <c r="H185" s="142" t="str">
        <f>IFERROR(IF(F156="Ephemeral","N/A",(IF(NOT(G182=""),"N/A",IF(G185="","N/A",IF(AND(B158="74b",F158&lt;=2),IF(G185&lt;0,0,IF(G185&gt;15.6,0.69,ROUND('Reference Standards'!$AI$66*G185^2+'Reference Standards'!$AI$67*G185+'Reference Standards'!$AI$68,2))),IF(AND(OR(B158="65a",B158="65b",B158="65e",B158="65i",B158="65abei"),F158&lt;=2),IF(G185&lt;0,0,IF(G185&gt;=20,0.69,ROUND('Reference Standards'!$AJ$66*G185^2+'Reference Standards'!$AJ$67*G185+'Reference Standards'!$AJ$68,2))),IF(OR(AND(B158="74a",F158&gt;2,M155="January - June"),AND(B158="71i",F158&gt;2,M156="SQBANK")),IF(G185&lt;0,0,IF(G185&gt;24.7,0.69,ROUND('Reference Standards'!$AK$66*G185^2+'Reference Standards'!$AK$67*G185+'Reference Standards'!$AK$68,2))),IF(OR(B158="74b",B158="65a",B158="65b",B158="65e",B158="65i",B158="65abei"),IF(G185&lt;0,0,IF(G185&gt;32.7,0.69,ROUND('Reference Standards'!$AL$66*G185^2+'Reference Standards'!$AL$67*G185+'Reference Standards'!$AL$68,2))),IF(AND(B158="68b",F158&gt;2),IF(G185&lt;0,0,IF(G185&gt;41.2,0.69,ROUND('Reference Standards'!$AM$66*G185^2+'Reference Standards'!$AM$67*G185+'Reference Standards'!$AM$68,2))),IF(OR(AND(B158="71i",F158&lt;=2),AND(OR(B158="68c",B158="68d"),M155="January - June")),IF(G185&lt;0,0,IF(G185&gt;49.2,0.69,ROUND('Reference Standards'!$AI$106*G185^2+'Reference Standards'!$AI$107*G185+'Reference Standards'!$AI$108,2))),IF(OR(AND(B158="68a",M155="January - June"),AND(OR(B158="68c",B158="68d"),M155="July - December")),IF(G185&lt;0,0,IF(G185&gt;53.4,0.69,ROUND('Reference Standards'!$AJ$106*G185^2+'Reference Standards'!$AJ$107*G185+'Reference Standards'!$AJ$108,2))),IF(OR(AND(B158="71i",F158&gt;2,M156="SQKICK"),AND(OR(B158="67f",B158="67h",B158="67i",B158="67fhi",B158="67g"),F158&lt;=2),B158="65j"),IF(G185&lt;0,0,IF(G185&gt;57.8,0.69,ROUND('Reference Standards'!$AK$106*G185^2+'Reference Standards'!$AK$107*G185+'Reference Standards'!$AK$108,2))),IF(OR(AND(B158="74a",F158&gt;2,M155="July - December"),AND(OR(B158="67f",B158="67h",B158="67i",B158="67fhi",B158="67g"),F158&gt;2),B158="69d",B158="69e",B158="69de"),IF(G185&lt;0,0,IF(G185&gt;62.5,0.69,ROUND('Reference Standards'!$AL$106*G185^2+'Reference Standards'!$AL$107*G185+'Reference Standards'!$AL$108,2))),IF(OR(B158="66d",B158="66e",B158="66i",B158="66k",B158="66ik",B158="71e",B158="71f",B158="71g",B158="71h"),IF(G185&lt;0,0,IF(G185&gt;66.5,0.69,ROUND('Reference Standards'!$AM$106*G185^2+'Reference Standards'!$AM$107*G185+'Reference Standards'!$AM$108,2))),IF(OR(B158="66f",B158="66g",B158="66j",AND(B158="68a",M155="July - December")),IF(G185&lt;0,0,IF(G185&gt;69,0.69,ROUND('Reference Standards'!$AN$106*G185^2+'Reference Standards'!$AN$107*G185+'Reference Standards'!$AN$108,2)))))))))))))))))),"Error")</f>
        <v>N/A</v>
      </c>
      <c r="I185" s="365"/>
      <c r="J185" s="368"/>
      <c r="K185" s="369"/>
      <c r="L185" s="335"/>
      <c r="M185" s="471"/>
      <c r="N185" s="481"/>
    </row>
    <row r="186" spans="1:14" x14ac:dyDescent="0.3">
      <c r="A186" s="356"/>
      <c r="B186" s="371" t="s">
        <v>8</v>
      </c>
      <c r="C186" s="346" t="s">
        <v>319</v>
      </c>
      <c r="D186" s="349" t="s">
        <v>315</v>
      </c>
      <c r="E186" s="350"/>
      <c r="F186" s="158" t="str">
        <f>IF(F156="Ephemeral","Not applicable to ephemeral streams",IF(G186="","N/A",""))</f>
        <v>N/A</v>
      </c>
      <c r="G186" s="164"/>
      <c r="H186" s="143" t="str">
        <f>IF(F156="Ephemeral","N/A",(IF(OR(B158="Click Here",M155="Click Here"),"N/A",IF(G186="","N/A",IF(OR(B158="65abei",B158="65a",B158="65b",B158="65e",B158="65i",B158="65j",B158="66d",B158="66e",B158="66ik",B158="66i",B158="66k",B158="66f",B158="66g",B158="66j",B158="68a",B158="69de",B158="69d",B158="69e",B158="74b",AND(OR(B158="67f",B158="67h",B158="67i",B158="67fhi",B158="67g"),F158&lt;=2),AND(OR(B158="68c",B158="68d"),M155="January - June")),IF(G186&gt;93,0,IF(G186&lt;13,1,ROUND('Reference Standards'!$AQ$66*G186^2+'Reference Standards'!$AQ$67*G186+'Reference Standards'!$AQ$68,2))),IF(OR(AND(OR(B158="67f",B158="67h",B158="67i",B158="67fhi",B158="67g",B158="71f",B158="71g",B158="71h"),F158&gt;2),AND(OR(B158="68c",B158="68d"),M155="July - December"),B158="73a",B158="73b"),IF(G186&gt;94,0,IF(G186&lt;17,1,ROUND('Reference Standards'!$AR$66*G186^2+'Reference Standards'!$AR$67*G186+'Reference Standards'!$AR$68,2))),IF(OR(AND(OR(B158="68b",B158="71i"),F158&gt;2),B158="71e"),IF(G186&gt;91,0,IF(G186&lt;24,1,ROUND('Reference Standards'!$AS$66*G186^2+'Reference Standards'!$AS$67*G186+'Reference Standards'!$AS$68,2))),IF(OR(AND(OR(B158="71f",B158="71g",B158="71h",B158="71i"),F158&lt;=2),AND(B158="74a",F158&gt;2)),IF(G186&gt;95,0,IF(G186&lt;=36,1,ROUND('Reference Standards'!$AT$66*G186^2+'Reference Standards'!$AT$67*G186+'Reference Standards'!$AT$68,2)))))))))))</f>
        <v>N/A</v>
      </c>
      <c r="I186" s="351" t="str">
        <f>IFERROR(IF(F156="Ephemeral","N/A",IF(OR(H186="N/A",H187="N/A",H188="N/A",H189="N/A"),"N/A",ROUND(AVERAGE(H186:H189)*0.5,2))),"")</f>
        <v>N/A</v>
      </c>
      <c r="J186" s="353" t="str">
        <f>IF(F156="Ephemeral","N/A",IF(I186="N/A","N/A","/0.50"))</f>
        <v>N/A</v>
      </c>
      <c r="K186" s="369"/>
      <c r="L186" s="335"/>
      <c r="M186" s="471"/>
      <c r="N186" s="481"/>
    </row>
    <row r="187" spans="1:14" x14ac:dyDescent="0.3">
      <c r="A187" s="356"/>
      <c r="B187" s="359"/>
      <c r="C187" s="347"/>
      <c r="D187" s="339" t="s">
        <v>316</v>
      </c>
      <c r="E187" s="340"/>
      <c r="F187" s="140" t="str">
        <f>IF(F156="Ephemeral","Not applicable to ephemeral streams",IF(G187="","N/A",""))</f>
        <v>N/A</v>
      </c>
      <c r="G187" s="155"/>
      <c r="H187" s="141" t="str">
        <f>IFERROR(IF(F156="Ephemeral","N/A",(IF(OR(B158="Click Here",M155="Click Here"),"N/A",IF(G187="","N/A",IF(ISNUMBER(F158),IF(OR(B158="66e",B158="66f",B158="66g"),IF(G187&gt;=0.61,0,IF(G187&lt;=0.01,1,IF(G187&lt;=0.06,ROUND(G187*'Reference Standards'!$AS$212+'Reference Standards'!$AS$213,2),ROUND(G187^2*'Reference Standards'!$AQ$211+G187*'Reference Standards'!$AQ$212+'Reference Standards'!$AQ$213,2)))),IF(B158="68b",IF(G187&gt;=1.1,0,IF(G187&lt;=0.17,1,IF(G187&lt;=0.22,ROUND(G187*'Reference Standards'!$AT$212+'Reference Standards'!$AT$213,2),ROUND(G187^2*'Reference Standards'!$AR$211+G187*'Reference Standards'!$AR$212+'Reference Standards'!$AR$213,2)))),IF(F158&lt;=2.5,IF(OR(B158="69e",B158="69e"),IF(G187&gt;=0.22,0,IF(G187&lt;=0.01,1,ROUND(G187^2*'Reference Standards'!$AQ$103+G187*'Reference Standards'!$AQ$104+'Reference Standards'!$AQ$105,2))),IF(B158="68c",IF(G187&gt;=0.87,0,IF(G187&lt;=0.01,1,ROUND(G187^2*'Reference Standards'!$AR$103+G187*'Reference Standards'!$AR$104+'Reference Standards'!$AR$105,2))),IF(B158="68a",IF(G187&gt;=0.81,0,IF(G187&lt;=0.01,1,ROUND(G187^2*'Reference Standards'!$AS$103+G187*'Reference Standards'!$AS$104+'Reference Standards'!$AS$105,2))),IF(OR(B158="65a",B158="65b",B158="65e",B158="65i"),IF(G187&gt;=0.67,0,IF(G187&lt;=0.01,1,IF(G187&lt;=0.18,ROUND(G187*'Reference Standards'!$AV$104+'Reference Standards'!$AV$105,2),ROUND(G187*'Reference Standards'!$AT$104+'Reference Standards'!$AT$105,2)))),IF(B158="65j",IF(G187&gt;=0.32,0,IF(G187&lt;=0.01,1,IF(G187&lt;=0.25,ROUND(G187*'Reference Standards'!$AW$104+'Reference Standards'!$AW$105,2),ROUND(G187*'Reference Standards'!$AU$104+'Reference Standards'!$AU$105,2)))),IF(B158="71f",IF(G187&gt;=3,0,IF(G187&lt;=0,1,IF(G187&lt;=0.01,0.7,ROUND(G187^2*'Reference Standards'!$AQ$140+G187*'Reference Standards'!$AQ$141+'Reference Standards'!$AQ$142,2)))),IF(B158="74a",IF(G187&gt;=0.14,0,IF(G187&lt;=0.01,1,IF(G187&lt;=0.02,0.7,ROUND(G187^2*'Reference Standards'!$AR$140+G187*'Reference Standards'!$AR$141+'Reference Standards'!$AR$142,2)))),IF(OR(B158="67f",B158="67h",B158="67i",B158="67g"),IF(G187&gt;=1.9,0,IF(G187&lt;=0.01,1,IF(G187&lt;=0.05,ROUND(G187*'Reference Standards'!$AU$141+'Reference Standards'!$AU$142,2),ROUND(G187^2*'Reference Standards'!$AS$140+G187*'Reference Standards'!$AS$141+'Reference Standards'!$AS$142,2)))),IF(B158="73a",IF(G187&gt;=1.44,0,IF(G187&lt;=0.01,1,IF(G187&lt;=0.12,ROUND(G187*'Reference Standards'!$AV$141+'Reference Standards'!$AV$142,2),ROUND(G187^2*'Reference Standards'!$AT$140+G187*'Reference Standards'!$AT$141+'Reference Standards'!$AT$142,2)))),IF(B158="66d",IF(G187&gt;=0.46,0,IF(G187&lt;=0.02,1,IF(G187&lt;=0.08,ROUND(G187*'Reference Standards'!$AU$178+'Reference Standards'!$AU$179,2),ROUND(G187^2*'Reference Standards'!$AQ$177+G187*'Reference Standards'!$AQ$178+'Reference Standards'!$AQ$179,2)))),IF(OR(B158="71g",B158="71h",B158="71i"),IF(G187&gt;=3,0,IF(G187&lt;=0.06,1,IF(G187&lt;=0.24,ROUND(G187*'Reference Standards'!$AV$178+'Reference Standards'!$AV$179,2),ROUND(G187^2*'Reference Standards'!$AR$177+G187*'Reference Standards'!$AR$178+'Reference Standards'!$AR$179,2)))),IF(B158="74b",IF(G187&gt;=1.3,0,IF(G187&lt;=0.29,1,IF(G187&lt;=0.48,ROUND(G187*'Reference Standards'!$AW$178+'Reference Standards'!$AW$179,2),ROUND(G187^2*'Reference Standards'!$AS$177+G187*'Reference Standards'!$AS$178+'Reference Standards'!$AS$179,2)))),IF(B158="71e",IF(G187&gt;=4.3,0,IF(G187&lt;=0.53,1,IF(G187&lt;=0.67,ROUND(G187*'Reference Standards'!$AX$178+'Reference Standards'!$AX$179,2),ROUND(G187^2*'Reference Standards'!$AT$177+G187*'Reference Standards'!$AT$178+'Reference Standards'!$AT$179,2))))))))))))))))),IF(F158&gt;2.5,IF(B158="73a",IF(G187&gt;=0.55,0,IF(G187&lt;=0,1,ROUND(G187^2*'Reference Standards'!$AQ$248+G187*'Reference Standards'!$AQ$249+'Reference Standards'!$AQ$250,2))),IF(B158="68a",IF(G187&gt;=0.54,0,IF(G187&lt;=0,1,IF(G187&lt;=0.01,0.85,ROUND(G187^2*'Reference Standards'!$AR$248+G187*'Reference Standards'!$AR$249+'Reference Standards'!$AR$250,2)))),IF(B158="74a",IF(G187&gt;=0.47,0,IF(G187&lt;=0.01,1,IF(G187&lt;=0.02,0.7,ROUND(G187^2*'Reference Standards'!$AS$248+G187*'Reference Standards'!$AS$249+'Reference Standards'!$AS$250,2)))),IF(OR(B158="69d",B158="69e",B158="69de"),IF(G187&gt;=0.26,0,IF(G187&lt;=0.01,1,IF(G187&lt;=0.02,0.85,ROUND(G187^2*'Reference Standards'!$AT$248+G187*'Reference Standards'!$AT$249+'Reference Standards'!$AT$250,2)))),IF(B158="71f",IF(G187&gt;=0.87,0,IF(G187&lt;=0.01,1,IF(G187&lt;=0.04,ROUND(G187*'Reference Standards'!$AU$285+'Reference Standards'!$AU$286,2),ROUND(G187^2*'Reference Standards'!$AQ$284+G187*'Reference Standards'!$AQ$285+'Reference Standards'!$AQ$286,2)))),IF(OR(B158="65a",B158="65b",B158="65e",B158="65i"),IF(G187&gt;=0.82,0,IF(G187&lt;=0.01,1,IF(G187&lt;=0.06,ROUND(G187*'Reference Standards'!$AV$285+'Reference Standards'!$AV$286,2),ROUND(G187^2*'Reference Standards'!$AR$284+G187*'Reference Standards'!$AR$285+'Reference Standards'!$AR$286,2)))),IF(B158="65j",IF(G187&gt;=0.33,0,IF(G187&lt;=0.03,1,IF(G187&lt;=0.09,ROUND(G187*'Reference Standards'!$AW$285+'Reference Standards'!$AW$286,2),ROUND(G187^2*'Reference Standards'!$AS$284+G187*'Reference Standards'!$AS$285+'Reference Standards'!$AS$286,2)))),IF(B158="68c",IF(G187&gt;=0.7,0,IF(G187&lt;=0.07,1,IF(G187&lt;=0.12,ROUND(G187*'Reference Standards'!$AX$285+'Reference Standards'!$AX$286,2),ROUND(G187^2*'Reference Standards'!$AT$284+G187*'Reference Standards'!$AT$285+'Reference Standards'!$AT$286,2)))),IF(OR(B158="67f",B158="67h",B158="67i",B158="67g"),IF(G187&gt;=1.8,0,IF(G187&lt;=0.08,1,IF(G187&lt;=0.2,ROUND(G187*'Reference Standards'!$AU$322+'Reference Standards'!$AU$323,2),ROUND(G187^2*'Reference Standards'!$AQ$321+G187*'Reference Standards'!$AQ$322+'Reference Standards'!$AQ$323,2)))),IF(B158="74b",IF(G187&gt;=0.96,0,IF(G187&lt;=0.12,1,IF(G187&lt;=0.16,ROUND(G187*'Reference Standards'!$AV$322+'Reference Standards'!$AV$323,2),ROUND(G187^2*'Reference Standards'!$AR$321+G187*'Reference Standards'!$AR$322+'Reference Standards'!$AR$323,2)))),IF(B158="66d",IF(G187&gt;=0.75,0,IF(G187&lt;=0.13,1,IF(G187&lt;=0.2,ROUND(G187*'Reference Standards'!$AW$322+'Reference Standards'!$AW$323,2),ROUND(G187^2*'Reference Standards'!$AS$321+G187*'Reference Standards'!$AS$322+'Reference Standards'!$AS$323,2)))),IF(OR(B158="71g",B158="71h",B158="71i"),IF(G187&gt;=1.68,0,IF(G187&lt;=0.08,1,IF(G187&lt;=0.23,ROUND(G187*'Reference Standards'!$AX$322+'Reference Standards'!$AX$323,2),ROUND(G187^2*'Reference Standards'!$AT$321+G187*'Reference Standards'!$AT$322+'Reference Standards'!$AT$323,2)))),IF(B158="71e",IF(G187&gt;=5.3,0,IF(G187&lt;=0.94,1,IF(G187&lt;=1.4,ROUND(G187*'Reference Standards'!$AU$326+'Reference Standards'!$AU$327,2),ROUND(G187^2*'Reference Standards'!$AQ$325+G187*'Reference Standards'!$AQ$326+'Reference Standards'!$AQ$327,2)))))))))))))))))))))))))),"Error")</f>
        <v>N/A</v>
      </c>
      <c r="I187" s="351"/>
      <c r="J187" s="353"/>
      <c r="K187" s="369"/>
      <c r="L187" s="335"/>
      <c r="M187" s="471"/>
      <c r="N187" s="481"/>
    </row>
    <row r="188" spans="1:14" x14ac:dyDescent="0.3">
      <c r="A188" s="356"/>
      <c r="B188" s="359"/>
      <c r="C188" s="347"/>
      <c r="D188" s="339" t="s">
        <v>317</v>
      </c>
      <c r="E188" s="340"/>
      <c r="F188" s="140" t="str">
        <f>IF(F156="Ephemeral","Not applicable to ephemeral streams",IF(G188="","N/A",""))</f>
        <v>N/A</v>
      </c>
      <c r="G188" s="155"/>
      <c r="H188" s="141" t="str">
        <f>IFERROR(IF(F156="Ephemeral","N/A",(IF(G188="","N/A",IF(ISNUMBER(F158),IF(F158&gt;2.5,IF(OR(B158="71h",B158="71i",B158="73a",B158="74a"),IF(G188&lt;=0.01,1,IF(OR(B158="71h",B158="71i"),IF(G188&gt;0.37,0,IF(G188&gt;0.03,ROUND('Reference Standards'!$AQ$441*G188^2+'Reference Standards'!$AQ$442*G188+'Reference Standards'!$AQ$443,2),ROUND('Reference Standards'!$AU$442*G188+'Reference Standards'!$AU$443,2))),IF(B158="73a",IF(G188&gt;0.405,0,IF(G188&gt;0.046,ROUND('Reference Standards'!$AR$441*G188^2+'Reference Standards'!$AR$442*G188+'Reference Standards'!$AR$443,2),ROUND('Reference Standards'!$AV$442*G188+'Reference Standards'!$AV$443,2))),IF(B158="74a",IF(G188&gt;0.3,0,IF(G188&gt;0.052,ROUND('Reference Standards'!$AS$441*G188^2+'Reference Standards'!$AS$442*G188+'Reference Standards'!$AS$443,2),ROUND('Reference Standards'!$AW$442*G188+'Reference Standards'!$AW$443,2))))))),IF(G188&lt;=0.002,1,IF(OR(B158="66d",B158="66e",B158="66g"),IF(G188&gt;0.053,0,ROUND(G188^2*'Reference Standards'!$AQ$363+G188*'Reference Standards'!$AQ$364+'Reference Standards'!$AQ$365,2)),IF(B158="68b",IF(G188&gt;0.05,0,ROUND(G188^2*'Reference Standards'!$AR$363+G188*'Reference Standards'!$AR$364+'Reference Standards'!$AR$365,2)),IF(OR(B158="68a",B158="68c"),IF(G188&gt;0.07,0,ROUND(G188^2*'Reference Standards'!$AS$363+G188*'Reference Standards'!$AS$364+'Reference Standards'!$AS$365,2)),IF(OR(B158="71f",B158="71g"),IF(G188&gt;0.13,0,IF(G188&gt;0.042,ROUND(G188*'Reference Standards'!$AT$364+'Reference Standards'!$AT$365,2),ROUND(G188*'Reference Standards'!$AU$364+'Reference Standards'!$AU$365,2))),IF(OR(B158="67f",B158="67h",B158="67i",B158="67fhi"),IF(G188&gt;0.16,0,ROUND(G188^2*'Reference Standards'!$AV$363+G188*'Reference Standards'!$AV$364+'Reference Standards'!$AV$365,2)),IF(B158="65j",IF(G188&gt;0.035,0,IF(G188&lt;=0.003,0.7,ROUND(G188^2*'Reference Standards'!$AQ$403+G188*'Reference Standards'!$AQ$404+'Reference Standards'!$AQ$405,2))),IF(OR(B158="69d",B158="69e",B158="69de"),IF(G188&gt;0.037,0,IF(G188&lt;=0.003,0.7,ROUND(G188^2*'Reference Standards'!$AR$403+G188*'Reference Standards'!$AR$404+'Reference Standards'!$AR$405,2))),IF(B158="71e",IF(G188&gt;0.23,0,IF(G188&lt;=0.003,0.7,ROUND(G188^2*'Reference Standards'!$AS$403+G188*'Reference Standards'!$AS$404+'Reference Standards'!$AS$405,2))),IF(B158="66f",IF(G188&gt;0.06,0,IF(G188&lt;=0.003,0.85,IF(G188&lt;=0.004,0.7,ROUND(G188^2*'Reference Standards'!$AT$403+G188*'Reference Standards'!$AT$404+'Reference Standards'!$AT$405,2)))),IF(B158="67g",IF(G188&gt;0.11,0,IF(G188&lt;=0.01,ROUND(G188*'Reference Standards'!$AW$404+'Reference Standards'!$AW$405,2),ROUND(G188^2*'Reference Standards'!$AU$403+G188*'Reference Standards'!$AU$404+'Reference Standards'!$AU$405,2))),IF(B158="74b",IF(G188&gt;0.49,0,IF(G188&lt;=0.01,ROUND(G188*'Reference Standards'!$AW$404+'Reference Standards'!$AW$405,2),ROUND(G188^2*'Reference Standards'!$AV$403+G188*'Reference Standards'!$AV$404+'Reference Standards'!$AV$405,2))),IF(OR(B158="65a",B158="65b",B158="65e",B158="65i",B158="65abei"),IF(G188&gt;0.199,0,IF(G188&lt;=0.01,ROUND(G188*'Reference Standards'!$AX$442+'Reference Standards'!$AX$443,2),ROUND(G188^2*'Reference Standards'!$AT$441+G188*'Reference Standards'!$AT$442+'Reference Standards'!$AT$443,2))))))))))))))))),IF(F158&lt;=2.5,IF(OR(B158="66d",B158="66e",B158="66g"),IF(G188&gt;0.05,0,IF(G188&lt;=0.002,1,IF(G188&lt;=0.005,ROUND(G188*'Reference Standards'!$AU$480+'Reference Standards'!$AU$481,2),ROUND(G188^2*'Reference Standards'!$AQ$479+G188*'Reference Standards'!$AQ$480+'Reference Standards'!$AQ$481,2)))),IF(OR(B158="67f",B158="67h",B158="67i",B158="67fhi"),IF(G188&gt;0.1,0,IF(G188&lt;=0.002,1,IF(G188&lt;=0.006,ROUND(G188*'Reference Standards'!$AV$480+'Reference Standards'!$AV$481,2),ROUND(G188^2*'Reference Standards'!$AR$479+G188*'Reference Standards'!$AR$480+'Reference Standards'!$AR$481,2)))),IF(OR(B158="65a",B158="65b",B158="65e",B158="65i",B158="65abei"),IF(G188&gt;0.13,0,IF(G188&lt;=0.003,1,IF(G188&lt;=0.008,ROUND(G188*'Reference Standards'!$AW$480+'Reference Standards'!$AW$481,2),ROUND(G188^2*'Reference Standards'!$AS$479+G188*'Reference Standards'!$AS$480+'Reference Standards'!$AS$481,2)))),IF(B158="68b",IF(G188&gt;0.043,0,IF(G188&lt;=0.004,1,IF(G188&lt;=0.005,0.7,ROUND(G188^2*'Reference Standards'!$AT$479+G188*'Reference Standards'!$AT$480+'Reference Standards'!$AT$481,2)))),IF(OR(B158="69d",B158="69e",B158="69de"),IF(G188&gt;=0.034,0,IF(G188&lt;=0.003,1,IF(G188&lt;=0.006,ROUND(G188*'Reference Standards'!$AV$516+'Reference Standards'!$AV$517,2),ROUND(G188*'Reference Standards'!$AQ$516+'Reference Standards'!$AQ$517,2)))),IF(OR(B158="68a",B158="68c"),IF(G188&gt;0.202,0,IF(G188&lt;=0.003,1,IF(G188&lt;=0.006,ROUND(G188*'Reference Standards'!$AV$516+'Reference Standards'!$AV$517,2),IF(G188&gt;=0.04,ROUND(G188*'Reference Standards'!$AR$516+'Reference Standards'!$AR$517,2),ROUND(G188*'Reference Standards'!$AT$516+'Reference Standards'!$AT$517,2))))),IF(OR(B158="71f",B158="71g"),IF(G188&gt;0.631,0,IF(G188&lt;=0.003,1,IF(G188&lt;=0.006,ROUND(G188*'Reference Standards'!$AV$516+'Reference Standards'!$AV$517,2),IF(G188&gt;=0.17,ROUND(G188*'Reference Standards'!$AS$516+'Reference Standards'!$AS$517,2),ROUND(G188*'Reference Standards'!$AU$516+'Reference Standards'!$AU$517,2))))),IF(B158="71e",IF(G188&gt;1.23,0,IF(G188&lt;=0.004,1,IF(G188&lt;=0.006,ROUND(G188*'Reference Standards'!$AU$554+'Reference Standards'!$AU$555,2),ROUND(G188^2*'Reference Standards'!$AQ$553+G188*'Reference Standards'!$AQ$554+'Reference Standards'!$AQ$555,2)))),IF(B158="67g",IF(G188&gt;0.11,0,IF(G188&lt;=0.006,1,IF(G188&lt;=0.011,ROUND(G188*'Reference Standards'!$AV$554+'Reference Standards'!$AV$555,2),ROUND(G188^2*'Reference Standards'!$AR$553+G188*'Reference Standards'!$AR$554+'Reference Standards'!$AR$555,2)))),IF(B158="65j",IF(G188&gt;0.046,0,IF(G188&lt;=0.007,1,IF(G188&lt;=0.012,ROUND(G188*'Reference Standards'!$AW$554+'Reference Standards'!$AW$555,2),ROUND(G188^2*'Reference Standards'!$AS$553+G188*'Reference Standards'!$AS$554+'Reference Standards'!$AS$555,2)))),IF(B158="66f",IF(G188&gt;0.081,0,IF(G188&lt;=0.008,1,IF(G188&lt;=0.011,ROUND(G188*'Reference Standards'!$AX$554+'Reference Standards'!$AX$555,2),ROUND(G188^2*'Reference Standards'!$AT$553+G188*'Reference Standards'!$AT$554+'Reference Standards'!$AT$555,2)))),IF(OR(B158="71h",B158="71i"),IF(G188&gt;0.37,0,IF(G188&lt;=0.013,1,IF(G188&lt;=0.032,ROUND(G188*'Reference Standards'!$AW$592+'Reference Standards'!$AW$593,2),IF(G188&lt;=0.3,ROUND(G188*'Reference Standards'!$AU$592+'Reference Standards'!$AU$593,2),ROUND(G188*'Reference Standards'!$AQ$592+'Reference Standards'!$AQ$593,2))))),IF(B158="73a",IF(G188&gt;0.448,0,IF(G188&lt;=0.071,1,IF(G188&lt;=0.086,ROUND(G188*'Reference Standards'!$AY$592+'Reference Standards'!$AY$593,2),IF(G188&lt;=0.165,ROUND(G188*'Reference Standards'!$AV$592+'Reference Standards'!$AV$593,2),ROUND(G188*'Reference Standards'!$AT$592+'Reference Standards'!$AT$593,2))))),IF(B158="74b",IF(G188&gt;0.43,0,IF(G188&lt;=0.018,1,IF(G188&lt;=0.019,0.85,IF(G188&lt;=0.02,0.7,ROUND(G188^2*'Reference Standards'!$AR$591+G188*'Reference Standards'!$AR$592+'Reference Standards'!$AR$593,2))))),IF(B158="74a",IF(G188&gt;0.217,0,IF(G188&lt;=0.02,1,IF(G188&lt;=0.033,ROUND(G188*'Reference Standards'!$AX$592+'Reference Standards'!$AX$593,2),ROUND(G188^2*'Reference Standards'!$AS$591+G188*'Reference Standards'!$AS$592+'Reference Standards'!$AS$593,2))))))))))))))))))))))))),"Error")</f>
        <v>N/A</v>
      </c>
      <c r="I188" s="351"/>
      <c r="J188" s="353"/>
      <c r="K188" s="369"/>
      <c r="L188" s="335"/>
      <c r="M188" s="471"/>
      <c r="N188" s="481"/>
    </row>
    <row r="189" spans="1:14" ht="15" thickBot="1" x14ac:dyDescent="0.35">
      <c r="A189" s="357"/>
      <c r="B189" s="360"/>
      <c r="C189" s="348"/>
      <c r="D189" s="344" t="s">
        <v>318</v>
      </c>
      <c r="E189" s="345"/>
      <c r="F189" s="144" t="str">
        <f>IF(F156="Ephemeral","Not applicable to ephemeral streams",IF(G189="","N/A",""))</f>
        <v>N/A</v>
      </c>
      <c r="G189" s="156"/>
      <c r="H189" s="142" t="str">
        <f>IFERROR(IF(F156="Ephemeral","N/A",(IF(G189="","N/A",IF(G189&gt;=1281.5,0,IF(G189&lt;=487,ROUND(G189*'Reference Standards'!$AQ$27+'Reference Standards'!$AQ$28,2),ROUND(G189*'Reference Standards'!$AR$27+'Reference Standards'!$AR$28,2)))))),"Error")</f>
        <v>N/A</v>
      </c>
      <c r="I189" s="352"/>
      <c r="J189" s="354"/>
      <c r="K189" s="370"/>
      <c r="L189" s="336"/>
      <c r="M189" s="472"/>
      <c r="N189" s="482"/>
    </row>
    <row r="190" spans="1:14" s="2" customFormat="1" ht="33" customHeight="1" thickBot="1" x14ac:dyDescent="0.35">
      <c r="A190" s="145"/>
      <c r="B190" s="145"/>
      <c r="C190" s="146"/>
      <c r="D190" s="146"/>
      <c r="E190" s="146"/>
      <c r="F190" s="147"/>
      <c r="G190" s="146"/>
      <c r="H190" s="148"/>
      <c r="I190" s="149"/>
      <c r="J190" s="149"/>
      <c r="K190" s="149"/>
      <c r="L190" s="148"/>
    </row>
    <row r="191" spans="1:14" ht="26.4" customHeight="1" thickBot="1" x14ac:dyDescent="0.55000000000000004">
      <c r="A191" s="451" t="s">
        <v>271</v>
      </c>
      <c r="B191" s="452"/>
      <c r="C191" s="546"/>
      <c r="D191" s="546"/>
      <c r="E191" s="546"/>
      <c r="F191" s="452"/>
      <c r="G191" s="452"/>
      <c r="H191" s="452"/>
      <c r="I191" s="452"/>
      <c r="J191" s="452"/>
      <c r="K191" s="452"/>
      <c r="L191" s="452"/>
      <c r="M191" s="452"/>
      <c r="N191" s="453"/>
    </row>
    <row r="192" spans="1:14" ht="18.600000000000001" customHeight="1" thickBot="1" x14ac:dyDescent="0.4">
      <c r="A192" s="327" t="s">
        <v>268</v>
      </c>
      <c r="B192" s="328"/>
      <c r="C192" s="327" t="s">
        <v>243</v>
      </c>
      <c r="D192" s="327"/>
      <c r="E192" s="327"/>
      <c r="F192" s="328"/>
      <c r="G192" s="545" t="s">
        <v>269</v>
      </c>
      <c r="H192" s="329"/>
      <c r="I192" s="329"/>
      <c r="J192" s="329"/>
      <c r="K192" s="329"/>
      <c r="L192" s="329"/>
      <c r="M192" s="329"/>
      <c r="N192" s="333"/>
    </row>
    <row r="193" spans="1:14" ht="15.6" x14ac:dyDescent="0.3">
      <c r="A193" s="207" t="s">
        <v>198</v>
      </c>
      <c r="B193" s="209"/>
      <c r="C193" s="206" t="s">
        <v>239</v>
      </c>
      <c r="D193" s="212"/>
      <c r="E193" s="207" t="s">
        <v>201</v>
      </c>
      <c r="F193" s="209" t="s">
        <v>210</v>
      </c>
      <c r="G193" s="334" t="s">
        <v>219</v>
      </c>
      <c r="H193" s="334"/>
      <c r="I193" s="334"/>
      <c r="J193" s="334"/>
      <c r="K193" s="334"/>
      <c r="L193" s="334"/>
      <c r="M193" s="331" t="s">
        <v>210</v>
      </c>
      <c r="N193" s="331"/>
    </row>
    <row r="194" spans="1:14" ht="15.6" x14ac:dyDescent="0.3">
      <c r="A194" s="231"/>
      <c r="B194" s="283"/>
      <c r="C194" s="205" t="s">
        <v>240</v>
      </c>
      <c r="D194" s="213"/>
      <c r="E194" s="208" t="s">
        <v>202</v>
      </c>
      <c r="F194" s="210" t="s">
        <v>210</v>
      </c>
      <c r="G194" s="334" t="s">
        <v>221</v>
      </c>
      <c r="H194" s="334"/>
      <c r="I194" s="334"/>
      <c r="J194" s="334"/>
      <c r="K194" s="334"/>
      <c r="L194" s="334"/>
      <c r="M194" s="330" t="s">
        <v>210</v>
      </c>
      <c r="N194" s="330"/>
    </row>
    <row r="195" spans="1:14" ht="15.6" x14ac:dyDescent="0.3">
      <c r="A195" s="231" t="s">
        <v>300</v>
      </c>
      <c r="B195" s="282"/>
      <c r="C195" s="205" t="s">
        <v>241</v>
      </c>
      <c r="D195" s="213"/>
      <c r="E195" s="208" t="s">
        <v>220</v>
      </c>
      <c r="F195" s="210"/>
      <c r="G195" s="110"/>
      <c r="H195" s="110"/>
      <c r="I195" s="110"/>
      <c r="J195" s="110"/>
      <c r="K195" s="256"/>
      <c r="L195" s="228"/>
      <c r="M195" s="110"/>
      <c r="N195" s="111"/>
    </row>
    <row r="196" spans="1:14" ht="15.6" x14ac:dyDescent="0.3">
      <c r="A196" s="208" t="s">
        <v>200</v>
      </c>
      <c r="B196" s="210" t="s">
        <v>210</v>
      </c>
      <c r="C196" s="205" t="s">
        <v>242</v>
      </c>
      <c r="D196" s="213"/>
      <c r="E196" s="208" t="s">
        <v>238</v>
      </c>
      <c r="F196" s="214"/>
      <c r="G196" s="110"/>
      <c r="H196" s="110"/>
      <c r="I196" s="110"/>
      <c r="J196" s="110"/>
      <c r="K196" s="256"/>
      <c r="L196" s="228"/>
      <c r="M196" s="110"/>
      <c r="N196" s="111"/>
    </row>
    <row r="197" spans="1:14" ht="16.2" thickBot="1" x14ac:dyDescent="0.35">
      <c r="A197" s="284" t="s">
        <v>237</v>
      </c>
      <c r="B197" s="230" t="s">
        <v>210</v>
      </c>
      <c r="C197" s="204" t="s">
        <v>222</v>
      </c>
      <c r="D197" s="229" t="s">
        <v>210</v>
      </c>
      <c r="E197" s="211" t="s">
        <v>272</v>
      </c>
      <c r="F197" s="215" t="s">
        <v>210</v>
      </c>
      <c r="G197" s="113"/>
      <c r="H197" s="113"/>
      <c r="I197" s="113"/>
      <c r="J197" s="113"/>
      <c r="K197" s="257"/>
      <c r="L197" s="112"/>
      <c r="M197" s="113"/>
      <c r="N197" s="114"/>
    </row>
    <row r="198" spans="1:14" ht="26.4" customHeight="1" thickBot="1" x14ac:dyDescent="0.55000000000000004">
      <c r="A198" s="454" t="s">
        <v>273</v>
      </c>
      <c r="B198" s="455"/>
      <c r="C198" s="455"/>
      <c r="D198" s="455"/>
      <c r="E198" s="455"/>
      <c r="F198" s="455"/>
      <c r="G198" s="455"/>
      <c r="H198" s="455"/>
      <c r="I198" s="455"/>
      <c r="J198" s="452" t="s">
        <v>291</v>
      </c>
      <c r="K198" s="452"/>
      <c r="L198" s="452"/>
      <c r="M198" s="543">
        <v>6</v>
      </c>
      <c r="N198" s="544"/>
    </row>
    <row r="199" spans="1:14" ht="29.4" thickBot="1" x14ac:dyDescent="0.35">
      <c r="A199" s="115" t="s">
        <v>204</v>
      </c>
      <c r="B199" s="116" t="s">
        <v>205</v>
      </c>
      <c r="C199" s="456" t="s">
        <v>206</v>
      </c>
      <c r="D199" s="457"/>
      <c r="E199" s="457"/>
      <c r="F199" s="117" t="s">
        <v>223</v>
      </c>
      <c r="G199" s="118" t="s">
        <v>51</v>
      </c>
      <c r="H199" s="116" t="s">
        <v>54</v>
      </c>
      <c r="I199" s="458" t="s">
        <v>224</v>
      </c>
      <c r="J199" s="459"/>
      <c r="K199" s="119" t="s">
        <v>225</v>
      </c>
      <c r="L199" s="119" t="s">
        <v>226</v>
      </c>
      <c r="M199" s="120" t="s">
        <v>232</v>
      </c>
      <c r="N199" s="120" t="s">
        <v>233</v>
      </c>
    </row>
    <row r="200" spans="1:14" x14ac:dyDescent="0.3">
      <c r="A200" s="460" t="s">
        <v>3</v>
      </c>
      <c r="B200" s="121" t="s">
        <v>207</v>
      </c>
      <c r="C200" s="463" t="s">
        <v>299</v>
      </c>
      <c r="D200" s="463"/>
      <c r="E200" s="463"/>
      <c r="F200" s="122"/>
      <c r="G200" s="154"/>
      <c r="H200" s="123" t="str" cm="1">
        <f t="array" ref="H200">IFERROR((IF(G200="","",_xlfn.IFS(G200&gt;=80,0,G200&lt;=40,1,AND(G200&lt;80,G200&gt;=68),ROUND('Reference Standards'!$D$26*G200+'Reference Standards'!$D$27,2),AND(G200&lt;68,G200&gt;40),ROUND('Reference Standards'!$C$26*G200+'Reference Standards'!$C$27,2)))),0)</f>
        <v/>
      </c>
      <c r="I200" s="268" t="str">
        <f>IFERROR(IF(OR(F193="Aa+",F193="A"),IF(H200="","",ROUND(H200*0.5,2)),IF(H200="","",ROUND(H200*0.3333,2))),"")</f>
        <v/>
      </c>
      <c r="J200" s="269" t="str">
        <f>IF(OR(F193="Aa+",F193="A",I202="N/A"),"/0.50","/0.33")</f>
        <v>/0.33</v>
      </c>
      <c r="K200" s="464">
        <f>IFERROR(ROUND(SUM(I200:I202),2),0)</f>
        <v>0</v>
      </c>
      <c r="L200" s="467" t="str">
        <f>IF(K200="","",IF(K200&gt;0.69,"Functioning",IF(K200&gt;0.29,"Functioning At Risk","Not Functioning")))</f>
        <v>Not Functioning</v>
      </c>
      <c r="M200" s="470">
        <f>ROUND(ROUND(AVERAGE(K200:K227),2),2)</f>
        <v>0</v>
      </c>
      <c r="N200" s="480" t="str">
        <f>IF(M200="","",IF(M200&lt;0.3, "Not Functioning",IF(OR(K200&lt;0.7,K203&lt;0.7,K208&lt;0.7,K213&lt;0.7,K220&lt;0.7),"Functioning At Risk",IF(M200&lt;0.7,"Functioning At Risk","Functioning"))))</f>
        <v>Not Functioning</v>
      </c>
    </row>
    <row r="201" spans="1:14" x14ac:dyDescent="0.3">
      <c r="A201" s="461"/>
      <c r="B201" s="124" t="s">
        <v>208</v>
      </c>
      <c r="C201" s="483" t="s">
        <v>15</v>
      </c>
      <c r="D201" s="483"/>
      <c r="E201" s="483"/>
      <c r="F201" s="125"/>
      <c r="G201" s="155"/>
      <c r="H201" s="126" t="str">
        <f>IFERROR((IF(G201="","",IF(G201&lt;=0,0,IF(G201&gt;=0.95,1,ROUND('Reference Standards'!$C$60*G201+'Reference Standards'!$C$61,2))))),0)</f>
        <v/>
      </c>
      <c r="I201" s="270" t="str">
        <f>IFERROR(IF(OR(F193="Aa+",F193="A"),IF(H201="","",ROUND(H201*0.5,2)),IF(H201="","",ROUND(H201*0.3333,2))),"")</f>
        <v/>
      </c>
      <c r="J201" s="271" t="str">
        <f>IF(OR(F193="Aa+",F193="A",I202="N/A"),"/0.50","/0.33")</f>
        <v>/0.33</v>
      </c>
      <c r="K201" s="465"/>
      <c r="L201" s="468"/>
      <c r="M201" s="471"/>
      <c r="N201" s="481"/>
    </row>
    <row r="202" spans="1:14" ht="15" thickBot="1" x14ac:dyDescent="0.35">
      <c r="A202" s="462"/>
      <c r="B202" s="127" t="s">
        <v>209</v>
      </c>
      <c r="C202" s="408" t="s">
        <v>234</v>
      </c>
      <c r="D202" s="408"/>
      <c r="E202" s="408"/>
      <c r="F202" s="128" t="str">
        <f>IF(F194="Ephemeral","Not applicable to ephemeral streams",IF(F193="Click Here","Reach Description data entry incomplete",IF(OR(F193="Aa+",F193="A"),"Not applicable to selected stream type","")))</f>
        <v>Reach Description data entry incomplete</v>
      </c>
      <c r="G202" s="156"/>
      <c r="H202" s="129" t="str" cm="1">
        <f t="array" ref="H202">IF(F194="Ephemeral","N/A",IF(OR(F193="Aa+",F193="A"),"N/A",_xlfn.IFS(G202="","",G202&lt;=0,0,AND(G202&gt;0,G202&lt;=1),ROUND(G202*'Reference Standards'!$C$93+'Reference Standards'!$C$94,2),G202&gt;1,1)))</f>
        <v/>
      </c>
      <c r="I202" s="272" t="str">
        <f>IFERROR(IF(OR(F193="Aa+",F193="A"),"N/A",IF(H202="N/A","N/A",ROUND(H202*0.3333,2))),"")</f>
        <v/>
      </c>
      <c r="J202" s="273" t="str">
        <f>IF(OR(F193="Aa+",F193="A",I202="N/A"),"N/A","/0.33")</f>
        <v>/0.33</v>
      </c>
      <c r="K202" s="466"/>
      <c r="L202" s="469"/>
      <c r="M202" s="471"/>
      <c r="N202" s="481"/>
    </row>
    <row r="203" spans="1:14" x14ac:dyDescent="0.3">
      <c r="A203" s="409" t="s">
        <v>4</v>
      </c>
      <c r="B203" s="412" t="s">
        <v>211</v>
      </c>
      <c r="C203" s="415" t="s">
        <v>212</v>
      </c>
      <c r="D203" s="415"/>
      <c r="E203" s="415"/>
      <c r="F203" s="130" t="str">
        <f>IF(F194="Ephemeral","Not applicable to ephemeral streams",IF(B197="Click Here","Reach Description data entry incomplete",IF(B197="Non-bankfull","Not applicable - no bankfull indicators reported","")))</f>
        <v>Reach Description data entry incomplete</v>
      </c>
      <c r="G203" s="154"/>
      <c r="H203" s="131" t="str">
        <f>IF(F194="Ephemeral","N/A",IF(B197="Non-bankfull","N/A",(IF(B197="Click Here","",IF(B197="Bankfull",IF(G203="","",IF(G203&gt;1.714,0,IF(G203&lt;=1,1,ROUND(G203*'Reference Standards'!$K$26+'Reference Standards'!$K$27,2)))),"N/A")))))</f>
        <v/>
      </c>
      <c r="I203" s="274" t="str">
        <f>IFERROR(IF(H203="N/A","N/A",ROUND(H203*(RIGHT(J203,4)),2)),"")</f>
        <v/>
      </c>
      <c r="J203" s="275" t="str">
        <f>IF(H203="N/A","N/A",IF(H207="N/A","/0.50","/0.33"))</f>
        <v>/0.50</v>
      </c>
      <c r="K203" s="416">
        <f>IFERROR(IF(F194="Ephemeral","N/A",ROUND(SUM(I203:I207),2)),0)</f>
        <v>0</v>
      </c>
      <c r="L203" s="419" t="str">
        <f>IF(K203="N/A",K203,IF(K203="","",IF(K203&gt;0.69,"Functioning",IF(K203&gt;0.29,"Functioning At Risk","Not Functioning"))))</f>
        <v>Not Functioning</v>
      </c>
      <c r="M203" s="471"/>
      <c r="N203" s="481"/>
    </row>
    <row r="204" spans="1:14" x14ac:dyDescent="0.3">
      <c r="A204" s="410"/>
      <c r="B204" s="413"/>
      <c r="C204" s="422" t="s">
        <v>16</v>
      </c>
      <c r="D204" s="422"/>
      <c r="E204" s="422"/>
      <c r="F204" s="132" t="str">
        <f>IF(F194="Ephemeral","Not applicable to ephemeral streams",IF(OR(F193="Click Here",B197="Click Here"),"Reach Description data entry incomplete",IF(B197="","",IF(B197="Bankfull",IF(OR(F193="A",F193="Aa+",F193="B",F193="Bc",F193="C",F193="E"),"","Not applicable to selected stream type"),"Not applicable - no bankfull indicators reported"))))</f>
        <v>Reach Description data entry incomplete</v>
      </c>
      <c r="G204" s="155"/>
      <c r="H204" s="133" t="str" cm="1">
        <f t="array" ref="H204">IFERROR(IF(F194="Ephemeral","N/A",IF(B197="Non-bankfull","N/A",(IF(OR(G204="",G204="N/A"),"",_xlfn.IFS(F193="A",IF(G204&lt;1,0,IF(G204&gt;=2,1,IF(G204&lt;1.4,ROUND(G204*'Reference Standards'!$K$62+'Reference Standards'!$K$63,2),ROUND(G204*'Reference Standards'!$L$62+'Reference Standards'!$L$63,2)))),OR(F193="B",F193="Bc"),IF(G204&lt;1,0,IF(G204&gt;=2,1,IF(G204&lt;1.4,ROUND(G204*'Reference Standards'!$K$96+'Reference Standards'!$K$97,2),ROUND(G204*'Reference Standards'!$L$96+'Reference Standards'!$L$97,2)))),F193="C",IF(G204&lt;1,0,IF(G204&gt;=7.3,1,IF(G204&lt;1.4,ROUND(G204*'Reference Standards'!$K$128+'Reference Standards'!$K$129,2),ROUND(G204*'Reference Standards'!$L$128+'Reference Standards'!$L$129,2)))),F193="E",IF(G204&lt;1,0,IF(G204&gt;=10,1,IF(G204&lt;1.4,ROUND(G204*'Reference Standards'!$K$161+'Reference Standards'!$K$162,2),ROUND(G204*'Reference Standards'!$L$161+'Reference Standards'!$L$162,2))))))))),"Error")</f>
        <v/>
      </c>
      <c r="I204" s="276" t="str">
        <f>IFERROR(IF(H204="N/A","N/A",IF(H207="N/A",ROUND(H204*0.5,2),ROUND(H204*0.3333,2))),"")</f>
        <v/>
      </c>
      <c r="J204" s="277" t="str">
        <f>IF(H204="N/A","N/A",IF(H207="N/A","/0.50","/0.33"))</f>
        <v>/0.50</v>
      </c>
      <c r="K204" s="417"/>
      <c r="L204" s="420"/>
      <c r="M204" s="471"/>
      <c r="N204" s="481"/>
    </row>
    <row r="205" spans="1:14" x14ac:dyDescent="0.3">
      <c r="A205" s="410"/>
      <c r="B205" s="413"/>
      <c r="C205" s="422" t="s">
        <v>302</v>
      </c>
      <c r="D205" s="422"/>
      <c r="E205" s="422"/>
      <c r="F205" s="132" t="str" cm="1">
        <f t="array" ref="F205">IF(F194="Ephemeral","Not applicable to ephemeral streams",IF(OR(F193="Click Here",B197="Click Here"),"Reach Description data entry incomplete",_xlfn.IFS(B197="","",AND(B197="Bankfull",NOT(OR(F193="A",F193="Aa+",F193="B",F193="Bc",F193="C",F193="E"))),"Substituted for entrenchment ratio due to stream type",AND(B197="Bankfull",OR(F193="A",F193="Aa+",F193="B",F193="Bc",F193="C",F193="E")),"Not applicable when bankfull indicators observed/reported",B197="Non-bankfull","")))</f>
        <v>Reach Description data entry incomplete</v>
      </c>
      <c r="G205" s="155"/>
      <c r="H205" s="133" t="str" cm="1">
        <f t="array" ref="H205">IFERROR(IF(OR(B197="Bankfull",F194="Ephemeral"),"N/A",IF(OR(B197="Non-bankfull",AND(B197="Bankfull",NOT(OR(F193="A",F193="Aa+",F193="B",F193="Bc",F193="C",F193="E")))),_xlfn.IFS(G205="","",G205&gt;=100,0,AND(G205&lt;100,G205&gt;=25),(G205*'Reference Standards'!$N$230+'Reference Standards'!$N$231),AND(G205&lt;25,G205&gt;=10),(G205*'Reference Standards'!$M$230+'Reference Standards'!$M$231),AND(G205&lt;10,G205&gt;=5),(G205*'Reference Standards'!$L$230+'Reference Standards'!$L$231),AND(G205&lt;5,G205&gt;=2),(G205*'Reference Standards'!$K$230+'Reference Standards'!$K$231),G205&lt;2,1),"")),"")</f>
        <v/>
      </c>
      <c r="I205" s="276" t="str">
        <f>IFERROR(IF(OR(H207="",H207="N/A"),IF(H205="N/A","N/A",ROUND(H205*0.5,2)),IF(H205="N/A","N/A",ROUND(H205*0.3333,2))),"")</f>
        <v/>
      </c>
      <c r="J205" s="277" t="str">
        <f>IF(F194="Ephemeral","N/A",IF(I205="N/A","N/A",IF(H207="N/A","/0.50","/0.33")))</f>
        <v>/0.50</v>
      </c>
      <c r="K205" s="417"/>
      <c r="L205" s="420"/>
      <c r="M205" s="471"/>
      <c r="N205" s="481"/>
    </row>
    <row r="206" spans="1:14" x14ac:dyDescent="0.3">
      <c r="A206" s="410"/>
      <c r="B206" s="413"/>
      <c r="C206" s="473" t="s">
        <v>228</v>
      </c>
      <c r="D206" s="473"/>
      <c r="E206" s="473"/>
      <c r="F206" s="132" t="str">
        <f>IF(F194="Ephemeral","Not applicable to ephemeral streams",IF(B197="Click Here","Reach Description data entry incomplete",IF(B197="Bankfull","Not applicable when bankfull indicators observed/reported","")))</f>
        <v>Reach Description data entry incomplete</v>
      </c>
      <c r="G206" s="155"/>
      <c r="H206" s="133" t="str" cm="1">
        <f t="array" ref="H206">_xlfn.IFS(F194="Ephemeral","N/A",B197="Bankfull","N/A",G206="","",G206&lt;0,1,AND(G206&gt;=0,G206&lt;1),ROUND(G206*'Reference Standards'!$K$263+'Reference Standards'!$K$264,2),AND(G206&gt;=1,G206&lt;=1.3),ROUND(G206*'Reference Standards'!$L$263+'Reference Standards'!$L$264,2),AND(G206&gt;1.3,G206&lt;=5),ROUND('Reference Standards'!$M$263*G206+'Reference Standards'!$M$264,2),G206&gt;5,0)</f>
        <v/>
      </c>
      <c r="I206" s="276" t="str">
        <f>IFERROR(IF(OR(H207="",H207="N/A"),IF(H206="N/A","N/A",ROUND(H206*0.5,2)),IF(H206="N/A","N/A",ROUND(H206*0.3333,2))),"")</f>
        <v/>
      </c>
      <c r="J206" s="277" t="str">
        <f>IF(OR(B197="Bankfull",F194="Ephemeral"),"N/A",IF(H207="N/A","/0.50","/0.33"))</f>
        <v>/0.50</v>
      </c>
      <c r="K206" s="417"/>
      <c r="L206" s="420"/>
      <c r="M206" s="471"/>
      <c r="N206" s="481"/>
    </row>
    <row r="207" spans="1:14" ht="15" thickBot="1" x14ac:dyDescent="0.35">
      <c r="A207" s="411"/>
      <c r="B207" s="414"/>
      <c r="C207" s="159" t="s">
        <v>217</v>
      </c>
      <c r="D207" s="474" t="s">
        <v>35</v>
      </c>
      <c r="E207" s="475"/>
      <c r="F207" s="160" t="str">
        <f>IF(F194="Ephemeral","Not applicable to ephemeral streams",IF(G207="","Optional metric - not reported",""))</f>
        <v>Optional metric - not reported</v>
      </c>
      <c r="G207" s="161"/>
      <c r="H207" s="162" t="str">
        <f>IF(F194="Ephemeral","N/A",IF(G207="","N/A",IF(G207&gt;=1.6,0,IF(G207&lt;=1,1,ROUND('Reference Standards'!$K$194*G207^3+'Reference Standards'!$K$195*G207^2+'Reference Standards'!$K$196*G207+'Reference Standards'!$K$197,2)))))</f>
        <v>N/A</v>
      </c>
      <c r="I207" s="278" t="str">
        <f>IFERROR(IF(H207="N/A","N/A",ROUND(H207*0.3333,2)),"")</f>
        <v>N/A</v>
      </c>
      <c r="J207" s="279" t="str">
        <f>IF(H207="N/A","N/A","/0.33")</f>
        <v>N/A</v>
      </c>
      <c r="K207" s="418"/>
      <c r="L207" s="421"/>
      <c r="M207" s="471"/>
      <c r="N207" s="481"/>
    </row>
    <row r="208" spans="1:14" x14ac:dyDescent="0.3">
      <c r="A208" s="476" t="s">
        <v>5</v>
      </c>
      <c r="B208" s="232" t="s">
        <v>213</v>
      </c>
      <c r="C208" s="437" t="s">
        <v>303</v>
      </c>
      <c r="D208" s="437"/>
      <c r="E208" s="437"/>
      <c r="F208" s="235"/>
      <c r="G208" s="154"/>
      <c r="H208" s="238" t="str">
        <f>IF(G208="N/A","",IF(OR(LEFT(B196,2)="65",LEFT(B196,2)="66",LEFT(B196,2)="71"),IF(G208="","",IF(G208&gt;=30,1,IF(G208&lt;13,ROUND('Reference Standards'!$S$29*(G208)+'Reference Standards'!$S$30,2),ROUND('Reference Standards'!$T$29*G208+'Reference Standards'!$T$30,2)))),  IF(G208="","",IF(G208&gt;=16,1,IF(G208&lt;=9,ROUND('Reference Standards'!$U$29*(G208)+'Reference Standards'!$U$30,2),ROUND('Reference Standards'!$V$29*G208+'Reference Standards'!$V$30,2))))))</f>
        <v/>
      </c>
      <c r="I208" s="280" t="str">
        <f>IFERROR(IF(H208="","",ROUND(H208*0.5,2)),"")</f>
        <v/>
      </c>
      <c r="J208" s="281" t="s">
        <v>227</v>
      </c>
      <c r="K208" s="434">
        <f>IFERROR(ROUND(SUM(I208:I212),2),0)</f>
        <v>0</v>
      </c>
      <c r="L208" s="419" t="str">
        <f>IF(K208="","",IF(K208&gt;0.69,"Functioning",IF(K208&gt;0.29,"Functioning At Risk","Not Functioning")))</f>
        <v>Not Functioning</v>
      </c>
      <c r="M208" s="471"/>
      <c r="N208" s="481"/>
    </row>
    <row r="209" spans="1:14" x14ac:dyDescent="0.3">
      <c r="A209" s="477"/>
      <c r="B209" s="438" t="s">
        <v>214</v>
      </c>
      <c r="C209" s="385" t="s">
        <v>304</v>
      </c>
      <c r="D209" s="385"/>
      <c r="E209" s="385"/>
      <c r="F209" s="236"/>
      <c r="G209" s="155"/>
      <c r="H209" s="239" t="str" cm="1">
        <f t="array" ref="H209">IF(G209="","",_xlfn.IFS(G209&gt;=200,1,AND(G209&lt;200,G209&gt;=100),ROUND(G209*'Reference Standards'!$U$65+'Reference Standards'!$U$66,2),AND(G209&lt;100,G209&gt;=50),ROUND(G209*'Reference Standards'!$T$65+'Reference Standards'!$T$66,2),G209&lt;50,ROUND(G209*'Reference Standards'!$S$65+'Reference Standards'!$S$66,2)))</f>
        <v/>
      </c>
      <c r="I209" s="440" t="str">
        <f>IFERROR(IF(OR(ISBLANK(H209),ISBLANK(H210),ISBLANK(H211),ISBLANK(H212)),"",ROUND((H209*0.125)+(H210*0.125)+(H211*0.125)+(H212*0.125),2)),"")</f>
        <v/>
      </c>
      <c r="J209" s="443" t="s">
        <v>227</v>
      </c>
      <c r="K209" s="435"/>
      <c r="L209" s="420"/>
      <c r="M209" s="471"/>
      <c r="N209" s="481"/>
    </row>
    <row r="210" spans="1:14" x14ac:dyDescent="0.3">
      <c r="A210" s="477"/>
      <c r="B210" s="438"/>
      <c r="C210" s="385" t="s">
        <v>305</v>
      </c>
      <c r="D210" s="385"/>
      <c r="E210" s="385"/>
      <c r="F210" s="236"/>
      <c r="G210" s="155"/>
      <c r="H210" s="239" t="str">
        <f>IF(G210="","",IF(G210&lt;=0,0,IF(G210&gt;=95,1,ROUND('Reference Standards'!$S$98*G210+'Reference Standards'!$S$99,2))))</f>
        <v/>
      </c>
      <c r="I210" s="441"/>
      <c r="J210" s="444"/>
      <c r="K210" s="435"/>
      <c r="L210" s="420"/>
      <c r="M210" s="471"/>
      <c r="N210" s="481"/>
    </row>
    <row r="211" spans="1:14" x14ac:dyDescent="0.3">
      <c r="A211" s="477"/>
      <c r="B211" s="438"/>
      <c r="C211" s="385" t="s">
        <v>306</v>
      </c>
      <c r="D211" s="385"/>
      <c r="E211" s="385"/>
      <c r="F211" s="236"/>
      <c r="G211" s="155"/>
      <c r="H211" s="239" t="str" cm="1">
        <f t="array" ref="H211">_xlfn.IFS(G211="","",G211&gt;=80,0,G211&lt;=5,ROUND('Reference Standards'!$S$134*G211+'Reference Standards'!$S$135,2),AND(G211&gt;5,G211&lt;80),ROUND('Reference Standards'!$T$134*G211+'Reference Standards'!$T$135,2))</f>
        <v/>
      </c>
      <c r="I211" s="441"/>
      <c r="J211" s="444"/>
      <c r="K211" s="435"/>
      <c r="L211" s="420"/>
      <c r="M211" s="471"/>
      <c r="N211" s="481"/>
    </row>
    <row r="212" spans="1:14" ht="15" thickBot="1" x14ac:dyDescent="0.35">
      <c r="A212" s="478"/>
      <c r="B212" s="439"/>
      <c r="C212" s="479" t="s">
        <v>307</v>
      </c>
      <c r="D212" s="479"/>
      <c r="E212" s="479"/>
      <c r="F212" s="237"/>
      <c r="G212" s="156"/>
      <c r="H212" s="240" t="str">
        <f>IF(G212="","",IF(G212&gt;9.2,1,ROUND(G212*'Reference Standards'!$S$168+'Reference Standards'!$S$169,2)))</f>
        <v/>
      </c>
      <c r="I212" s="442"/>
      <c r="J212" s="445"/>
      <c r="K212" s="436"/>
      <c r="L212" s="421"/>
      <c r="M212" s="471"/>
      <c r="N212" s="481"/>
    </row>
    <row r="213" spans="1:14" x14ac:dyDescent="0.3">
      <c r="A213" s="423" t="s">
        <v>6</v>
      </c>
      <c r="B213" s="426" t="s">
        <v>215</v>
      </c>
      <c r="C213" s="376" t="s">
        <v>308</v>
      </c>
      <c r="D213" s="376"/>
      <c r="E213" s="376"/>
      <c r="F213" s="233"/>
      <c r="G213" s="164"/>
      <c r="H213" s="234" t="str" cm="1">
        <f t="array" ref="H213">IF(G213="","",_xlfn.IFS(G213&lt;5,1,AND(G213&gt;=5,G213&lt;15),ROUND('Reference Standards'!$AA$26*G213+'Reference Standards'!$AA$27,2),AND(G213&gt;=15,G213&lt;30),ROUND('Reference Standards'!$AB$26*G213+'Reference Standards'!$AB$27,2),AND(G213&gt;=30,G213&lt;50),IF((ROUND('Reference Standards'!$AC$26*G213+'Reference Standards'!$AC$27,2))&lt;0,0,ROUND('Reference Standards'!$AC$26*G213+'Reference Standards'!$AC$27,2)),G213&gt;=50,0))</f>
        <v/>
      </c>
      <c r="I213" s="378" t="str">
        <f>IFERROR(IF(F194="Ephemeral",IF(OR(H213="",H214="",H215=""),"",ROUND((H213*0.3333)+(H214*0.3333)+(H215*0.3333),2)),IF(OR(H213="",H214="",H215=""),"",ROUND((H213*0.1667)+(H214*0.1667)+(H215*0.1667),2))),"")</f>
        <v/>
      </c>
      <c r="J213" s="381" t="str">
        <f>IF(F194="Ephemeral","/1.00","/0.50")</f>
        <v>/0.50</v>
      </c>
      <c r="K213" s="431">
        <f>IFERROR(IF(F194="Ephemeral",ROUND(I213,2),ROUND(SUM(I213:I219),2)),0)</f>
        <v>0</v>
      </c>
      <c r="L213" s="446" t="str">
        <f>IF(K213="","",IF(K213&gt;0.69,"Functioning",IF(K213&gt;0.29,"Functioning At Risk","Not Functioning")))</f>
        <v>Not Functioning</v>
      </c>
      <c r="M213" s="471"/>
      <c r="N213" s="481"/>
    </row>
    <row r="214" spans="1:14" x14ac:dyDescent="0.3">
      <c r="A214" s="424"/>
      <c r="B214" s="427"/>
      <c r="C214" s="383" t="s">
        <v>309</v>
      </c>
      <c r="D214" s="383"/>
      <c r="E214" s="383"/>
      <c r="F214" s="176"/>
      <c r="G214" s="155"/>
      <c r="H214" s="135" t="str">
        <f>IF(G214="","",IF(G214&gt;=30,0,IF(G214&lt;=0,1,ROUND(G214*'Reference Standards'!$AA$61+'Reference Standards'!$AA$62,2))))</f>
        <v/>
      </c>
      <c r="I214" s="378"/>
      <c r="J214" s="381"/>
      <c r="K214" s="432"/>
      <c r="L214" s="447"/>
      <c r="M214" s="471"/>
      <c r="N214" s="481"/>
    </row>
    <row r="215" spans="1:14" ht="15" thickBot="1" x14ac:dyDescent="0.35">
      <c r="A215" s="424"/>
      <c r="B215" s="428"/>
      <c r="C215" s="372" t="s">
        <v>23</v>
      </c>
      <c r="D215" s="372"/>
      <c r="E215" s="372"/>
      <c r="F215" s="177"/>
      <c r="G215" s="155"/>
      <c r="H215" s="135" t="str" cm="1">
        <f t="array" ref="H215">IFERROR(_xlfn.IFS(G215="","",G215&lt;=7,1,AND(G215&gt;7,G215&lt;=10),ROUND('Reference Standards'!$AA$96*G215+'Reference Standards'!$AA$97,2),AND(G215&gt;10,G215&lt;=17),ROUND('Reference Standards'!$AB$96*G215+'Reference Standards'!$AB$97,2),AND(G215&gt;17,G215&lt;=32),ROUND('Reference Standards'!$AC$96*G215+'Reference Standards'!$AC$97,2),G215&gt;32,0),"")</f>
        <v/>
      </c>
      <c r="I215" s="429"/>
      <c r="J215" s="430"/>
      <c r="K215" s="432"/>
      <c r="L215" s="447"/>
      <c r="M215" s="471"/>
      <c r="N215" s="481"/>
    </row>
    <row r="216" spans="1:14" x14ac:dyDescent="0.3">
      <c r="A216" s="424"/>
      <c r="B216" s="373" t="s">
        <v>216</v>
      </c>
      <c r="C216" s="376" t="s">
        <v>310</v>
      </c>
      <c r="D216" s="376"/>
      <c r="E216" s="376"/>
      <c r="F216" s="163" t="str">
        <f>IF(F194="Ephemeral","Not applicable to ephemeral streams","")</f>
        <v/>
      </c>
      <c r="G216" s="155"/>
      <c r="H216" s="135" t="str">
        <f>IF(F194="Ephemeral","N/A",IF(OR(F197="Click Here",G216=""),"",IF(G216&gt;0.1,1,IF(G216&lt;=0.01,0,ROUND(G216*'Reference Standards'!$AA$128+'Reference Standards'!$AA$129,2)))))</f>
        <v/>
      </c>
      <c r="I216" s="377" t="str" cm="1">
        <f t="array" ref="I216">IFERROR(_xlfn.IFS(F194="Ephemeral","N/A",B197="Bankfull",ROUND(SUM((H216*0.125),(H217*0.125),(H218*0.125),(H219*0.125)),2),B197="Non-bankfull",ROUND(SUM((H216*0.16667),(H217*0.16667),(H218*0.16667)),2)),"")</f>
        <v/>
      </c>
      <c r="J216" s="380" t="str">
        <f>IF(F194="Ephemeral","N/A","/0.50")</f>
        <v>/0.50</v>
      </c>
      <c r="K216" s="432"/>
      <c r="L216" s="447"/>
      <c r="M216" s="471"/>
      <c r="N216" s="481"/>
    </row>
    <row r="217" spans="1:14" x14ac:dyDescent="0.3">
      <c r="A217" s="424"/>
      <c r="B217" s="374"/>
      <c r="C217" s="383" t="s">
        <v>311</v>
      </c>
      <c r="D217" s="383"/>
      <c r="E217" s="383"/>
      <c r="F217" s="134" t="str">
        <f>IF(F194="Ephemeral","Not applicable to ephemeral streams","")</f>
        <v/>
      </c>
      <c r="G217" s="155"/>
      <c r="H217" s="135" t="str">
        <f>IF(F194="Ephemeral","N/A",IF(G217="","",IF(LEFT(B196,2)="67",IF(AND(G217&gt;=45,G217&lt;=65),1,IF(OR(G217&lt;=20,G217&gt;=90),0,IF(G217&lt;45,ROUND(G217*'Reference Standards'!$AA$230+'Reference Standards'!$AA$231,2),ROUND(G217*'Reference Standards'!$AB$230+'Reference Standards'!$AB$231,2)))),IF(OR(LEFT(B196,2)="68",LEFT(B196,2)="69",LEFT(B196,2)="71"),IF(AND(G217&gt;=30,G217&lt;=50),1,IF(OR(G217&lt;=10,G217&gt;=70),0,IF(G217&lt;30,ROUND(G217*'Reference Standards'!$AA$264+'Reference Standards'!$AA$265,2),ROUND(G217*'Reference Standards'!$AB$264+'Reference Standards'!$AB$265,2)))),IF(LEFT(B196,2)="66",IF(AND(G217&gt;=20,G217&lt;=45),1,IF(OR(G217&lt;=0,G217&gt;=90),0,IF(G217&lt;20,ROUND(G217*'Reference Standards'!$AA$197+'Reference Standards'!$AA$198,2),ROUND(G217*'Reference Standards'!$AB$197+'Reference Standards'!$AB$198,2)))),IF(OR(LEFT(B196,2)="65",LEFT(B196,2)="74",LEFT(B196,2)="73"),IF(AND(G217&gt;=20,G217&lt;=30),1,IF(OR(G217&lt;=0,G217&gt;=50),0,IF(G217&lt;20,ROUND(G217*'Reference Standards'!$AA$162+'Reference Standards'!$AA$163,2),ROUND(G217*'Reference Standards'!$AB$162+'Reference Standards'!$AB$163,2))))))))))</f>
        <v/>
      </c>
      <c r="I217" s="378"/>
      <c r="J217" s="381"/>
      <c r="K217" s="432"/>
      <c r="L217" s="447"/>
      <c r="M217" s="471"/>
      <c r="N217" s="481"/>
    </row>
    <row r="218" spans="1:14" x14ac:dyDescent="0.3">
      <c r="A218" s="424"/>
      <c r="B218" s="374"/>
      <c r="C218" s="383" t="s">
        <v>229</v>
      </c>
      <c r="D218" s="383"/>
      <c r="E218" s="383"/>
      <c r="F218" s="134" t="str">
        <f>IF(F194="Ephemeral","Not applicable to ephemeral streams","")</f>
        <v/>
      </c>
      <c r="G218" s="155"/>
      <c r="H218" s="135" t="str">
        <f>IF(F194="Ephemeral","N/A",IF(G218="","",IF(ISNUMBER(G218),IF(F195&lt;=2,IF(AND(G218&gt;=3,G218&lt;=5),1,IF(OR(G218&lt;=1,G218&gt;=7),0,IF(G218&lt;3,ROUND(G218*'Reference Standards'!$AA$299+'Reference Standards'!$AA$300,2),ROUND(G218*'Reference Standards'!$AB$299+'Reference Standards'!$AB$300,2)))),IF(G218&lt;=2.5,1,IF(G218&gt;=5.8,0,ROUND(G218*'Reference Standards'!$AA$331+'Reference Standards'!$AA$332,2)))))))</f>
        <v/>
      </c>
      <c r="I218" s="378"/>
      <c r="J218" s="381"/>
      <c r="K218" s="432"/>
      <c r="L218" s="447"/>
      <c r="M218" s="471"/>
      <c r="N218" s="481"/>
    </row>
    <row r="219" spans="1:14" ht="15" thickBot="1" x14ac:dyDescent="0.35">
      <c r="A219" s="425"/>
      <c r="B219" s="375"/>
      <c r="C219" s="372" t="s">
        <v>218</v>
      </c>
      <c r="D219" s="372"/>
      <c r="E219" s="372"/>
      <c r="F219" s="136" t="str">
        <f>IF(F194="Ephemeral","Not applicable to ephemeral streams",IF(B197="Click Here","Reach Description data entry incomplete",IF(B197="Non-bankfull","Not applicable - no bankfull indicators reported","")))</f>
        <v>Reach Description data entry incomplete</v>
      </c>
      <c r="G219" s="156"/>
      <c r="H219" s="137" t="str">
        <f>IF(F194="Ephemeral","N/A",IF(B197="Click Here","",(IF(B197="Bankfull",IF(G219="","",IF(G219&gt;=2.4,1,IF(G219&lt;=1,0,IF(G219&lt;2.4,ROUND(G219*'Reference Standards'!$AA$363+'Reference Standards'!$AA$364,2))))),"N/A"))))</f>
        <v/>
      </c>
      <c r="I219" s="379"/>
      <c r="J219" s="382"/>
      <c r="K219" s="433"/>
      <c r="L219" s="448"/>
      <c r="M219" s="471"/>
      <c r="N219" s="481"/>
    </row>
    <row r="220" spans="1:14" x14ac:dyDescent="0.3">
      <c r="A220" s="355" t="s">
        <v>203</v>
      </c>
      <c r="B220" s="358" t="s">
        <v>7</v>
      </c>
      <c r="C220" s="138" t="s">
        <v>13</v>
      </c>
      <c r="D220" s="361" t="s">
        <v>230</v>
      </c>
      <c r="E220" s="362"/>
      <c r="F220" s="178" t="str">
        <f>IF(F194="Ephemeral","Not applicable to ephemeral streams","")</f>
        <v/>
      </c>
      <c r="G220" s="154"/>
      <c r="H220" s="139" t="str">
        <f>IF(F194="Ephemeral","N/A",IF(NOT(G220=""),IF(G220&lt;32,ROUND('Reference Standards'!$AI$28*G220+'Reference Standards'!$AI$29,2),ROUND('Reference Standards'!$AJ$28*G220+'Reference Standards'!$AJ$29,2)),IF(OR(NOT(G221=""),NOT(G222=""),NOT(G223="")),"N/A","")))</f>
        <v/>
      </c>
      <c r="I220" s="363" t="str">
        <f>IFERROR(IF(F194="Ephemeral","N/A",IF(I224="N/A",ROUND(AVERAGE(H220:H223),2),ROUND(AVERAGE(H220:H223)*0.5,2))),"")</f>
        <v/>
      </c>
      <c r="J220" s="366" t="str">
        <f>IF(F194="Ephemeral","N/A",IF(I224="N/A","/1.00","/0.50"))</f>
        <v>/1.00</v>
      </c>
      <c r="K220" s="369">
        <f>IFERROR(IF(F194="Ephemeral","N/A",ROUND(SUM(I220:I227),2)),0)</f>
        <v>0</v>
      </c>
      <c r="L220" s="335" t="str">
        <f>IF(F194="Ephemeral","N/A",IF(K220="",K220,IF(K220&gt;0.69,"Functioning",IF(K220&gt;0.29,"Functioning At Risk","Not Functioning"))))</f>
        <v>Not Functioning</v>
      </c>
      <c r="M220" s="471"/>
      <c r="N220" s="481"/>
    </row>
    <row r="221" spans="1:14" x14ac:dyDescent="0.3">
      <c r="A221" s="356"/>
      <c r="B221" s="359"/>
      <c r="C221" s="337" t="s">
        <v>231</v>
      </c>
      <c r="D221" s="339" t="s">
        <v>312</v>
      </c>
      <c r="E221" s="340"/>
      <c r="F221" s="341" t="str">
        <f>IF(F194="Ephemeral","Not applicable to ephemeral streams",IF(NOT(G220=""),"Total TMI Score entered, partial TMI data not included in Parameter Score","Optional approach - default metric is Total TMI Score"))</f>
        <v>Optional approach - default metric is Total TMI Score</v>
      </c>
      <c r="G221" s="155"/>
      <c r="H221" s="141" t="str">
        <f>IFERROR(IF(F194="Ephemeral","N/A",(IF(NOT(G220=""),"N/A",IF(G221="","N/A",IF(AND(B196="74b",F196&lt;=2),IF(G221&lt;0,0,IF(G221&gt;15.6,0.69,ROUND('Reference Standards'!$AI$66*G221^2+'Reference Standards'!$AI$67*G221+'Reference Standards'!$AI$68,2))),IF(AND(OR(B196="65a",B196="65b",B196="65e",B196="65i",B196="65abei"),F196&lt;=2),IF(G221&lt;0,0,IF(G221&gt;=20,0.69,ROUND('Reference Standards'!$AJ$66*G221^2+'Reference Standards'!$AJ$67*G221+'Reference Standards'!$AJ$68,2))),IF(OR(AND(B196="74a",F196&gt;2,M193="January - June"),AND(B196="71i",F196&gt;2,M194="SQBANK")),IF(G221&lt;0,0,IF(G221&gt;24.7,0.69,ROUND('Reference Standards'!$AK$66*G221^2+'Reference Standards'!$AK$67*G221+'Reference Standards'!$AK$68,2))),IF(OR(B196="74b",OR(B196="65a",B196="65b",B196="65e",B196="65i",B196="65abei")),IF(G221&lt;0,0,IF(G221&gt;32.7,0.69,ROUND('Reference Standards'!$AL$66*G221^2+'Reference Standards'!$AL$67*G221+'Reference Standards'!$AL$68,2))),IF(AND(B196="68b",F196&gt;2),IF(G221&lt;0,0,IF(G221&gt;41.2,0.69,ROUND('Reference Standards'!$AM$66*G221^2+'Reference Standards'!$AM$67*G221+'Reference Standards'!$AM$68,2))),IF(OR(AND(B196="71i",F196&lt;=2),AND(OR(B196="68c",B196="68d"),M193="January - June")),IF(G221&lt;0,0,IF(G221&gt;49.2,0.69,ROUND('Reference Standards'!$AI$106*G221^2+'Reference Standards'!$AI$107*G221+'Reference Standards'!$AI$108,2))),IF(OR(AND(B196="68a",M193="January - June"),AND(OR(B196="68c",B196="68d"),M193="July - December")),IF(G221&lt;0,0,IF(G221&gt;53.4,0.69,ROUND('Reference Standards'!$AJ$106*G221^2+'Reference Standards'!$AJ$107*G221+'Reference Standards'!$AJ$108,2))),IF(OR(AND(B196="71i",F196&gt;2,M194="SQKICK"),AND(OR(B196="67f",B196="67h",B196="67i",B196="67fhi",B196="67g"),F196&lt;=2),B196="65j"),IF(G221&lt;0,0,IF(G221&gt;57.8,0.69,ROUND('Reference Standards'!$AK$106*G221^2+'Reference Standards'!$AK$107*G221+'Reference Standards'!$AK$108,2))),IF(OR(AND(B196="74a",F196&gt;2,M193="July - December"),AND(OR(B196="67f",B196="67h",B196="67i",B196="67fhi",B196="67g"),F196&gt;2),B196="69e",B196="69d",B196="69de"),IF(G221&lt;0,0,IF(G221&gt;62.5,0.69,ROUND('Reference Standards'!$AL$106*G221^2+'Reference Standards'!$AL$107*G221+'Reference Standards'!$AL$108,2))),IF(OR(B196="66d",B196="66e",B196="66i",B196="66k",B196="66ik",B196="71e",B196="71f",B196="71g",B196="71h"),IF(G221&lt;0,0,IF(G221&gt;66.5,0.69,ROUND('Reference Standards'!$AM$106*G221^2+'Reference Standards'!$AM$107*G221+'Reference Standards'!$AM$108,2))),IF(OR(B196="66f",B196="66g",B196="66j",AND(B196="68a",M193="July - December")),IF(G221&lt;0,0,IF(G221&gt;69,0.69,ROUND('Reference Standards'!$AN$106*G221^2+'Reference Standards'!$AN$107*G221+'Reference Standards'!$AN$108,2)))))))))))))))))),"Error")</f>
        <v>N/A</v>
      </c>
      <c r="I221" s="364"/>
      <c r="J221" s="367"/>
      <c r="K221" s="369"/>
      <c r="L221" s="335"/>
      <c r="M221" s="471"/>
      <c r="N221" s="481"/>
    </row>
    <row r="222" spans="1:14" x14ac:dyDescent="0.3">
      <c r="A222" s="356"/>
      <c r="B222" s="359"/>
      <c r="C222" s="337"/>
      <c r="D222" s="339" t="s">
        <v>313</v>
      </c>
      <c r="E222" s="340"/>
      <c r="F222" s="342"/>
      <c r="G222" s="155"/>
      <c r="H222" s="141" t="str">
        <f>IFERROR(IF(F194="Ephemeral","N/A",IF(NOT(G220=""),"N/A",IF(G222="","N/A",IF(AND(B196="74b",F196&lt;=2),IF(G222&lt;0,0,IF(G222&gt;15.6,0.69,ROUND('Reference Standards'!$AI$66*G222^2+'Reference Standards'!$AI$67*G222+'Reference Standards'!$AI$68,2))),IF(AND(OR(B196="65a",B196="65b",B196="65e",B196="65i",B196="65abei"),F196&lt;=2),IF(G222&lt;0,0,IF(G222&gt;=20,0.69,ROUND('Reference Standards'!$AJ$66*G222^2+'Reference Standards'!$AJ$67*G222+'Reference Standards'!$AJ$68,2))),IF(OR(AND(B196="74a",F196&gt;2,M193="January - June"),AND(B196="71i",F196&gt;2,M194="SQBANK")),IF(G222&lt;0,0,IF(G222&gt;24.7,0.69,ROUND('Reference Standards'!$AK$66*G222^2+'Reference Standards'!$AK$67*G222+'Reference Standards'!$AK$68,2))),IF(OR(B196="74b",B196="65a",B196="65b",B196="65e",B196="65i",B196="65abei"),IF(G222&lt;0,0,IF(G222&gt;32.7,0.69,ROUND('Reference Standards'!$AL$66*G222^2+'Reference Standards'!$AL$67*G222+'Reference Standards'!$AL$68,2))),IF(AND(B196="68b",F196&gt;2),IF(G222&lt;0,0,IF(G222&gt;41.2,0.69,ROUND('Reference Standards'!$AM$66*G222^2+'Reference Standards'!$AM$67*G222+'Reference Standards'!$AM$68,2))),IF(OR(AND(B196="71i",F196&lt;=2),AND(OR(B196="68c",B196="68d"),M193="January - June")),IF(G222&lt;0,0,IF(G222&gt;49.2,0.69,ROUND('Reference Standards'!$AI$106*G222^2+'Reference Standards'!$AI$107*G222+'Reference Standards'!$AI$108,2))),IF(OR(AND(B196="68a",M193="January - June"),AND(OR(B196="68c",B196="68d"),M193="July - December")),IF(G222&lt;0,0,IF(G222&gt;53.4,0.69,ROUND('Reference Standards'!$AJ$106*G222^2+'Reference Standards'!$AJ$107*G222+'Reference Standards'!$AJ$108,2))),IF(OR(AND(B196="71i",F196&gt;2,M194="SQKICK"),AND(OR(B196="67f",B196="67h",B196="67i",B196="67fhi",B196="67g"),F196&lt;=2),B196="65j"),IF(G222&lt;0,0,IF(G222&gt;57.8,0.69,ROUND('Reference Standards'!$AK$106*G222^2+'Reference Standards'!$AK$107*G222+'Reference Standards'!$AK$108,2))),IF(OR(AND(B196="74a",F196&gt;2,M193="July - December"),AND(OR(B196="67f",B196="67h",B196="67i",B196="67fhi",B196="67g"),F196&gt;2),B196="69d",B196="69e",B196="69de"),IF(G222&lt;0,0,IF(G222&gt;62.5,0.69,ROUND('Reference Standards'!$AL$106*G222^2+'Reference Standards'!$AL$107*G222+'Reference Standards'!$AL$108,2))),IF(OR(B196="66d",B196="66e",B196="66i",B196="66k",B196="66ik",B196="71e",B196="71f",B196="71g",B196="71h"),IF(G222&lt;0,0,IF(G222&gt;66.5,0.69,ROUND('Reference Standards'!$AM$106*G222^2+'Reference Standards'!$AM$107*G222+'Reference Standards'!$AM$108,2))),IF(OR(B196="66f",B196="66g",B196="66j",AND(B196="68a",M193="July - December")),IF(G222&lt;0,0,IF(G222&gt;69,0.69,ROUND('Reference Standards'!$AN$106*G222^2+'Reference Standards'!$AN$107*G222+'Reference Standards'!$AN$108,2))))))))))))))))),"Error")</f>
        <v>N/A</v>
      </c>
      <c r="I222" s="364"/>
      <c r="J222" s="367"/>
      <c r="K222" s="369"/>
      <c r="L222" s="335"/>
      <c r="M222" s="471"/>
      <c r="N222" s="481"/>
    </row>
    <row r="223" spans="1:14" ht="15" thickBot="1" x14ac:dyDescent="0.35">
      <c r="A223" s="356"/>
      <c r="B223" s="360"/>
      <c r="C223" s="338"/>
      <c r="D223" s="344" t="s">
        <v>314</v>
      </c>
      <c r="E223" s="345"/>
      <c r="F223" s="343"/>
      <c r="G223" s="156"/>
      <c r="H223" s="142" t="str">
        <f>IFERROR(IF(F194="Ephemeral","N/A",(IF(NOT(G220=""),"N/A",IF(G223="","N/A",IF(AND(B196="74b",F196&lt;=2),IF(G223&lt;0,0,IF(G223&gt;15.6,0.69,ROUND('Reference Standards'!$AI$66*G223^2+'Reference Standards'!$AI$67*G223+'Reference Standards'!$AI$68,2))),IF(AND(OR(B196="65a",B196="65b",B196="65e",B196="65i",B196="65abei"),F196&lt;=2),IF(G223&lt;0,0,IF(G223&gt;=20,0.69,ROUND('Reference Standards'!$AJ$66*G223^2+'Reference Standards'!$AJ$67*G223+'Reference Standards'!$AJ$68,2))),IF(OR(AND(B196="74a",F196&gt;2,M193="January - June"),AND(B196="71i",F196&gt;2,M194="SQBANK")),IF(G223&lt;0,0,IF(G223&gt;24.7,0.69,ROUND('Reference Standards'!$AK$66*G223^2+'Reference Standards'!$AK$67*G223+'Reference Standards'!$AK$68,2))),IF(OR(B196="74b",B196="65a",B196="65b",B196="65e",B196="65i",B196="65abei"),IF(G223&lt;0,0,IF(G223&gt;32.7,0.69,ROUND('Reference Standards'!$AL$66*G223^2+'Reference Standards'!$AL$67*G223+'Reference Standards'!$AL$68,2))),IF(AND(B196="68b",F196&gt;2),IF(G223&lt;0,0,IF(G223&gt;41.2,0.69,ROUND('Reference Standards'!$AM$66*G223^2+'Reference Standards'!$AM$67*G223+'Reference Standards'!$AM$68,2))),IF(OR(AND(B196="71i",F196&lt;=2),AND(OR(B196="68c",B196="68d"),M193="January - June")),IF(G223&lt;0,0,IF(G223&gt;49.2,0.69,ROUND('Reference Standards'!$AI$106*G223^2+'Reference Standards'!$AI$107*G223+'Reference Standards'!$AI$108,2))),IF(OR(AND(B196="68a",M193="January - June"),AND(OR(B196="68c",B196="68d"),M193="July - December")),IF(G223&lt;0,0,IF(G223&gt;53.4,0.69,ROUND('Reference Standards'!$AJ$106*G223^2+'Reference Standards'!$AJ$107*G223+'Reference Standards'!$AJ$108,2))),IF(OR(AND(B196="71i",F196&gt;2,M194="SQKICK"),AND(OR(B196="67f",B196="67h",B196="67i",B196="67fhi",B196="67g"),F196&lt;=2),B196="65j"),IF(G223&lt;0,0,IF(G223&gt;57.8,0.69,ROUND('Reference Standards'!$AK$106*G223^2+'Reference Standards'!$AK$107*G223+'Reference Standards'!$AK$108,2))),IF(OR(AND(B196="74a",F196&gt;2,M193="July - December"),AND(OR(B196="67f",B196="67h",B196="67i",B196="67fhi",B196="67g"),F196&gt;2),B196="69d",B196="69e",B196="69de"),IF(G223&lt;0,0,IF(G223&gt;62.5,0.69,ROUND('Reference Standards'!$AL$106*G223^2+'Reference Standards'!$AL$107*G223+'Reference Standards'!$AL$108,2))),IF(OR(B196="66d",B196="66e",B196="66i",B196="66k",B196="66ik",B196="71e",B196="71f",B196="71g",B196="71h"),IF(G223&lt;0,0,IF(G223&gt;66.5,0.69,ROUND('Reference Standards'!$AM$106*G223^2+'Reference Standards'!$AM$107*G223+'Reference Standards'!$AM$108,2))),IF(OR(B196="66f",B196="66g",B196="66j",AND(B196="68a",M193="July - December")),IF(G223&lt;0,0,IF(G223&gt;69,0.69,ROUND('Reference Standards'!$AN$106*G223^2+'Reference Standards'!$AN$107*G223+'Reference Standards'!$AN$108,2)))))))))))))))))),"Error")</f>
        <v>N/A</v>
      </c>
      <c r="I223" s="365"/>
      <c r="J223" s="368"/>
      <c r="K223" s="369"/>
      <c r="L223" s="335"/>
      <c r="M223" s="471"/>
      <c r="N223" s="481"/>
    </row>
    <row r="224" spans="1:14" x14ac:dyDescent="0.3">
      <c r="A224" s="356"/>
      <c r="B224" s="371" t="s">
        <v>8</v>
      </c>
      <c r="C224" s="346" t="s">
        <v>319</v>
      </c>
      <c r="D224" s="349" t="s">
        <v>315</v>
      </c>
      <c r="E224" s="350"/>
      <c r="F224" s="158" t="str">
        <f>IF(F194="Ephemeral","Not applicable to ephemeral streams",IF(G224="","N/A",""))</f>
        <v>N/A</v>
      </c>
      <c r="G224" s="164"/>
      <c r="H224" s="143" t="str">
        <f>IF(F194="Ephemeral","N/A",(IF(OR(B196="Click Here",M193="Click Here"),"N/A",IF(G224="","N/A",IF(OR(B196="65abei",B196="65a",B196="65b",B196="65e",B196="65i",B196="65j",B196="66d",B196="66e",B196="66ik",B196="66i",B196="66k",B196="66f",B196="66g",B196="66j",B196="68a",B196="69de",B196="69d",B196="69e",B196="74b",AND(OR(B196="67f",B196="67h",B196="67i",B196="67fhi",B196="67g"),F196&lt;=2),AND(OR(B196="68c",B196="68d"),M193="January - June")),IF(G224&gt;93,0,IF(G224&lt;13,1,ROUND('Reference Standards'!$AQ$66*G224^2+'Reference Standards'!$AQ$67*G224+'Reference Standards'!$AQ$68,2))),IF(OR(AND(OR(B196="67f",B196="67h",B196="67i",B196="67fhi",B196="67g",B196="71f",B196="71g",B196="71h"),F196&gt;2),AND(OR(B196="68c",B196="68d"),M193="July - December"),B196="73a",B196="73b"),IF(G224&gt;94,0,IF(G224&lt;17,1,ROUND('Reference Standards'!$AR$66*G224^2+'Reference Standards'!$AR$67*G224+'Reference Standards'!$AR$68,2))),IF(OR(AND(OR(B196="68b",B196="71i"),F196&gt;2),B196="71e"),IF(G224&gt;91,0,IF(G224&lt;24,1,ROUND('Reference Standards'!$AS$66*G224^2+'Reference Standards'!$AS$67*G224+'Reference Standards'!$AS$68,2))),IF(OR(AND(OR(B196="71f",B196="71g",B196="71h",B196="71i"),F196&lt;=2),AND(B196="74a",F196&gt;2)),IF(G224&gt;95,0,IF(G224&lt;=36,1,ROUND('Reference Standards'!$AT$66*G224^2+'Reference Standards'!$AT$67*G224+'Reference Standards'!$AT$68,2)))))))))))</f>
        <v>N/A</v>
      </c>
      <c r="I224" s="351" t="str">
        <f>IFERROR(IF(F194="Ephemeral","N/A",IF(OR(H224="N/A",H225="N/A",H226="N/A",H227="N/A"),"N/A",ROUND(AVERAGE(H224:H227)*0.5,2))),"")</f>
        <v>N/A</v>
      </c>
      <c r="J224" s="353" t="str">
        <f>IF(F194="Ephemeral","N/A",IF(I224="N/A","N/A","/0.50"))</f>
        <v>N/A</v>
      </c>
      <c r="K224" s="369"/>
      <c r="L224" s="335"/>
      <c r="M224" s="471"/>
      <c r="N224" s="481"/>
    </row>
    <row r="225" spans="1:14" x14ac:dyDescent="0.3">
      <c r="A225" s="356"/>
      <c r="B225" s="359"/>
      <c r="C225" s="347"/>
      <c r="D225" s="339" t="s">
        <v>316</v>
      </c>
      <c r="E225" s="340"/>
      <c r="F225" s="140" t="str">
        <f>IF(F194="Ephemeral","Not applicable to ephemeral streams",IF(G225="","N/A",""))</f>
        <v>N/A</v>
      </c>
      <c r="G225" s="155"/>
      <c r="H225" s="141" t="str">
        <f>IFERROR(IF(F194="Ephemeral","N/A",(IF(OR(B196="Click Here",M193="Click Here"),"N/A",IF(G225="","N/A",IF(ISNUMBER(F196),IF(OR(B196="66e",B196="66f",B196="66g"),IF(G225&gt;=0.61,0,IF(G225&lt;=0.01,1,IF(G225&lt;=0.06,ROUND(G225*'Reference Standards'!$AS$212+'Reference Standards'!$AS$213,2),ROUND(G225^2*'Reference Standards'!$AQ$211+G225*'Reference Standards'!$AQ$212+'Reference Standards'!$AQ$213,2)))),IF(B196="68b",IF(G225&gt;=1.1,0,IF(G225&lt;=0.17,1,IF(G225&lt;=0.22,ROUND(G225*'Reference Standards'!$AT$212+'Reference Standards'!$AT$213,2),ROUND(G225^2*'Reference Standards'!$AR$211+G225*'Reference Standards'!$AR$212+'Reference Standards'!$AR$213,2)))),IF(F196&lt;=2.5,IF(OR(B196="69e",B196="69e"),IF(G225&gt;=0.22,0,IF(G225&lt;=0.01,1,ROUND(G225^2*'Reference Standards'!$AQ$103+G225*'Reference Standards'!$AQ$104+'Reference Standards'!$AQ$105,2))),IF(B196="68c",IF(G225&gt;=0.87,0,IF(G225&lt;=0.01,1,ROUND(G225^2*'Reference Standards'!$AR$103+G225*'Reference Standards'!$AR$104+'Reference Standards'!$AR$105,2))),IF(B196="68a",IF(G225&gt;=0.81,0,IF(G225&lt;=0.01,1,ROUND(G225^2*'Reference Standards'!$AS$103+G225*'Reference Standards'!$AS$104+'Reference Standards'!$AS$105,2))),IF(OR(B196="65a",B196="65b",B196="65e",B196="65i"),IF(G225&gt;=0.67,0,IF(G225&lt;=0.01,1,IF(G225&lt;=0.18,ROUND(G225*'Reference Standards'!$AV$104+'Reference Standards'!$AV$105,2),ROUND(G225*'Reference Standards'!$AT$104+'Reference Standards'!$AT$105,2)))),IF(B196="65j",IF(G225&gt;=0.32,0,IF(G225&lt;=0.01,1,IF(G225&lt;=0.25,ROUND(G225*'Reference Standards'!$AW$104+'Reference Standards'!$AW$105,2),ROUND(G225*'Reference Standards'!$AU$104+'Reference Standards'!$AU$105,2)))),IF(B196="71f",IF(G225&gt;=3,0,IF(G225&lt;=0,1,IF(G225&lt;=0.01,0.7,ROUND(G225^2*'Reference Standards'!$AQ$140+G225*'Reference Standards'!$AQ$141+'Reference Standards'!$AQ$142,2)))),IF(B196="74a",IF(G225&gt;=0.14,0,IF(G225&lt;=0.01,1,IF(G225&lt;=0.02,0.7,ROUND(G225^2*'Reference Standards'!$AR$140+G225*'Reference Standards'!$AR$141+'Reference Standards'!$AR$142,2)))),IF(OR(B196="67f",B196="67h",B196="67i",B196="67g"),IF(G225&gt;=1.9,0,IF(G225&lt;=0.01,1,IF(G225&lt;=0.05,ROUND(G225*'Reference Standards'!$AU$141+'Reference Standards'!$AU$142,2),ROUND(G225^2*'Reference Standards'!$AS$140+G225*'Reference Standards'!$AS$141+'Reference Standards'!$AS$142,2)))),IF(B196="73a",IF(G225&gt;=1.44,0,IF(G225&lt;=0.01,1,IF(G225&lt;=0.12,ROUND(G225*'Reference Standards'!$AV$141+'Reference Standards'!$AV$142,2),ROUND(G225^2*'Reference Standards'!$AT$140+G225*'Reference Standards'!$AT$141+'Reference Standards'!$AT$142,2)))),IF(B196="66d",IF(G225&gt;=0.46,0,IF(G225&lt;=0.02,1,IF(G225&lt;=0.08,ROUND(G225*'Reference Standards'!$AU$178+'Reference Standards'!$AU$179,2),ROUND(G225^2*'Reference Standards'!$AQ$177+G225*'Reference Standards'!$AQ$178+'Reference Standards'!$AQ$179,2)))),IF(OR(B196="71g",B196="71h",B196="71i"),IF(G225&gt;=3,0,IF(G225&lt;=0.06,1,IF(G225&lt;=0.24,ROUND(G225*'Reference Standards'!$AV$178+'Reference Standards'!$AV$179,2),ROUND(G225^2*'Reference Standards'!$AR$177+G225*'Reference Standards'!$AR$178+'Reference Standards'!$AR$179,2)))),IF(B196="74b",IF(G225&gt;=1.3,0,IF(G225&lt;=0.29,1,IF(G225&lt;=0.48,ROUND(G225*'Reference Standards'!$AW$178+'Reference Standards'!$AW$179,2),ROUND(G225^2*'Reference Standards'!$AS$177+G225*'Reference Standards'!$AS$178+'Reference Standards'!$AS$179,2)))),IF(B196="71e",IF(G225&gt;=4.3,0,IF(G225&lt;=0.53,1,IF(G225&lt;=0.67,ROUND(G225*'Reference Standards'!$AX$178+'Reference Standards'!$AX$179,2),ROUND(G225^2*'Reference Standards'!$AT$177+G225*'Reference Standards'!$AT$178+'Reference Standards'!$AT$179,2))))))))))))))))),IF(F196&gt;2.5,IF(B196="73a",IF(G225&gt;=0.55,0,IF(G225&lt;=0,1,ROUND(G225^2*'Reference Standards'!$AQ$248+G225*'Reference Standards'!$AQ$249+'Reference Standards'!$AQ$250,2))),IF(B196="68a",IF(G225&gt;=0.54,0,IF(G225&lt;=0,1,IF(G225&lt;=0.01,0.85,ROUND(G225^2*'Reference Standards'!$AR$248+G225*'Reference Standards'!$AR$249+'Reference Standards'!$AR$250,2)))),IF(B196="74a",IF(G225&gt;=0.47,0,IF(G225&lt;=0.01,1,IF(G225&lt;=0.02,0.7,ROUND(G225^2*'Reference Standards'!$AS$248+G225*'Reference Standards'!$AS$249+'Reference Standards'!$AS$250,2)))),IF(OR(B196="69d",B196="69e",B196="69de"),IF(G225&gt;=0.26,0,IF(G225&lt;=0.01,1,IF(G225&lt;=0.02,0.85,ROUND(G225^2*'Reference Standards'!$AT$248+G225*'Reference Standards'!$AT$249+'Reference Standards'!$AT$250,2)))),IF(B196="71f",IF(G225&gt;=0.87,0,IF(G225&lt;=0.01,1,IF(G225&lt;=0.04,ROUND(G225*'Reference Standards'!$AU$285+'Reference Standards'!$AU$286,2),ROUND(G225^2*'Reference Standards'!$AQ$284+G225*'Reference Standards'!$AQ$285+'Reference Standards'!$AQ$286,2)))),IF(OR(B196="65a",B196="65b",B196="65e",B196="65i"),IF(G225&gt;=0.82,0,IF(G225&lt;=0.01,1,IF(G225&lt;=0.06,ROUND(G225*'Reference Standards'!$AV$285+'Reference Standards'!$AV$286,2),ROUND(G225^2*'Reference Standards'!$AR$284+G225*'Reference Standards'!$AR$285+'Reference Standards'!$AR$286,2)))),IF(B196="65j",IF(G225&gt;=0.33,0,IF(G225&lt;=0.03,1,IF(G225&lt;=0.09,ROUND(G225*'Reference Standards'!$AW$285+'Reference Standards'!$AW$286,2),ROUND(G225^2*'Reference Standards'!$AS$284+G225*'Reference Standards'!$AS$285+'Reference Standards'!$AS$286,2)))),IF(B196="68c",IF(G225&gt;=0.7,0,IF(G225&lt;=0.07,1,IF(G225&lt;=0.12,ROUND(G225*'Reference Standards'!$AX$285+'Reference Standards'!$AX$286,2),ROUND(G225^2*'Reference Standards'!$AT$284+G225*'Reference Standards'!$AT$285+'Reference Standards'!$AT$286,2)))),IF(OR(B196="67f",B196="67h",B196="67i",B196="67g"),IF(G225&gt;=1.8,0,IF(G225&lt;=0.08,1,IF(G225&lt;=0.2,ROUND(G225*'Reference Standards'!$AU$322+'Reference Standards'!$AU$323,2),ROUND(G225^2*'Reference Standards'!$AQ$321+G225*'Reference Standards'!$AQ$322+'Reference Standards'!$AQ$323,2)))),IF(B196="74b",IF(G225&gt;=0.96,0,IF(G225&lt;=0.12,1,IF(G225&lt;=0.16,ROUND(G225*'Reference Standards'!$AV$322+'Reference Standards'!$AV$323,2),ROUND(G225^2*'Reference Standards'!$AR$321+G225*'Reference Standards'!$AR$322+'Reference Standards'!$AR$323,2)))),IF(B196="66d",IF(G225&gt;=0.75,0,IF(G225&lt;=0.13,1,IF(G225&lt;=0.2,ROUND(G225*'Reference Standards'!$AW$322+'Reference Standards'!$AW$323,2),ROUND(G225^2*'Reference Standards'!$AS$321+G225*'Reference Standards'!$AS$322+'Reference Standards'!$AS$323,2)))),IF(OR(B196="71g",B196="71h",B196="71i"),IF(G225&gt;=1.68,0,IF(G225&lt;=0.08,1,IF(G225&lt;=0.23,ROUND(G225*'Reference Standards'!$AX$322+'Reference Standards'!$AX$323,2),ROUND(G225^2*'Reference Standards'!$AT$321+G225*'Reference Standards'!$AT$322+'Reference Standards'!$AT$323,2)))),IF(B196="71e",IF(G225&gt;=5.3,0,IF(G225&lt;=0.94,1,IF(G225&lt;=1.4,ROUND(G225*'Reference Standards'!$AU$326+'Reference Standards'!$AU$327,2),ROUND(G225^2*'Reference Standards'!$AQ$325+G225*'Reference Standards'!$AQ$326+'Reference Standards'!$AQ$327,2)))))))))))))))))))))))))),"Error")</f>
        <v>N/A</v>
      </c>
      <c r="I225" s="351"/>
      <c r="J225" s="353"/>
      <c r="K225" s="369"/>
      <c r="L225" s="335"/>
      <c r="M225" s="471"/>
      <c r="N225" s="481"/>
    </row>
    <row r="226" spans="1:14" x14ac:dyDescent="0.3">
      <c r="A226" s="356"/>
      <c r="B226" s="359"/>
      <c r="C226" s="347"/>
      <c r="D226" s="339" t="s">
        <v>317</v>
      </c>
      <c r="E226" s="340"/>
      <c r="F226" s="140" t="str">
        <f>IF(F194="Ephemeral","Not applicable to ephemeral streams",IF(G226="","N/A",""))</f>
        <v>N/A</v>
      </c>
      <c r="G226" s="155"/>
      <c r="H226" s="141" t="str">
        <f>IFERROR(IF(F194="Ephemeral","N/A",(IF(G226="","N/A",IF(ISNUMBER(F196),IF(F196&gt;2.5,IF(OR(B196="71h",B196="71i",B196="73a",B196="74a"),IF(G226&lt;=0.01,1,IF(OR(B196="71h",B196="71i"),IF(G226&gt;0.37,0,IF(G226&gt;0.03,ROUND('Reference Standards'!$AQ$441*G226^2+'Reference Standards'!$AQ$442*G226+'Reference Standards'!$AQ$443,2),ROUND('Reference Standards'!$AU$442*G226+'Reference Standards'!$AU$443,2))),IF(B196="73a",IF(G226&gt;0.405,0,IF(G226&gt;0.046,ROUND('Reference Standards'!$AR$441*G226^2+'Reference Standards'!$AR$442*G226+'Reference Standards'!$AR$443,2),ROUND('Reference Standards'!$AV$442*G226+'Reference Standards'!$AV$443,2))),IF(B196="74a",IF(G226&gt;0.3,0,IF(G226&gt;0.052,ROUND('Reference Standards'!$AS$441*G226^2+'Reference Standards'!$AS$442*G226+'Reference Standards'!$AS$443,2),ROUND('Reference Standards'!$AW$442*G226+'Reference Standards'!$AW$443,2))))))),IF(G226&lt;=0.002,1,IF(OR(B196="66d",B196="66e",B196="66g"),IF(G226&gt;0.053,0,ROUND(G226^2*'Reference Standards'!$AQ$363+G226*'Reference Standards'!$AQ$364+'Reference Standards'!$AQ$365,2)),IF(B196="68b",IF(G226&gt;0.05,0,ROUND(G226^2*'Reference Standards'!$AR$363+G226*'Reference Standards'!$AR$364+'Reference Standards'!$AR$365,2)),IF(OR(B196="68a",B196="68c"),IF(G226&gt;0.07,0,ROUND(G226^2*'Reference Standards'!$AS$363+G226*'Reference Standards'!$AS$364+'Reference Standards'!$AS$365,2)),IF(OR(B196="71f",B196="71g"),IF(G226&gt;0.13,0,IF(G226&gt;0.042,ROUND(G226*'Reference Standards'!$AT$364+'Reference Standards'!$AT$365,2),ROUND(G226*'Reference Standards'!$AU$364+'Reference Standards'!$AU$365,2))),IF(OR(B196="67f",B196="67h",B196="67i",B196="67fhi"),IF(G226&gt;0.16,0,ROUND(G226^2*'Reference Standards'!$AV$363+G226*'Reference Standards'!$AV$364+'Reference Standards'!$AV$365,2)),IF(B196="65j",IF(G226&gt;0.035,0,IF(G226&lt;=0.003,0.7,ROUND(G226^2*'Reference Standards'!$AQ$403+G226*'Reference Standards'!$AQ$404+'Reference Standards'!$AQ$405,2))),IF(OR(B196="69d",B196="69e",B196="69de"),IF(G226&gt;0.037,0,IF(G226&lt;=0.003,0.7,ROUND(G226^2*'Reference Standards'!$AR$403+G226*'Reference Standards'!$AR$404+'Reference Standards'!$AR$405,2))),IF(B196="71e",IF(G226&gt;0.23,0,IF(G226&lt;=0.003,0.7,ROUND(G226^2*'Reference Standards'!$AS$403+G226*'Reference Standards'!$AS$404+'Reference Standards'!$AS$405,2))),IF(B196="66f",IF(G226&gt;0.06,0,IF(G226&lt;=0.003,0.85,IF(G226&lt;=0.004,0.7,ROUND(G226^2*'Reference Standards'!$AT$403+G226*'Reference Standards'!$AT$404+'Reference Standards'!$AT$405,2)))),IF(B196="67g",IF(G226&gt;0.11,0,IF(G226&lt;=0.01,ROUND(G226*'Reference Standards'!$AW$404+'Reference Standards'!$AW$405,2),ROUND(G226^2*'Reference Standards'!$AU$403+G226*'Reference Standards'!$AU$404+'Reference Standards'!$AU$405,2))),IF(B196="74b",IF(G226&gt;0.49,0,IF(G226&lt;=0.01,ROUND(G226*'Reference Standards'!$AW$404+'Reference Standards'!$AW$405,2),ROUND(G226^2*'Reference Standards'!$AV$403+G226*'Reference Standards'!$AV$404+'Reference Standards'!$AV$405,2))),IF(OR(B196="65a",B196="65b",B196="65e",B196="65i",B196="65abei"),IF(G226&gt;0.199,0,IF(G226&lt;=0.01,ROUND(G226*'Reference Standards'!$AX$442+'Reference Standards'!$AX$443,2),ROUND(G226^2*'Reference Standards'!$AT$441+G226*'Reference Standards'!$AT$442+'Reference Standards'!$AT$443,2))))))))))))))))),IF(F196&lt;=2.5,IF(OR(B196="66d",B196="66e",B196="66g"),IF(G226&gt;0.05,0,IF(G226&lt;=0.002,1,IF(G226&lt;=0.005,ROUND(G226*'Reference Standards'!$AU$480+'Reference Standards'!$AU$481,2),ROUND(G226^2*'Reference Standards'!$AQ$479+G226*'Reference Standards'!$AQ$480+'Reference Standards'!$AQ$481,2)))),IF(OR(B196="67f",B196="67h",B196="67i",B196="67fhi"),IF(G226&gt;0.1,0,IF(G226&lt;=0.002,1,IF(G226&lt;=0.006,ROUND(G226*'Reference Standards'!$AV$480+'Reference Standards'!$AV$481,2),ROUND(G226^2*'Reference Standards'!$AR$479+G226*'Reference Standards'!$AR$480+'Reference Standards'!$AR$481,2)))),IF(OR(B196="65a",B196="65b",B196="65e",B196="65i",B196="65abei"),IF(G226&gt;0.13,0,IF(G226&lt;=0.003,1,IF(G226&lt;=0.008,ROUND(G226*'Reference Standards'!$AW$480+'Reference Standards'!$AW$481,2),ROUND(G226^2*'Reference Standards'!$AS$479+G226*'Reference Standards'!$AS$480+'Reference Standards'!$AS$481,2)))),IF(B196="68b",IF(G226&gt;0.043,0,IF(G226&lt;=0.004,1,IF(G226&lt;=0.005,0.7,ROUND(G226^2*'Reference Standards'!$AT$479+G226*'Reference Standards'!$AT$480+'Reference Standards'!$AT$481,2)))),IF(OR(B196="69d",B196="69e",B196="69de"),IF(G226&gt;=0.034,0,IF(G226&lt;=0.003,1,IF(G226&lt;=0.006,ROUND(G226*'Reference Standards'!$AV$516+'Reference Standards'!$AV$517,2),ROUND(G226*'Reference Standards'!$AQ$516+'Reference Standards'!$AQ$517,2)))),IF(OR(B196="68a",B196="68c"),IF(G226&gt;0.202,0,IF(G226&lt;=0.003,1,IF(G226&lt;=0.006,ROUND(G226*'Reference Standards'!$AV$516+'Reference Standards'!$AV$517,2),IF(G226&gt;=0.04,ROUND(G226*'Reference Standards'!$AR$516+'Reference Standards'!$AR$517,2),ROUND(G226*'Reference Standards'!$AT$516+'Reference Standards'!$AT$517,2))))),IF(OR(B196="71f",B196="71g"),IF(G226&gt;0.631,0,IF(G226&lt;=0.003,1,IF(G226&lt;=0.006,ROUND(G226*'Reference Standards'!$AV$516+'Reference Standards'!$AV$517,2),IF(G226&gt;=0.17,ROUND(G226*'Reference Standards'!$AS$516+'Reference Standards'!$AS$517,2),ROUND(G226*'Reference Standards'!$AU$516+'Reference Standards'!$AU$517,2))))),IF(B196="71e",IF(G226&gt;1.23,0,IF(G226&lt;=0.004,1,IF(G226&lt;=0.006,ROUND(G226*'Reference Standards'!$AU$554+'Reference Standards'!$AU$555,2),ROUND(G226^2*'Reference Standards'!$AQ$553+G226*'Reference Standards'!$AQ$554+'Reference Standards'!$AQ$555,2)))),IF(B196="67g",IF(G226&gt;0.11,0,IF(G226&lt;=0.006,1,IF(G226&lt;=0.011,ROUND(G226*'Reference Standards'!$AV$554+'Reference Standards'!$AV$555,2),ROUND(G226^2*'Reference Standards'!$AR$553+G226*'Reference Standards'!$AR$554+'Reference Standards'!$AR$555,2)))),IF(B196="65j",IF(G226&gt;0.046,0,IF(G226&lt;=0.007,1,IF(G226&lt;=0.012,ROUND(G226*'Reference Standards'!$AW$554+'Reference Standards'!$AW$555,2),ROUND(G226^2*'Reference Standards'!$AS$553+G226*'Reference Standards'!$AS$554+'Reference Standards'!$AS$555,2)))),IF(B196="66f",IF(G226&gt;0.081,0,IF(G226&lt;=0.008,1,IF(G226&lt;=0.011,ROUND(G226*'Reference Standards'!$AX$554+'Reference Standards'!$AX$555,2),ROUND(G226^2*'Reference Standards'!$AT$553+G226*'Reference Standards'!$AT$554+'Reference Standards'!$AT$555,2)))),IF(OR(B196="71h",B196="71i"),IF(G226&gt;0.37,0,IF(G226&lt;=0.013,1,IF(G226&lt;=0.032,ROUND(G226*'Reference Standards'!$AW$592+'Reference Standards'!$AW$593,2),IF(G226&lt;=0.3,ROUND(G226*'Reference Standards'!$AU$592+'Reference Standards'!$AU$593,2),ROUND(G226*'Reference Standards'!$AQ$592+'Reference Standards'!$AQ$593,2))))),IF(B196="73a",IF(G226&gt;0.448,0,IF(G226&lt;=0.071,1,IF(G226&lt;=0.086,ROUND(G226*'Reference Standards'!$AY$592+'Reference Standards'!$AY$593,2),IF(G226&lt;=0.165,ROUND(G226*'Reference Standards'!$AV$592+'Reference Standards'!$AV$593,2),ROUND(G226*'Reference Standards'!$AT$592+'Reference Standards'!$AT$593,2))))),IF(B196="74b",IF(G226&gt;0.43,0,IF(G226&lt;=0.018,1,IF(G226&lt;=0.019,0.85,IF(G226&lt;=0.02,0.7,ROUND(G226^2*'Reference Standards'!$AR$591+G226*'Reference Standards'!$AR$592+'Reference Standards'!$AR$593,2))))),IF(B196="74a",IF(G226&gt;0.217,0,IF(G226&lt;=0.02,1,IF(G226&lt;=0.033,ROUND(G226*'Reference Standards'!$AX$592+'Reference Standards'!$AX$593,2),ROUND(G226^2*'Reference Standards'!$AS$591+G226*'Reference Standards'!$AS$592+'Reference Standards'!$AS$593,2))))))))))))))))))))))))),"Error")</f>
        <v>N/A</v>
      </c>
      <c r="I226" s="351"/>
      <c r="J226" s="353"/>
      <c r="K226" s="369"/>
      <c r="L226" s="335"/>
      <c r="M226" s="471"/>
      <c r="N226" s="481"/>
    </row>
    <row r="227" spans="1:14" ht="15" thickBot="1" x14ac:dyDescent="0.35">
      <c r="A227" s="357"/>
      <c r="B227" s="360"/>
      <c r="C227" s="348"/>
      <c r="D227" s="344" t="s">
        <v>318</v>
      </c>
      <c r="E227" s="345"/>
      <c r="F227" s="144" t="str">
        <f>IF(F194="Ephemeral","Not applicable to ephemeral streams",IF(G227="","N/A",""))</f>
        <v>N/A</v>
      </c>
      <c r="G227" s="156"/>
      <c r="H227" s="142" t="str">
        <f>IFERROR(IF(F194="Ephemeral","N/A",(IF(G227="","N/A",IF(G227&gt;=1281.5,0,IF(G227&lt;=487,ROUND(G227*'Reference Standards'!$AQ$27+'Reference Standards'!$AQ$28,2),ROUND(G227*'Reference Standards'!$AR$27+'Reference Standards'!$AR$28,2)))))),"Error")</f>
        <v>N/A</v>
      </c>
      <c r="I227" s="352"/>
      <c r="J227" s="354"/>
      <c r="K227" s="370"/>
      <c r="L227" s="336"/>
      <c r="M227" s="472"/>
      <c r="N227" s="482"/>
    </row>
    <row r="228" spans="1:14" s="2" customFormat="1" ht="33" customHeight="1" thickBot="1" x14ac:dyDescent="0.35">
      <c r="A228" s="145"/>
      <c r="B228" s="145"/>
      <c r="C228" s="146"/>
      <c r="D228" s="146"/>
      <c r="E228" s="146"/>
      <c r="F228" s="147"/>
      <c r="G228" s="146"/>
      <c r="H228" s="148"/>
      <c r="I228" s="149"/>
      <c r="J228" s="149"/>
      <c r="K228" s="149"/>
      <c r="L228" s="148"/>
    </row>
    <row r="229" spans="1:14" ht="26.4" customHeight="1" thickBot="1" x14ac:dyDescent="0.55000000000000004">
      <c r="A229" s="451" t="s">
        <v>271</v>
      </c>
      <c r="B229" s="452"/>
      <c r="C229" s="546"/>
      <c r="D229" s="546"/>
      <c r="E229" s="546"/>
      <c r="F229" s="452"/>
      <c r="G229" s="452"/>
      <c r="H229" s="452"/>
      <c r="I229" s="452"/>
      <c r="J229" s="452"/>
      <c r="K229" s="452"/>
      <c r="L229" s="452"/>
      <c r="M229" s="452"/>
      <c r="N229" s="453"/>
    </row>
    <row r="230" spans="1:14" ht="18.600000000000001" customHeight="1" thickBot="1" x14ac:dyDescent="0.4">
      <c r="A230" s="327" t="s">
        <v>268</v>
      </c>
      <c r="B230" s="328"/>
      <c r="C230" s="327" t="s">
        <v>243</v>
      </c>
      <c r="D230" s="327"/>
      <c r="E230" s="327"/>
      <c r="F230" s="328"/>
      <c r="G230" s="545" t="s">
        <v>269</v>
      </c>
      <c r="H230" s="329"/>
      <c r="I230" s="329"/>
      <c r="J230" s="329"/>
      <c r="K230" s="329"/>
      <c r="L230" s="329"/>
      <c r="M230" s="329"/>
      <c r="N230" s="333"/>
    </row>
    <row r="231" spans="1:14" ht="15.6" x14ac:dyDescent="0.3">
      <c r="A231" s="207" t="s">
        <v>198</v>
      </c>
      <c r="B231" s="209"/>
      <c r="C231" s="206" t="s">
        <v>239</v>
      </c>
      <c r="D231" s="212"/>
      <c r="E231" s="207" t="s">
        <v>201</v>
      </c>
      <c r="F231" s="209" t="s">
        <v>210</v>
      </c>
      <c r="G231" s="334" t="s">
        <v>219</v>
      </c>
      <c r="H231" s="334"/>
      <c r="I231" s="334"/>
      <c r="J231" s="334"/>
      <c r="K231" s="334"/>
      <c r="L231" s="334"/>
      <c r="M231" s="331" t="s">
        <v>210</v>
      </c>
      <c r="N231" s="331"/>
    </row>
    <row r="232" spans="1:14" ht="15.6" x14ac:dyDescent="0.3">
      <c r="A232" s="231"/>
      <c r="B232" s="283"/>
      <c r="C232" s="205" t="s">
        <v>240</v>
      </c>
      <c r="D232" s="213"/>
      <c r="E232" s="208" t="s">
        <v>202</v>
      </c>
      <c r="F232" s="210" t="s">
        <v>210</v>
      </c>
      <c r="G232" s="334" t="s">
        <v>221</v>
      </c>
      <c r="H232" s="334"/>
      <c r="I232" s="334"/>
      <c r="J232" s="334"/>
      <c r="K232" s="334"/>
      <c r="L232" s="334"/>
      <c r="M232" s="330" t="s">
        <v>210</v>
      </c>
      <c r="N232" s="330"/>
    </row>
    <row r="233" spans="1:14" ht="15.6" x14ac:dyDescent="0.3">
      <c r="A233" s="231" t="s">
        <v>300</v>
      </c>
      <c r="B233" s="282"/>
      <c r="C233" s="205" t="s">
        <v>241</v>
      </c>
      <c r="D233" s="213"/>
      <c r="E233" s="208" t="s">
        <v>220</v>
      </c>
      <c r="F233" s="210"/>
      <c r="G233" s="110"/>
      <c r="H233" s="110"/>
      <c r="I233" s="110"/>
      <c r="J233" s="110"/>
      <c r="K233" s="256"/>
      <c r="L233" s="228"/>
      <c r="M233" s="110"/>
      <c r="N233" s="111"/>
    </row>
    <row r="234" spans="1:14" ht="15.6" x14ac:dyDescent="0.3">
      <c r="A234" s="208" t="s">
        <v>200</v>
      </c>
      <c r="B234" s="210" t="s">
        <v>210</v>
      </c>
      <c r="C234" s="205" t="s">
        <v>242</v>
      </c>
      <c r="D234" s="213"/>
      <c r="E234" s="208" t="s">
        <v>238</v>
      </c>
      <c r="F234" s="214"/>
      <c r="G234" s="110"/>
      <c r="H234" s="110"/>
      <c r="I234" s="110"/>
      <c r="J234" s="110"/>
      <c r="K234" s="256"/>
      <c r="L234" s="228"/>
      <c r="M234" s="110"/>
      <c r="N234" s="111"/>
    </row>
    <row r="235" spans="1:14" ht="16.2" thickBot="1" x14ac:dyDescent="0.35">
      <c r="A235" s="284" t="s">
        <v>237</v>
      </c>
      <c r="B235" s="230" t="s">
        <v>210</v>
      </c>
      <c r="C235" s="204" t="s">
        <v>222</v>
      </c>
      <c r="D235" s="229" t="s">
        <v>210</v>
      </c>
      <c r="E235" s="211" t="s">
        <v>272</v>
      </c>
      <c r="F235" s="215" t="s">
        <v>210</v>
      </c>
      <c r="G235" s="113"/>
      <c r="H235" s="113"/>
      <c r="I235" s="113"/>
      <c r="J235" s="113"/>
      <c r="K235" s="257"/>
      <c r="L235" s="112"/>
      <c r="M235" s="113"/>
      <c r="N235" s="114"/>
    </row>
    <row r="236" spans="1:14" ht="26.4" customHeight="1" thickBot="1" x14ac:dyDescent="0.55000000000000004">
      <c r="A236" s="454" t="s">
        <v>273</v>
      </c>
      <c r="B236" s="455"/>
      <c r="C236" s="455"/>
      <c r="D236" s="455"/>
      <c r="E236" s="455"/>
      <c r="F236" s="455"/>
      <c r="G236" s="455"/>
      <c r="H236" s="455"/>
      <c r="I236" s="455"/>
      <c r="J236" s="452" t="s">
        <v>291</v>
      </c>
      <c r="K236" s="452"/>
      <c r="L236" s="452"/>
      <c r="M236" s="543">
        <v>7</v>
      </c>
      <c r="N236" s="544"/>
    </row>
    <row r="237" spans="1:14" ht="29.4" thickBot="1" x14ac:dyDescent="0.35">
      <c r="A237" s="115" t="s">
        <v>204</v>
      </c>
      <c r="B237" s="116" t="s">
        <v>205</v>
      </c>
      <c r="C237" s="456" t="s">
        <v>206</v>
      </c>
      <c r="D237" s="457"/>
      <c r="E237" s="457"/>
      <c r="F237" s="117" t="s">
        <v>223</v>
      </c>
      <c r="G237" s="118" t="s">
        <v>51</v>
      </c>
      <c r="H237" s="116" t="s">
        <v>54</v>
      </c>
      <c r="I237" s="458" t="s">
        <v>224</v>
      </c>
      <c r="J237" s="459"/>
      <c r="K237" s="119" t="s">
        <v>225</v>
      </c>
      <c r="L237" s="119" t="s">
        <v>226</v>
      </c>
      <c r="M237" s="120" t="s">
        <v>232</v>
      </c>
      <c r="N237" s="120" t="s">
        <v>233</v>
      </c>
    </row>
    <row r="238" spans="1:14" x14ac:dyDescent="0.3">
      <c r="A238" s="460" t="s">
        <v>3</v>
      </c>
      <c r="B238" s="121" t="s">
        <v>207</v>
      </c>
      <c r="C238" s="463" t="s">
        <v>299</v>
      </c>
      <c r="D238" s="463"/>
      <c r="E238" s="463"/>
      <c r="F238" s="122"/>
      <c r="G238" s="154"/>
      <c r="H238" s="123" t="str" cm="1">
        <f t="array" ref="H238">IFERROR((IF(G238="","",_xlfn.IFS(G238&gt;=80,0,G238&lt;=40,1,AND(G238&lt;80,G238&gt;=68),ROUND('Reference Standards'!$D$26*G238+'Reference Standards'!$D$27,2),AND(G238&lt;68,G238&gt;40),ROUND('Reference Standards'!$C$26*G238+'Reference Standards'!$C$27,2)))),0)</f>
        <v/>
      </c>
      <c r="I238" s="268" t="str">
        <f>IFERROR(IF(OR(F231="Aa+",F231="A"),IF(H238="","",ROUND(H238*0.5,2)),IF(H238="","",ROUND(H238*0.3333,2))),"")</f>
        <v/>
      </c>
      <c r="J238" s="269" t="str">
        <f>IF(OR(F231="Aa+",F231="A",I240="N/A"),"/0.50","/0.33")</f>
        <v>/0.33</v>
      </c>
      <c r="K238" s="464">
        <f>IFERROR(ROUND(SUM(I238:I240),2),0)</f>
        <v>0</v>
      </c>
      <c r="L238" s="467" t="str">
        <f>IF(K238="","",IF(K238&gt;0.69,"Functioning",IF(K238&gt;0.29,"Functioning At Risk","Not Functioning")))</f>
        <v>Not Functioning</v>
      </c>
      <c r="M238" s="470">
        <f>ROUND(ROUND(AVERAGE(K238:K265),2),2)</f>
        <v>0</v>
      </c>
      <c r="N238" s="480" t="str">
        <f>IF(M238="","",IF(M238&lt;0.3, "Not Functioning",IF(OR(K238&lt;0.7,K241&lt;0.7,K246&lt;0.7,K251&lt;0.7,K258&lt;0.7),"Functioning At Risk",IF(M238&lt;0.7,"Functioning At Risk","Functioning"))))</f>
        <v>Not Functioning</v>
      </c>
    </row>
    <row r="239" spans="1:14" x14ac:dyDescent="0.3">
      <c r="A239" s="461"/>
      <c r="B239" s="124" t="s">
        <v>208</v>
      </c>
      <c r="C239" s="483" t="s">
        <v>15</v>
      </c>
      <c r="D239" s="483"/>
      <c r="E239" s="483"/>
      <c r="F239" s="125"/>
      <c r="G239" s="155"/>
      <c r="H239" s="126" t="str">
        <f>IFERROR((IF(G239="","",IF(G239&lt;=0,0,IF(G239&gt;=0.95,1,ROUND('Reference Standards'!$C$60*G239+'Reference Standards'!$C$61,2))))),0)</f>
        <v/>
      </c>
      <c r="I239" s="270" t="str">
        <f>IFERROR(IF(OR(F231="Aa+",F231="A"),IF(H239="","",ROUND(H239*0.5,2)),IF(H239="","",ROUND(H239*0.3333,2))),"")</f>
        <v/>
      </c>
      <c r="J239" s="271" t="str">
        <f>IF(OR(F231="Aa+",F231="A",I240="N/A"),"/0.50","/0.33")</f>
        <v>/0.33</v>
      </c>
      <c r="K239" s="465"/>
      <c r="L239" s="468"/>
      <c r="M239" s="471"/>
      <c r="N239" s="481"/>
    </row>
    <row r="240" spans="1:14" ht="15" thickBot="1" x14ac:dyDescent="0.35">
      <c r="A240" s="462"/>
      <c r="B240" s="127" t="s">
        <v>209</v>
      </c>
      <c r="C240" s="408" t="s">
        <v>234</v>
      </c>
      <c r="D240" s="408"/>
      <c r="E240" s="408"/>
      <c r="F240" s="128" t="str">
        <f>IF(F232="Ephemeral","Not applicable to ephemeral streams",IF(F231="Click Here","Reach Description data entry incomplete",IF(OR(F231="Aa+",F231="A"),"Not applicable to selected stream type","")))</f>
        <v>Reach Description data entry incomplete</v>
      </c>
      <c r="G240" s="156"/>
      <c r="H240" s="129" t="str" cm="1">
        <f t="array" ref="H240">IF(F232="Ephemeral","N/A",IF(OR(F231="Aa+",F231="A"),"N/A",_xlfn.IFS(G240="","",G240&lt;=0,0,AND(G240&gt;0,G240&lt;=1),ROUND(G240*'Reference Standards'!$C$93+'Reference Standards'!$C$94,2),G240&gt;1,1)))</f>
        <v/>
      </c>
      <c r="I240" s="272" t="str">
        <f>IFERROR(IF(OR(F231="Aa+",F231="A"),"N/A",IF(H240="N/A","N/A",ROUND(H240*0.3333,2))),"")</f>
        <v/>
      </c>
      <c r="J240" s="273" t="str">
        <f>IF(OR(F231="Aa+",F231="A",I240="N/A"),"N/A","/0.33")</f>
        <v>/0.33</v>
      </c>
      <c r="K240" s="466"/>
      <c r="L240" s="469"/>
      <c r="M240" s="471"/>
      <c r="N240" s="481"/>
    </row>
    <row r="241" spans="1:14" x14ac:dyDescent="0.3">
      <c r="A241" s="409" t="s">
        <v>4</v>
      </c>
      <c r="B241" s="412" t="s">
        <v>211</v>
      </c>
      <c r="C241" s="415" t="s">
        <v>212</v>
      </c>
      <c r="D241" s="415"/>
      <c r="E241" s="415"/>
      <c r="F241" s="130" t="str">
        <f>IF(F232="Ephemeral","Not applicable to ephemeral streams",IF(B235="Click Here","Reach Description data entry incomplete",IF(B235="Non-bankfull","Not applicable - no bankfull indicators reported","")))</f>
        <v>Reach Description data entry incomplete</v>
      </c>
      <c r="G241" s="154"/>
      <c r="H241" s="131" t="str">
        <f>IF(F232="Ephemeral","N/A",IF(B235="Non-bankfull","N/A",(IF(B235="Click Here","",IF(B235="Bankfull",IF(G241="","",IF(G241&gt;1.714,0,IF(G241&lt;=1,1,ROUND(G241*'Reference Standards'!$K$26+'Reference Standards'!$K$27,2)))),"N/A")))))</f>
        <v/>
      </c>
      <c r="I241" s="274" t="str">
        <f>IFERROR(IF(H241="N/A","N/A",ROUND(H241*(RIGHT(J241,4)),2)),"")</f>
        <v/>
      </c>
      <c r="J241" s="275" t="str">
        <f>IF(H241="N/A","N/A",IF(H245="N/A","/0.50","/0.33"))</f>
        <v>/0.50</v>
      </c>
      <c r="K241" s="416">
        <f>IFERROR(IF(F232="Ephemeral","N/A",ROUND(SUM(I241:I245),2)),0)</f>
        <v>0</v>
      </c>
      <c r="L241" s="419" t="str">
        <f>IF(K241="N/A",K241,IF(K241="","",IF(K241&gt;0.69,"Functioning",IF(K241&gt;0.29,"Functioning At Risk","Not Functioning"))))</f>
        <v>Not Functioning</v>
      </c>
      <c r="M241" s="471"/>
      <c r="N241" s="481"/>
    </row>
    <row r="242" spans="1:14" x14ac:dyDescent="0.3">
      <c r="A242" s="410"/>
      <c r="B242" s="413"/>
      <c r="C242" s="422" t="s">
        <v>16</v>
      </c>
      <c r="D242" s="422"/>
      <c r="E242" s="422"/>
      <c r="F242" s="132" t="str">
        <f>IF(F232="Ephemeral","Not applicable to ephemeral streams",IF(OR(F231="Click Here",B235="Click Here"),"Reach Description data entry incomplete",IF(B235="","",IF(B235="Bankfull",IF(OR(F231="A",F231="Aa+",F231="B",F231="Bc",F231="C",F231="E"),"","Not applicable to selected stream type"),"Not applicable - no bankfull indicators reported"))))</f>
        <v>Reach Description data entry incomplete</v>
      </c>
      <c r="G242" s="155"/>
      <c r="H242" s="133" t="str" cm="1">
        <f t="array" ref="H242">IFERROR(IF(F232="Ephemeral","N/A",IF(B235="Non-bankfull","N/A",(IF(OR(G242="",G242="N/A"),"",_xlfn.IFS(F231="A",IF(G242&lt;1,0,IF(G242&gt;=2,1,IF(G242&lt;1.4,ROUND(G242*'Reference Standards'!$K$62+'Reference Standards'!$K$63,2),ROUND(G242*'Reference Standards'!$L$62+'Reference Standards'!$L$63,2)))),OR(F231="B",F231="Bc"),IF(G242&lt;1,0,IF(G242&gt;=2,1,IF(G242&lt;1.4,ROUND(G242*'Reference Standards'!$K$96+'Reference Standards'!$K$97,2),ROUND(G242*'Reference Standards'!$L$96+'Reference Standards'!$L$97,2)))),F231="C",IF(G242&lt;1,0,IF(G242&gt;=7.3,1,IF(G242&lt;1.4,ROUND(G242*'Reference Standards'!$K$128+'Reference Standards'!$K$129,2),ROUND(G242*'Reference Standards'!$L$128+'Reference Standards'!$L$129,2)))),F231="E",IF(G242&lt;1,0,IF(G242&gt;=10,1,IF(G242&lt;1.4,ROUND(G242*'Reference Standards'!$K$161+'Reference Standards'!$K$162,2),ROUND(G242*'Reference Standards'!$L$161+'Reference Standards'!$L$162,2))))))))),"Error")</f>
        <v/>
      </c>
      <c r="I242" s="276" t="str">
        <f>IFERROR(IF(H242="N/A","N/A",IF(H245="N/A",ROUND(H242*0.5,2),ROUND(H242*0.3333,2))),"")</f>
        <v/>
      </c>
      <c r="J242" s="277" t="str">
        <f>IF(H242="N/A","N/A",IF(H245="N/A","/0.50","/0.33"))</f>
        <v>/0.50</v>
      </c>
      <c r="K242" s="417"/>
      <c r="L242" s="420"/>
      <c r="M242" s="471"/>
      <c r="N242" s="481"/>
    </row>
    <row r="243" spans="1:14" x14ac:dyDescent="0.3">
      <c r="A243" s="410"/>
      <c r="B243" s="413"/>
      <c r="C243" s="422" t="s">
        <v>302</v>
      </c>
      <c r="D243" s="422"/>
      <c r="E243" s="422"/>
      <c r="F243" s="132" t="str" cm="1">
        <f t="array" ref="F243">IF(F232="Ephemeral","Not applicable to ephemeral streams",IF(OR(F231="Click Here",B235="Click Here"),"Reach Description data entry incomplete",_xlfn.IFS(B235="","",AND(B235="Bankfull",NOT(OR(F231="A",F231="Aa+",F231="B",F231="Bc",F231="C",F231="E"))),"Substituted for entrenchment ratio due to stream type",AND(B235="Bankfull",OR(F231="A",F231="Aa+",F231="B",F231="Bc",F231="C",F231="E")),"Not applicable when bankfull indicators observed/reported",B235="Non-bankfull","")))</f>
        <v>Reach Description data entry incomplete</v>
      </c>
      <c r="G243" s="155"/>
      <c r="H243" s="133" t="str" cm="1">
        <f t="array" ref="H243">IFERROR(IF(OR(B235="Bankfull",F232="Ephemeral"),"N/A",IF(OR(B235="Non-bankfull",AND(B235="Bankfull",NOT(OR(F231="A",F231="Aa+",F231="B",F231="Bc",F231="C",F231="E")))),_xlfn.IFS(G243="","",G243&gt;=100,0,AND(G243&lt;100,G243&gt;=25),(G243*'Reference Standards'!$N$230+'Reference Standards'!$N$231),AND(G243&lt;25,G243&gt;=10),(G243*'Reference Standards'!$M$230+'Reference Standards'!$M$231),AND(G243&lt;10,G243&gt;=5),(G243*'Reference Standards'!$L$230+'Reference Standards'!$L$231),AND(G243&lt;5,G243&gt;=2),(G243*'Reference Standards'!$K$230+'Reference Standards'!$K$231),G243&lt;2,1),"")),"")</f>
        <v/>
      </c>
      <c r="I243" s="276" t="str">
        <f>IFERROR(IF(OR(H245="",H245="N/A"),IF(H243="N/A","N/A",ROUND(H243*0.5,2)),IF(H243="N/A","N/A",ROUND(H243*0.3333,2))),"")</f>
        <v/>
      </c>
      <c r="J243" s="277" t="str">
        <f>IF(F232="Ephemeral","N/A",IF(I243="N/A","N/A",IF(H245="N/A","/0.50","/0.33")))</f>
        <v>/0.50</v>
      </c>
      <c r="K243" s="417"/>
      <c r="L243" s="420"/>
      <c r="M243" s="471"/>
      <c r="N243" s="481"/>
    </row>
    <row r="244" spans="1:14" x14ac:dyDescent="0.3">
      <c r="A244" s="410"/>
      <c r="B244" s="413"/>
      <c r="C244" s="473" t="s">
        <v>228</v>
      </c>
      <c r="D244" s="473"/>
      <c r="E244" s="473"/>
      <c r="F244" s="132" t="str">
        <f>IF(F232="Ephemeral","Not applicable to ephemeral streams",IF(B235="Click Here","Reach Description data entry incomplete",IF(B235="Bankfull","Not applicable when bankfull indicators observed/reported","")))</f>
        <v>Reach Description data entry incomplete</v>
      </c>
      <c r="G244" s="155"/>
      <c r="H244" s="133" t="str" cm="1">
        <f t="array" ref="H244">_xlfn.IFS(F232="Ephemeral","N/A",B235="Bankfull","N/A",G244="","",G244&lt;0,1,AND(G244&gt;=0,G244&lt;1),ROUND(G244*'Reference Standards'!$K$263+'Reference Standards'!$K$264,2),AND(G244&gt;=1,G244&lt;=1.3),ROUND(G244*'Reference Standards'!$L$263+'Reference Standards'!$L$264,2),AND(G244&gt;1.3,G244&lt;=5),ROUND('Reference Standards'!$M$263*G244+'Reference Standards'!$M$264,2),G244&gt;5,0)</f>
        <v/>
      </c>
      <c r="I244" s="276" t="str">
        <f>IFERROR(IF(OR(H245="",H245="N/A"),IF(H244="N/A","N/A",ROUND(H244*0.5,2)),IF(H244="N/A","N/A",ROUND(H244*0.3333,2))),"")</f>
        <v/>
      </c>
      <c r="J244" s="277" t="str">
        <f>IF(OR(B235="Bankfull",F232="Ephemeral"),"N/A",IF(H245="N/A","/0.50","/0.33"))</f>
        <v>/0.50</v>
      </c>
      <c r="K244" s="417"/>
      <c r="L244" s="420"/>
      <c r="M244" s="471"/>
      <c r="N244" s="481"/>
    </row>
    <row r="245" spans="1:14" ht="15" thickBot="1" x14ac:dyDescent="0.35">
      <c r="A245" s="411"/>
      <c r="B245" s="414"/>
      <c r="C245" s="159" t="s">
        <v>217</v>
      </c>
      <c r="D245" s="474" t="s">
        <v>35</v>
      </c>
      <c r="E245" s="475"/>
      <c r="F245" s="160" t="str">
        <f>IF(F232="Ephemeral","Not applicable to ephemeral streams",IF(G245="","Optional metric - not reported",""))</f>
        <v>Optional metric - not reported</v>
      </c>
      <c r="G245" s="161"/>
      <c r="H245" s="162" t="str">
        <f>IF(F232="Ephemeral","N/A",IF(G245="","N/A",IF(G245&gt;=1.6,0,IF(G245&lt;=1,1,ROUND('Reference Standards'!$K$194*G245^3+'Reference Standards'!$K$195*G245^2+'Reference Standards'!$K$196*G245+'Reference Standards'!$K$197,2)))))</f>
        <v>N/A</v>
      </c>
      <c r="I245" s="278" t="str">
        <f>IFERROR(IF(H245="N/A","N/A",ROUND(H245*0.3333,2)),"")</f>
        <v>N/A</v>
      </c>
      <c r="J245" s="279" t="str">
        <f>IF(H245="N/A","N/A","/0.33")</f>
        <v>N/A</v>
      </c>
      <c r="K245" s="418"/>
      <c r="L245" s="421"/>
      <c r="M245" s="471"/>
      <c r="N245" s="481"/>
    </row>
    <row r="246" spans="1:14" x14ac:dyDescent="0.3">
      <c r="A246" s="476" t="s">
        <v>5</v>
      </c>
      <c r="B246" s="232" t="s">
        <v>213</v>
      </c>
      <c r="C246" s="437" t="s">
        <v>303</v>
      </c>
      <c r="D246" s="437"/>
      <c r="E246" s="437"/>
      <c r="F246" s="235"/>
      <c r="G246" s="154"/>
      <c r="H246" s="238" t="str">
        <f>IF(G246="N/A","",IF(OR(LEFT(B234,2)="65",LEFT(B234,2)="66",LEFT(B234,2)="71"),IF(G246="","",IF(G246&gt;=30,1,IF(G246&lt;13,ROUND('Reference Standards'!$S$29*(G246)+'Reference Standards'!$S$30,2),ROUND('Reference Standards'!$T$29*G246+'Reference Standards'!$T$30,2)))),  IF(G246="","",IF(G246&gt;=16,1,IF(G246&lt;=9,ROUND('Reference Standards'!$U$29*(G246)+'Reference Standards'!$U$30,2),ROUND('Reference Standards'!$V$29*G246+'Reference Standards'!$V$30,2))))))</f>
        <v/>
      </c>
      <c r="I246" s="280" t="str">
        <f>IFERROR(IF(H246="","",ROUND(H246*0.5,2)),"")</f>
        <v/>
      </c>
      <c r="J246" s="281" t="s">
        <v>227</v>
      </c>
      <c r="K246" s="434">
        <f>IFERROR(ROUND(SUM(I246:I250),2),0)</f>
        <v>0</v>
      </c>
      <c r="L246" s="419" t="str">
        <f>IF(K246="","",IF(K246&gt;0.69,"Functioning",IF(K246&gt;0.29,"Functioning At Risk","Not Functioning")))</f>
        <v>Not Functioning</v>
      </c>
      <c r="M246" s="471"/>
      <c r="N246" s="481"/>
    </row>
    <row r="247" spans="1:14" x14ac:dyDescent="0.3">
      <c r="A247" s="477"/>
      <c r="B247" s="438" t="s">
        <v>214</v>
      </c>
      <c r="C247" s="385" t="s">
        <v>304</v>
      </c>
      <c r="D247" s="385"/>
      <c r="E247" s="385"/>
      <c r="F247" s="236"/>
      <c r="G247" s="155"/>
      <c r="H247" s="239" t="str" cm="1">
        <f t="array" ref="H247">IF(G247="","",_xlfn.IFS(G247&gt;=200,1,AND(G247&lt;200,G247&gt;=100),ROUND(G247*'Reference Standards'!$U$65+'Reference Standards'!$U$66,2),AND(G247&lt;100,G247&gt;=50),ROUND(G247*'Reference Standards'!$T$65+'Reference Standards'!$T$66,2),G247&lt;50,ROUND(G247*'Reference Standards'!$S$65+'Reference Standards'!$S$66,2)))</f>
        <v/>
      </c>
      <c r="I247" s="440" t="str">
        <f>IFERROR(IF(OR(ISBLANK(H247),ISBLANK(H248),ISBLANK(H249),ISBLANK(H250)),"",ROUND((H247*0.125)+(H248*0.125)+(H249*0.125)+(H250*0.125),2)),"")</f>
        <v/>
      </c>
      <c r="J247" s="443" t="s">
        <v>227</v>
      </c>
      <c r="K247" s="435"/>
      <c r="L247" s="420"/>
      <c r="M247" s="471"/>
      <c r="N247" s="481"/>
    </row>
    <row r="248" spans="1:14" x14ac:dyDescent="0.3">
      <c r="A248" s="477"/>
      <c r="B248" s="438"/>
      <c r="C248" s="385" t="s">
        <v>305</v>
      </c>
      <c r="D248" s="385"/>
      <c r="E248" s="385"/>
      <c r="F248" s="236"/>
      <c r="G248" s="155"/>
      <c r="H248" s="239" t="str">
        <f>IF(G248="","",IF(G248&lt;=0,0,IF(G248&gt;=95,1,ROUND('Reference Standards'!$S$98*G248+'Reference Standards'!$S$99,2))))</f>
        <v/>
      </c>
      <c r="I248" s="441"/>
      <c r="J248" s="444"/>
      <c r="K248" s="435"/>
      <c r="L248" s="420"/>
      <c r="M248" s="471"/>
      <c r="N248" s="481"/>
    </row>
    <row r="249" spans="1:14" x14ac:dyDescent="0.3">
      <c r="A249" s="477"/>
      <c r="B249" s="438"/>
      <c r="C249" s="385" t="s">
        <v>306</v>
      </c>
      <c r="D249" s="385"/>
      <c r="E249" s="385"/>
      <c r="F249" s="236"/>
      <c r="G249" s="155"/>
      <c r="H249" s="239" t="str" cm="1">
        <f t="array" ref="H249">_xlfn.IFS(G249="","",G249&gt;=80,0,G249&lt;=5,ROUND('Reference Standards'!$S$134*G249+'Reference Standards'!$S$135,2),AND(G249&gt;5,G249&lt;80),ROUND('Reference Standards'!$T$134*G249+'Reference Standards'!$T$135,2))</f>
        <v/>
      </c>
      <c r="I249" s="441"/>
      <c r="J249" s="444"/>
      <c r="K249" s="435"/>
      <c r="L249" s="420"/>
      <c r="M249" s="471"/>
      <c r="N249" s="481"/>
    </row>
    <row r="250" spans="1:14" ht="15" thickBot="1" x14ac:dyDescent="0.35">
      <c r="A250" s="478"/>
      <c r="B250" s="439"/>
      <c r="C250" s="479" t="s">
        <v>307</v>
      </c>
      <c r="D250" s="479"/>
      <c r="E250" s="479"/>
      <c r="F250" s="237"/>
      <c r="G250" s="156"/>
      <c r="H250" s="240" t="str">
        <f>IF(G250="","",IF(G250&gt;9.2,1,ROUND(G250*'Reference Standards'!$S$168+'Reference Standards'!$S$169,2)))</f>
        <v/>
      </c>
      <c r="I250" s="442"/>
      <c r="J250" s="445"/>
      <c r="K250" s="436"/>
      <c r="L250" s="421"/>
      <c r="M250" s="471"/>
      <c r="N250" s="481"/>
    </row>
    <row r="251" spans="1:14" x14ac:dyDescent="0.3">
      <c r="A251" s="423" t="s">
        <v>6</v>
      </c>
      <c r="B251" s="426" t="s">
        <v>215</v>
      </c>
      <c r="C251" s="376" t="s">
        <v>308</v>
      </c>
      <c r="D251" s="376"/>
      <c r="E251" s="376"/>
      <c r="F251" s="233"/>
      <c r="G251" s="164"/>
      <c r="H251" s="234" t="str" cm="1">
        <f t="array" ref="H251">IF(G251="","",_xlfn.IFS(G251&lt;5,1,AND(G251&gt;=5,G251&lt;15),ROUND('Reference Standards'!$AA$26*G251+'Reference Standards'!$AA$27,2),AND(G251&gt;=15,G251&lt;30),ROUND('Reference Standards'!$AB$26*G251+'Reference Standards'!$AB$27,2),AND(G251&gt;=30,G251&lt;50),IF((ROUND('Reference Standards'!$AC$26*G251+'Reference Standards'!$AC$27,2))&lt;0,0,ROUND('Reference Standards'!$AC$26*G251+'Reference Standards'!$AC$27,2)),G251&gt;=50,0))</f>
        <v/>
      </c>
      <c r="I251" s="378" t="str">
        <f>IFERROR(IF(F232="Ephemeral",IF(OR(H251="",H252="",H253=""),"",ROUND((H251*0.3333)+(H252*0.3333)+(H253*0.3333),2)),IF(OR(H251="",H252="",H253=""),"",ROUND((H251*0.1667)+(H252*0.1667)+(H253*0.1667),2))),"")</f>
        <v/>
      </c>
      <c r="J251" s="381" t="str">
        <f>IF(F232="Ephemeral","/1.00","/0.50")</f>
        <v>/0.50</v>
      </c>
      <c r="K251" s="431">
        <f>IFERROR(IF(F232="Ephemeral",ROUND(I251,2),ROUND(SUM(I251:I257),2)),0)</f>
        <v>0</v>
      </c>
      <c r="L251" s="446" t="str">
        <f>IF(K251="","",IF(K251&gt;0.69,"Functioning",IF(K251&gt;0.29,"Functioning At Risk","Not Functioning")))</f>
        <v>Not Functioning</v>
      </c>
      <c r="M251" s="471"/>
      <c r="N251" s="481"/>
    </row>
    <row r="252" spans="1:14" x14ac:dyDescent="0.3">
      <c r="A252" s="424"/>
      <c r="B252" s="427"/>
      <c r="C252" s="383" t="s">
        <v>309</v>
      </c>
      <c r="D252" s="383"/>
      <c r="E252" s="383"/>
      <c r="F252" s="176"/>
      <c r="G252" s="155"/>
      <c r="H252" s="135" t="str">
        <f>IF(G252="","",IF(G252&gt;=30,0,IF(G252&lt;=0,1,ROUND(G252*'Reference Standards'!$AA$61+'Reference Standards'!$AA$62,2))))</f>
        <v/>
      </c>
      <c r="I252" s="378"/>
      <c r="J252" s="381"/>
      <c r="K252" s="432"/>
      <c r="L252" s="447"/>
      <c r="M252" s="471"/>
      <c r="N252" s="481"/>
    </row>
    <row r="253" spans="1:14" ht="15" thickBot="1" x14ac:dyDescent="0.35">
      <c r="A253" s="424"/>
      <c r="B253" s="428"/>
      <c r="C253" s="372" t="s">
        <v>23</v>
      </c>
      <c r="D253" s="372"/>
      <c r="E253" s="372"/>
      <c r="F253" s="177"/>
      <c r="G253" s="155"/>
      <c r="H253" s="135" t="str" cm="1">
        <f t="array" ref="H253">IFERROR(_xlfn.IFS(G253="","",G253&lt;=7,1,AND(G253&gt;7,G253&lt;=10),ROUND('Reference Standards'!$AA$96*G253+'Reference Standards'!$AA$97,2),AND(G253&gt;10,G253&lt;=17),ROUND('Reference Standards'!$AB$96*G253+'Reference Standards'!$AB$97,2),AND(G253&gt;17,G253&lt;=32),ROUND('Reference Standards'!$AC$96*G253+'Reference Standards'!$AC$97,2),G253&gt;32,0),"")</f>
        <v/>
      </c>
      <c r="I253" s="429"/>
      <c r="J253" s="430"/>
      <c r="K253" s="432"/>
      <c r="L253" s="447"/>
      <c r="M253" s="471"/>
      <c r="N253" s="481"/>
    </row>
    <row r="254" spans="1:14" x14ac:dyDescent="0.3">
      <c r="A254" s="424"/>
      <c r="B254" s="373" t="s">
        <v>216</v>
      </c>
      <c r="C254" s="376" t="s">
        <v>310</v>
      </c>
      <c r="D254" s="376"/>
      <c r="E254" s="376"/>
      <c r="F254" s="163" t="str">
        <f>IF(F232="Ephemeral","Not applicable to ephemeral streams","")</f>
        <v/>
      </c>
      <c r="G254" s="155"/>
      <c r="H254" s="135" t="str">
        <f>IF(F232="Ephemeral","N/A",IF(OR(F235="Click Here",G254=""),"",IF(G254&gt;0.1,1,IF(G254&lt;=0.01,0,ROUND(G254*'Reference Standards'!$AA$128+'Reference Standards'!$AA$129,2)))))</f>
        <v/>
      </c>
      <c r="I254" s="377" t="str" cm="1">
        <f t="array" ref="I254">IFERROR(_xlfn.IFS(F232="Ephemeral","N/A",B235="Bankfull",ROUND(SUM((H254*0.125),(H255*0.125),(H256*0.125),(H257*0.125)),2),B235="Non-bankfull",ROUND(SUM((H254*0.16667),(H255*0.16667),(H256*0.16667)),2)),"")</f>
        <v/>
      </c>
      <c r="J254" s="380" t="str">
        <f>IF(F232="Ephemeral","N/A","/0.50")</f>
        <v>/0.50</v>
      </c>
      <c r="K254" s="432"/>
      <c r="L254" s="447"/>
      <c r="M254" s="471"/>
      <c r="N254" s="481"/>
    </row>
    <row r="255" spans="1:14" x14ac:dyDescent="0.3">
      <c r="A255" s="424"/>
      <c r="B255" s="374"/>
      <c r="C255" s="383" t="s">
        <v>311</v>
      </c>
      <c r="D255" s="383"/>
      <c r="E255" s="383"/>
      <c r="F255" s="134" t="str">
        <f>IF(F232="Ephemeral","Not applicable to ephemeral streams","")</f>
        <v/>
      </c>
      <c r="G255" s="155"/>
      <c r="H255" s="135" t="str">
        <f>IF(F232="Ephemeral","N/A",IF(G255="","",IF(LEFT(B234,2)="67",IF(AND(G255&gt;=45,G255&lt;=65),1,IF(OR(G255&lt;=20,G255&gt;=90),0,IF(G255&lt;45,ROUND(G255*'Reference Standards'!$AA$230+'Reference Standards'!$AA$231,2),ROUND(G255*'Reference Standards'!$AB$230+'Reference Standards'!$AB$231,2)))),IF(OR(LEFT(B234,2)="68",LEFT(B234,2)="69",LEFT(B234,2)="71"),IF(AND(G255&gt;=30,G255&lt;=50),1,IF(OR(G255&lt;=10,G255&gt;=70),0,IF(G255&lt;30,ROUND(G255*'Reference Standards'!$AA$264+'Reference Standards'!$AA$265,2),ROUND(G255*'Reference Standards'!$AB$264+'Reference Standards'!$AB$265,2)))),IF(LEFT(B234,2)="66",IF(AND(G255&gt;=20,G255&lt;=45),1,IF(OR(G255&lt;=0,G255&gt;=90),0,IF(G255&lt;20,ROUND(G255*'Reference Standards'!$AA$197+'Reference Standards'!$AA$198,2),ROUND(G255*'Reference Standards'!$AB$197+'Reference Standards'!$AB$198,2)))),IF(OR(LEFT(B234,2)="65",LEFT(B234,2)="74",LEFT(B234,2)="73"),IF(AND(G255&gt;=20,G255&lt;=30),1,IF(OR(G255&lt;=0,G255&gt;=50),0,IF(G255&lt;20,ROUND(G255*'Reference Standards'!$AA$162+'Reference Standards'!$AA$163,2),ROUND(G255*'Reference Standards'!$AB$162+'Reference Standards'!$AB$163,2))))))))))</f>
        <v/>
      </c>
      <c r="I255" s="378"/>
      <c r="J255" s="381"/>
      <c r="K255" s="432"/>
      <c r="L255" s="447"/>
      <c r="M255" s="471"/>
      <c r="N255" s="481"/>
    </row>
    <row r="256" spans="1:14" x14ac:dyDescent="0.3">
      <c r="A256" s="424"/>
      <c r="B256" s="374"/>
      <c r="C256" s="383" t="s">
        <v>229</v>
      </c>
      <c r="D256" s="383"/>
      <c r="E256" s="383"/>
      <c r="F256" s="134" t="str">
        <f>IF(F232="Ephemeral","Not applicable to ephemeral streams","")</f>
        <v/>
      </c>
      <c r="G256" s="155"/>
      <c r="H256" s="135" t="str">
        <f>IF(F232="Ephemeral","N/A",IF(G256="","",IF(ISNUMBER(G256),IF(F233&lt;=2,IF(AND(G256&gt;=3,G256&lt;=5),1,IF(OR(G256&lt;=1,G256&gt;=7),0,IF(G256&lt;3,ROUND(G256*'Reference Standards'!$AA$299+'Reference Standards'!$AA$300,2),ROUND(G256*'Reference Standards'!$AB$299+'Reference Standards'!$AB$300,2)))),IF(G256&lt;=2.5,1,IF(G256&gt;=5.8,0,ROUND(G256*'Reference Standards'!$AA$331+'Reference Standards'!$AA$332,2)))))))</f>
        <v/>
      </c>
      <c r="I256" s="378"/>
      <c r="J256" s="381"/>
      <c r="K256" s="432"/>
      <c r="L256" s="447"/>
      <c r="M256" s="471"/>
      <c r="N256" s="481"/>
    </row>
    <row r="257" spans="1:14" ht="15" thickBot="1" x14ac:dyDescent="0.35">
      <c r="A257" s="425"/>
      <c r="B257" s="375"/>
      <c r="C257" s="372" t="s">
        <v>218</v>
      </c>
      <c r="D257" s="372"/>
      <c r="E257" s="372"/>
      <c r="F257" s="136" t="str">
        <f>IF(F232="Ephemeral","Not applicable to ephemeral streams",IF(B235="Click Here","Reach Description data entry incomplete",IF(B235="Non-bankfull","Not applicable - no bankfull indicators reported","")))</f>
        <v>Reach Description data entry incomplete</v>
      </c>
      <c r="G257" s="156"/>
      <c r="H257" s="137" t="str">
        <f>IF(F232="Ephemeral","N/A",IF(B235="Click Here","",(IF(B235="Bankfull",IF(G257="","",IF(G257&gt;=2.4,1,IF(G257&lt;=1,0,IF(G257&lt;2.4,ROUND(G257*'Reference Standards'!$AA$363+'Reference Standards'!$AA$364,2))))),"N/A"))))</f>
        <v/>
      </c>
      <c r="I257" s="379"/>
      <c r="J257" s="382"/>
      <c r="K257" s="433"/>
      <c r="L257" s="448"/>
      <c r="M257" s="471"/>
      <c r="N257" s="481"/>
    </row>
    <row r="258" spans="1:14" x14ac:dyDescent="0.3">
      <c r="A258" s="355" t="s">
        <v>203</v>
      </c>
      <c r="B258" s="358" t="s">
        <v>7</v>
      </c>
      <c r="C258" s="138" t="s">
        <v>13</v>
      </c>
      <c r="D258" s="361" t="s">
        <v>230</v>
      </c>
      <c r="E258" s="362"/>
      <c r="F258" s="178" t="str">
        <f>IF(F232="Ephemeral","Not applicable to ephemeral streams","")</f>
        <v/>
      </c>
      <c r="G258" s="154"/>
      <c r="H258" s="139" t="str">
        <f>IF(F232="Ephemeral","N/A",IF(NOT(G258=""),IF(G258&lt;32,ROUND('Reference Standards'!$AI$28*G258+'Reference Standards'!$AI$29,2),ROUND('Reference Standards'!$AJ$28*G258+'Reference Standards'!$AJ$29,2)),IF(OR(NOT(G259=""),NOT(G260=""),NOT(G261="")),"N/A","")))</f>
        <v/>
      </c>
      <c r="I258" s="363" t="str">
        <f>IFERROR(IF(F232="Ephemeral","N/A",IF(I262="N/A",ROUND(AVERAGE(H258:H261),2),ROUND(AVERAGE(H258:H261)*0.5,2))),"")</f>
        <v/>
      </c>
      <c r="J258" s="366" t="str">
        <f>IF(F232="Ephemeral","N/A",IF(I262="N/A","/1.00","/0.50"))</f>
        <v>/1.00</v>
      </c>
      <c r="K258" s="369">
        <f>IFERROR(IF(F232="Ephemeral","N/A",ROUND(SUM(I258:I265),2)),0)</f>
        <v>0</v>
      </c>
      <c r="L258" s="335" t="str">
        <f>IF(F232="Ephemeral","N/A",IF(K258="",K258,IF(K258&gt;0.69,"Functioning",IF(K258&gt;0.29,"Functioning At Risk","Not Functioning"))))</f>
        <v>Not Functioning</v>
      </c>
      <c r="M258" s="471"/>
      <c r="N258" s="481"/>
    </row>
    <row r="259" spans="1:14" x14ac:dyDescent="0.3">
      <c r="A259" s="356"/>
      <c r="B259" s="359"/>
      <c r="C259" s="337" t="s">
        <v>231</v>
      </c>
      <c r="D259" s="339" t="s">
        <v>312</v>
      </c>
      <c r="E259" s="340"/>
      <c r="F259" s="341" t="str">
        <f>IF(F232="Ephemeral","Not applicable to ephemeral streams",IF(NOT(G258=""),"Total TMI Score entered, partial TMI data not included in Parameter Score","Optional approach - default metric is Total TMI Score"))</f>
        <v>Optional approach - default metric is Total TMI Score</v>
      </c>
      <c r="G259" s="155"/>
      <c r="H259" s="141" t="str">
        <f>IFERROR(IF(F232="Ephemeral","N/A",(IF(NOT(G258=""),"N/A",IF(G259="","N/A",IF(AND(B234="74b",F234&lt;=2),IF(G259&lt;0,0,IF(G259&gt;15.6,0.69,ROUND('Reference Standards'!$AI$66*G259^2+'Reference Standards'!$AI$67*G259+'Reference Standards'!$AI$68,2))),IF(AND(OR(B234="65a",B234="65b",B234="65e",B234="65i",B234="65abei"),F234&lt;=2),IF(G259&lt;0,0,IF(G259&gt;=20,0.69,ROUND('Reference Standards'!$AJ$66*G259^2+'Reference Standards'!$AJ$67*G259+'Reference Standards'!$AJ$68,2))),IF(OR(AND(B234="74a",F234&gt;2,M231="January - June"),AND(B234="71i",F234&gt;2,M232="SQBANK")),IF(G259&lt;0,0,IF(G259&gt;24.7,0.69,ROUND('Reference Standards'!$AK$66*G259^2+'Reference Standards'!$AK$67*G259+'Reference Standards'!$AK$68,2))),IF(OR(B234="74b",OR(B234="65a",B234="65b",B234="65e",B234="65i",B234="65abei")),IF(G259&lt;0,0,IF(G259&gt;32.7,0.69,ROUND('Reference Standards'!$AL$66*G259^2+'Reference Standards'!$AL$67*G259+'Reference Standards'!$AL$68,2))),IF(AND(B234="68b",F234&gt;2),IF(G259&lt;0,0,IF(G259&gt;41.2,0.69,ROUND('Reference Standards'!$AM$66*G259^2+'Reference Standards'!$AM$67*G259+'Reference Standards'!$AM$68,2))),IF(OR(AND(B234="71i",F234&lt;=2),AND(OR(B234="68c",B234="68d"),M231="January - June")),IF(G259&lt;0,0,IF(G259&gt;49.2,0.69,ROUND('Reference Standards'!$AI$106*G259^2+'Reference Standards'!$AI$107*G259+'Reference Standards'!$AI$108,2))),IF(OR(AND(B234="68a",M231="January - June"),AND(OR(B234="68c",B234="68d"),M231="July - December")),IF(G259&lt;0,0,IF(G259&gt;53.4,0.69,ROUND('Reference Standards'!$AJ$106*G259^2+'Reference Standards'!$AJ$107*G259+'Reference Standards'!$AJ$108,2))),IF(OR(AND(B234="71i",F234&gt;2,M232="SQKICK"),AND(OR(B234="67f",B234="67h",B234="67i",B234="67fhi",B234="67g"),F234&lt;=2),B234="65j"),IF(G259&lt;0,0,IF(G259&gt;57.8,0.69,ROUND('Reference Standards'!$AK$106*G259^2+'Reference Standards'!$AK$107*G259+'Reference Standards'!$AK$108,2))),IF(OR(AND(B234="74a",F234&gt;2,M231="July - December"),AND(OR(B234="67f",B234="67h",B234="67i",B234="67fhi",B234="67g"),F234&gt;2),B234="69e",B234="69d",B234="69de"),IF(G259&lt;0,0,IF(G259&gt;62.5,0.69,ROUND('Reference Standards'!$AL$106*G259^2+'Reference Standards'!$AL$107*G259+'Reference Standards'!$AL$108,2))),IF(OR(B234="66d",B234="66e",B234="66i",B234="66k",B234="66ik",B234="71e",B234="71f",B234="71g",B234="71h"),IF(G259&lt;0,0,IF(G259&gt;66.5,0.69,ROUND('Reference Standards'!$AM$106*G259^2+'Reference Standards'!$AM$107*G259+'Reference Standards'!$AM$108,2))),IF(OR(B234="66f",B234="66g",B234="66j",AND(B234="68a",M231="July - December")),IF(G259&lt;0,0,IF(G259&gt;69,0.69,ROUND('Reference Standards'!$AN$106*G259^2+'Reference Standards'!$AN$107*G259+'Reference Standards'!$AN$108,2)))))))))))))))))),"Error")</f>
        <v>N/A</v>
      </c>
      <c r="I259" s="364"/>
      <c r="J259" s="367"/>
      <c r="K259" s="369"/>
      <c r="L259" s="335"/>
      <c r="M259" s="471"/>
      <c r="N259" s="481"/>
    </row>
    <row r="260" spans="1:14" x14ac:dyDescent="0.3">
      <c r="A260" s="356"/>
      <c r="B260" s="359"/>
      <c r="C260" s="337"/>
      <c r="D260" s="339" t="s">
        <v>313</v>
      </c>
      <c r="E260" s="340"/>
      <c r="F260" s="342"/>
      <c r="G260" s="155"/>
      <c r="H260" s="141" t="str">
        <f>IFERROR(IF(F232="Ephemeral","N/A",IF(NOT(G258=""),"N/A",IF(G260="","N/A",IF(AND(B234="74b",F234&lt;=2),IF(G260&lt;0,0,IF(G260&gt;15.6,0.69,ROUND('Reference Standards'!$AI$66*G260^2+'Reference Standards'!$AI$67*G260+'Reference Standards'!$AI$68,2))),IF(AND(OR(B234="65a",B234="65b",B234="65e",B234="65i",B234="65abei"),F234&lt;=2),IF(G260&lt;0,0,IF(G260&gt;=20,0.69,ROUND('Reference Standards'!$AJ$66*G260^2+'Reference Standards'!$AJ$67*G260+'Reference Standards'!$AJ$68,2))),IF(OR(AND(B234="74a",F234&gt;2,M231="January - June"),AND(B234="71i",F234&gt;2,M232="SQBANK")),IF(G260&lt;0,0,IF(G260&gt;24.7,0.69,ROUND('Reference Standards'!$AK$66*G260^2+'Reference Standards'!$AK$67*G260+'Reference Standards'!$AK$68,2))),IF(OR(B234="74b",B234="65a",B234="65b",B234="65e",B234="65i",B234="65abei"),IF(G260&lt;0,0,IF(G260&gt;32.7,0.69,ROUND('Reference Standards'!$AL$66*G260^2+'Reference Standards'!$AL$67*G260+'Reference Standards'!$AL$68,2))),IF(AND(B234="68b",F234&gt;2),IF(G260&lt;0,0,IF(G260&gt;41.2,0.69,ROUND('Reference Standards'!$AM$66*G260^2+'Reference Standards'!$AM$67*G260+'Reference Standards'!$AM$68,2))),IF(OR(AND(B234="71i",F234&lt;=2),AND(OR(B234="68c",B234="68d"),M231="January - June")),IF(G260&lt;0,0,IF(G260&gt;49.2,0.69,ROUND('Reference Standards'!$AI$106*G260^2+'Reference Standards'!$AI$107*G260+'Reference Standards'!$AI$108,2))),IF(OR(AND(B234="68a",M231="January - June"),AND(OR(B234="68c",B234="68d"),M231="July - December")),IF(G260&lt;0,0,IF(G260&gt;53.4,0.69,ROUND('Reference Standards'!$AJ$106*G260^2+'Reference Standards'!$AJ$107*G260+'Reference Standards'!$AJ$108,2))),IF(OR(AND(B234="71i",F234&gt;2,M232="SQKICK"),AND(OR(B234="67f",B234="67h",B234="67i",B234="67fhi",B234="67g"),F234&lt;=2),B234="65j"),IF(G260&lt;0,0,IF(G260&gt;57.8,0.69,ROUND('Reference Standards'!$AK$106*G260^2+'Reference Standards'!$AK$107*G260+'Reference Standards'!$AK$108,2))),IF(OR(AND(B234="74a",F234&gt;2,M231="July - December"),AND(OR(B234="67f",B234="67h",B234="67i",B234="67fhi",B234="67g"),F234&gt;2),B234="69d",B234="69e",B234="69de"),IF(G260&lt;0,0,IF(G260&gt;62.5,0.69,ROUND('Reference Standards'!$AL$106*G260^2+'Reference Standards'!$AL$107*G260+'Reference Standards'!$AL$108,2))),IF(OR(B234="66d",B234="66e",B234="66i",B234="66k",B234="66ik",B234="71e",B234="71f",B234="71g",B234="71h"),IF(G260&lt;0,0,IF(G260&gt;66.5,0.69,ROUND('Reference Standards'!$AM$106*G260^2+'Reference Standards'!$AM$107*G260+'Reference Standards'!$AM$108,2))),IF(OR(B234="66f",B234="66g",B234="66j",AND(B234="68a",M231="July - December")),IF(G260&lt;0,0,IF(G260&gt;69,0.69,ROUND('Reference Standards'!$AN$106*G260^2+'Reference Standards'!$AN$107*G260+'Reference Standards'!$AN$108,2))))))))))))))))),"Error")</f>
        <v>N/A</v>
      </c>
      <c r="I260" s="364"/>
      <c r="J260" s="367"/>
      <c r="K260" s="369"/>
      <c r="L260" s="335"/>
      <c r="M260" s="471"/>
      <c r="N260" s="481"/>
    </row>
    <row r="261" spans="1:14" ht="15" thickBot="1" x14ac:dyDescent="0.35">
      <c r="A261" s="356"/>
      <c r="B261" s="360"/>
      <c r="C261" s="338"/>
      <c r="D261" s="344" t="s">
        <v>314</v>
      </c>
      <c r="E261" s="345"/>
      <c r="F261" s="343"/>
      <c r="G261" s="156"/>
      <c r="H261" s="142" t="str">
        <f>IFERROR(IF(F232="Ephemeral","N/A",(IF(NOT(G258=""),"N/A",IF(G261="","N/A",IF(AND(B234="74b",F234&lt;=2),IF(G261&lt;0,0,IF(G261&gt;15.6,0.69,ROUND('Reference Standards'!$AI$66*G261^2+'Reference Standards'!$AI$67*G261+'Reference Standards'!$AI$68,2))),IF(AND(OR(B234="65a",B234="65b",B234="65e",B234="65i",B234="65abei"),F234&lt;=2),IF(G261&lt;0,0,IF(G261&gt;=20,0.69,ROUND('Reference Standards'!$AJ$66*G261^2+'Reference Standards'!$AJ$67*G261+'Reference Standards'!$AJ$68,2))),IF(OR(AND(B234="74a",F234&gt;2,M231="January - June"),AND(B234="71i",F234&gt;2,M232="SQBANK")),IF(G261&lt;0,0,IF(G261&gt;24.7,0.69,ROUND('Reference Standards'!$AK$66*G261^2+'Reference Standards'!$AK$67*G261+'Reference Standards'!$AK$68,2))),IF(OR(B234="74b",B234="65a",B234="65b",B234="65e",B234="65i",B234="65abei"),IF(G261&lt;0,0,IF(G261&gt;32.7,0.69,ROUND('Reference Standards'!$AL$66*G261^2+'Reference Standards'!$AL$67*G261+'Reference Standards'!$AL$68,2))),IF(AND(B234="68b",F234&gt;2),IF(G261&lt;0,0,IF(G261&gt;41.2,0.69,ROUND('Reference Standards'!$AM$66*G261^2+'Reference Standards'!$AM$67*G261+'Reference Standards'!$AM$68,2))),IF(OR(AND(B234="71i",F234&lt;=2),AND(OR(B234="68c",B234="68d"),M231="January - June")),IF(G261&lt;0,0,IF(G261&gt;49.2,0.69,ROUND('Reference Standards'!$AI$106*G261^2+'Reference Standards'!$AI$107*G261+'Reference Standards'!$AI$108,2))),IF(OR(AND(B234="68a",M231="January - June"),AND(OR(B234="68c",B234="68d"),M231="July - December")),IF(G261&lt;0,0,IF(G261&gt;53.4,0.69,ROUND('Reference Standards'!$AJ$106*G261^2+'Reference Standards'!$AJ$107*G261+'Reference Standards'!$AJ$108,2))),IF(OR(AND(B234="71i",F234&gt;2,M232="SQKICK"),AND(OR(B234="67f",B234="67h",B234="67i",B234="67fhi",B234="67g"),F234&lt;=2),B234="65j"),IF(G261&lt;0,0,IF(G261&gt;57.8,0.69,ROUND('Reference Standards'!$AK$106*G261^2+'Reference Standards'!$AK$107*G261+'Reference Standards'!$AK$108,2))),IF(OR(AND(B234="74a",F234&gt;2,M231="July - December"),AND(OR(B234="67f",B234="67h",B234="67i",B234="67fhi",B234="67g"),F234&gt;2),B234="69d",B234="69e",B234="69de"),IF(G261&lt;0,0,IF(G261&gt;62.5,0.69,ROUND('Reference Standards'!$AL$106*G261^2+'Reference Standards'!$AL$107*G261+'Reference Standards'!$AL$108,2))),IF(OR(B234="66d",B234="66e",B234="66i",B234="66k",B234="66ik",B234="71e",B234="71f",B234="71g",B234="71h"),IF(G261&lt;0,0,IF(G261&gt;66.5,0.69,ROUND('Reference Standards'!$AM$106*G261^2+'Reference Standards'!$AM$107*G261+'Reference Standards'!$AM$108,2))),IF(OR(B234="66f",B234="66g",B234="66j",AND(B234="68a",M231="July - December")),IF(G261&lt;0,0,IF(G261&gt;69,0.69,ROUND('Reference Standards'!$AN$106*G261^2+'Reference Standards'!$AN$107*G261+'Reference Standards'!$AN$108,2)))))))))))))))))),"Error")</f>
        <v>N/A</v>
      </c>
      <c r="I261" s="365"/>
      <c r="J261" s="368"/>
      <c r="K261" s="369"/>
      <c r="L261" s="335"/>
      <c r="M261" s="471"/>
      <c r="N261" s="481"/>
    </row>
    <row r="262" spans="1:14" x14ac:dyDescent="0.3">
      <c r="A262" s="356"/>
      <c r="B262" s="371" t="s">
        <v>8</v>
      </c>
      <c r="C262" s="346" t="s">
        <v>319</v>
      </c>
      <c r="D262" s="349" t="s">
        <v>315</v>
      </c>
      <c r="E262" s="350"/>
      <c r="F262" s="158" t="str">
        <f>IF(F232="Ephemeral","Not applicable to ephemeral streams",IF(G262="","N/A",""))</f>
        <v>N/A</v>
      </c>
      <c r="G262" s="164"/>
      <c r="H262" s="143" t="str">
        <f>IF(F232="Ephemeral","N/A",(IF(OR(B234="Click Here",M231="Click Here"),"N/A",IF(G262="","N/A",IF(OR(B234="65abei",B234="65a",B234="65b",B234="65e",B234="65i",B234="65j",B234="66d",B234="66e",B234="66ik",B234="66i",B234="66k",B234="66f",B234="66g",B234="66j",B234="68a",B234="69de",B234="69d",B234="69e",B234="74b",AND(OR(B234="67f",B234="67h",B234="67i",B234="67fhi",B234="67g"),F234&lt;=2),AND(OR(B234="68c",B234="68d"),M231="January - June")),IF(G262&gt;93,0,IF(G262&lt;13,1,ROUND('Reference Standards'!$AQ$66*G262^2+'Reference Standards'!$AQ$67*G262+'Reference Standards'!$AQ$68,2))),IF(OR(AND(OR(B234="67f",B234="67h",B234="67i",B234="67fhi",B234="67g",B234="71f",B234="71g",B234="71h"),F234&gt;2),AND(OR(B234="68c",B234="68d"),M231="July - December"),B234="73a",B234="73b"),IF(G262&gt;94,0,IF(G262&lt;17,1,ROUND('Reference Standards'!$AR$66*G262^2+'Reference Standards'!$AR$67*G262+'Reference Standards'!$AR$68,2))),IF(OR(AND(OR(B234="68b",B234="71i"),F234&gt;2),B234="71e"),IF(G262&gt;91,0,IF(G262&lt;24,1,ROUND('Reference Standards'!$AS$66*G262^2+'Reference Standards'!$AS$67*G262+'Reference Standards'!$AS$68,2))),IF(OR(AND(OR(B234="71f",B234="71g",B234="71h",B234="71i"),F234&lt;=2),AND(B234="74a",F234&gt;2)),IF(G262&gt;95,0,IF(G262&lt;=36,1,ROUND('Reference Standards'!$AT$66*G262^2+'Reference Standards'!$AT$67*G262+'Reference Standards'!$AT$68,2)))))))))))</f>
        <v>N/A</v>
      </c>
      <c r="I262" s="351" t="str">
        <f>IFERROR(IF(F232="Ephemeral","N/A",IF(OR(H262="N/A",H263="N/A",H264="N/A",H265="N/A"),"N/A",ROUND(AVERAGE(H262:H265)*0.5,2))),"")</f>
        <v>N/A</v>
      </c>
      <c r="J262" s="353" t="str">
        <f>IF(F232="Ephemeral","N/A",IF(I262="N/A","N/A","/0.50"))</f>
        <v>N/A</v>
      </c>
      <c r="K262" s="369"/>
      <c r="L262" s="335"/>
      <c r="M262" s="471"/>
      <c r="N262" s="481"/>
    </row>
    <row r="263" spans="1:14" x14ac:dyDescent="0.3">
      <c r="A263" s="356"/>
      <c r="B263" s="359"/>
      <c r="C263" s="347"/>
      <c r="D263" s="339" t="s">
        <v>316</v>
      </c>
      <c r="E263" s="340"/>
      <c r="F263" s="140" t="str">
        <f>IF(F232="Ephemeral","Not applicable to ephemeral streams",IF(G263="","N/A",""))</f>
        <v>N/A</v>
      </c>
      <c r="G263" s="155"/>
      <c r="H263" s="141" t="str">
        <f>IFERROR(IF(F232="Ephemeral","N/A",(IF(OR(B234="Click Here",M231="Click Here"),"N/A",IF(G263="","N/A",IF(ISNUMBER(F234),IF(OR(B234="66e",B234="66f",B234="66g"),IF(G263&gt;=0.61,0,IF(G263&lt;=0.01,1,IF(G263&lt;=0.06,ROUND(G263*'Reference Standards'!$AS$212+'Reference Standards'!$AS$213,2),ROUND(G263^2*'Reference Standards'!$AQ$211+G263*'Reference Standards'!$AQ$212+'Reference Standards'!$AQ$213,2)))),IF(B234="68b",IF(G263&gt;=1.1,0,IF(G263&lt;=0.17,1,IF(G263&lt;=0.22,ROUND(G263*'Reference Standards'!$AT$212+'Reference Standards'!$AT$213,2),ROUND(G263^2*'Reference Standards'!$AR$211+G263*'Reference Standards'!$AR$212+'Reference Standards'!$AR$213,2)))),IF(F234&lt;=2.5,IF(OR(B234="69e",B234="69e"),IF(G263&gt;=0.22,0,IF(G263&lt;=0.01,1,ROUND(G263^2*'Reference Standards'!$AQ$103+G263*'Reference Standards'!$AQ$104+'Reference Standards'!$AQ$105,2))),IF(B234="68c",IF(G263&gt;=0.87,0,IF(G263&lt;=0.01,1,ROUND(G263^2*'Reference Standards'!$AR$103+G263*'Reference Standards'!$AR$104+'Reference Standards'!$AR$105,2))),IF(B234="68a",IF(G263&gt;=0.81,0,IF(G263&lt;=0.01,1,ROUND(G263^2*'Reference Standards'!$AS$103+G263*'Reference Standards'!$AS$104+'Reference Standards'!$AS$105,2))),IF(OR(B234="65a",B234="65b",B234="65e",B234="65i"),IF(G263&gt;=0.67,0,IF(G263&lt;=0.01,1,IF(G263&lt;=0.18,ROUND(G263*'Reference Standards'!$AV$104+'Reference Standards'!$AV$105,2),ROUND(G263*'Reference Standards'!$AT$104+'Reference Standards'!$AT$105,2)))),IF(B234="65j",IF(G263&gt;=0.32,0,IF(G263&lt;=0.01,1,IF(G263&lt;=0.25,ROUND(G263*'Reference Standards'!$AW$104+'Reference Standards'!$AW$105,2),ROUND(G263*'Reference Standards'!$AU$104+'Reference Standards'!$AU$105,2)))),IF(B234="71f",IF(G263&gt;=3,0,IF(G263&lt;=0,1,IF(G263&lt;=0.01,0.7,ROUND(G263^2*'Reference Standards'!$AQ$140+G263*'Reference Standards'!$AQ$141+'Reference Standards'!$AQ$142,2)))),IF(B234="74a",IF(G263&gt;=0.14,0,IF(G263&lt;=0.01,1,IF(G263&lt;=0.02,0.7,ROUND(G263^2*'Reference Standards'!$AR$140+G263*'Reference Standards'!$AR$141+'Reference Standards'!$AR$142,2)))),IF(OR(B234="67f",B234="67h",B234="67i",B234="67g"),IF(G263&gt;=1.9,0,IF(G263&lt;=0.01,1,IF(G263&lt;=0.05,ROUND(G263*'Reference Standards'!$AU$141+'Reference Standards'!$AU$142,2),ROUND(G263^2*'Reference Standards'!$AS$140+G263*'Reference Standards'!$AS$141+'Reference Standards'!$AS$142,2)))),IF(B234="73a",IF(G263&gt;=1.44,0,IF(G263&lt;=0.01,1,IF(G263&lt;=0.12,ROUND(G263*'Reference Standards'!$AV$141+'Reference Standards'!$AV$142,2),ROUND(G263^2*'Reference Standards'!$AT$140+G263*'Reference Standards'!$AT$141+'Reference Standards'!$AT$142,2)))),IF(B234="66d",IF(G263&gt;=0.46,0,IF(G263&lt;=0.02,1,IF(G263&lt;=0.08,ROUND(G263*'Reference Standards'!$AU$178+'Reference Standards'!$AU$179,2),ROUND(G263^2*'Reference Standards'!$AQ$177+G263*'Reference Standards'!$AQ$178+'Reference Standards'!$AQ$179,2)))),IF(OR(B234="71g",B234="71h",B234="71i"),IF(G263&gt;=3,0,IF(G263&lt;=0.06,1,IF(G263&lt;=0.24,ROUND(G263*'Reference Standards'!$AV$178+'Reference Standards'!$AV$179,2),ROUND(G263^2*'Reference Standards'!$AR$177+G263*'Reference Standards'!$AR$178+'Reference Standards'!$AR$179,2)))),IF(B234="74b",IF(G263&gt;=1.3,0,IF(G263&lt;=0.29,1,IF(G263&lt;=0.48,ROUND(G263*'Reference Standards'!$AW$178+'Reference Standards'!$AW$179,2),ROUND(G263^2*'Reference Standards'!$AS$177+G263*'Reference Standards'!$AS$178+'Reference Standards'!$AS$179,2)))),IF(B234="71e",IF(G263&gt;=4.3,0,IF(G263&lt;=0.53,1,IF(G263&lt;=0.67,ROUND(G263*'Reference Standards'!$AX$178+'Reference Standards'!$AX$179,2),ROUND(G263^2*'Reference Standards'!$AT$177+G263*'Reference Standards'!$AT$178+'Reference Standards'!$AT$179,2))))))))))))))))),IF(F234&gt;2.5,IF(B234="73a",IF(G263&gt;=0.55,0,IF(G263&lt;=0,1,ROUND(G263^2*'Reference Standards'!$AQ$248+G263*'Reference Standards'!$AQ$249+'Reference Standards'!$AQ$250,2))),IF(B234="68a",IF(G263&gt;=0.54,0,IF(G263&lt;=0,1,IF(G263&lt;=0.01,0.85,ROUND(G263^2*'Reference Standards'!$AR$248+G263*'Reference Standards'!$AR$249+'Reference Standards'!$AR$250,2)))),IF(B234="74a",IF(G263&gt;=0.47,0,IF(G263&lt;=0.01,1,IF(G263&lt;=0.02,0.7,ROUND(G263^2*'Reference Standards'!$AS$248+G263*'Reference Standards'!$AS$249+'Reference Standards'!$AS$250,2)))),IF(OR(B234="69d",B234="69e",B234="69de"),IF(G263&gt;=0.26,0,IF(G263&lt;=0.01,1,IF(G263&lt;=0.02,0.85,ROUND(G263^2*'Reference Standards'!$AT$248+G263*'Reference Standards'!$AT$249+'Reference Standards'!$AT$250,2)))),IF(B234="71f",IF(G263&gt;=0.87,0,IF(G263&lt;=0.01,1,IF(G263&lt;=0.04,ROUND(G263*'Reference Standards'!$AU$285+'Reference Standards'!$AU$286,2),ROUND(G263^2*'Reference Standards'!$AQ$284+G263*'Reference Standards'!$AQ$285+'Reference Standards'!$AQ$286,2)))),IF(OR(B234="65a",B234="65b",B234="65e",B234="65i"),IF(G263&gt;=0.82,0,IF(G263&lt;=0.01,1,IF(G263&lt;=0.06,ROUND(G263*'Reference Standards'!$AV$285+'Reference Standards'!$AV$286,2),ROUND(G263^2*'Reference Standards'!$AR$284+G263*'Reference Standards'!$AR$285+'Reference Standards'!$AR$286,2)))),IF(B234="65j",IF(G263&gt;=0.33,0,IF(G263&lt;=0.03,1,IF(G263&lt;=0.09,ROUND(G263*'Reference Standards'!$AW$285+'Reference Standards'!$AW$286,2),ROUND(G263^2*'Reference Standards'!$AS$284+G263*'Reference Standards'!$AS$285+'Reference Standards'!$AS$286,2)))),IF(B234="68c",IF(G263&gt;=0.7,0,IF(G263&lt;=0.07,1,IF(G263&lt;=0.12,ROUND(G263*'Reference Standards'!$AX$285+'Reference Standards'!$AX$286,2),ROUND(G263^2*'Reference Standards'!$AT$284+G263*'Reference Standards'!$AT$285+'Reference Standards'!$AT$286,2)))),IF(OR(B234="67f",B234="67h",B234="67i",B234="67g"),IF(G263&gt;=1.8,0,IF(G263&lt;=0.08,1,IF(G263&lt;=0.2,ROUND(G263*'Reference Standards'!$AU$322+'Reference Standards'!$AU$323,2),ROUND(G263^2*'Reference Standards'!$AQ$321+G263*'Reference Standards'!$AQ$322+'Reference Standards'!$AQ$323,2)))),IF(B234="74b",IF(G263&gt;=0.96,0,IF(G263&lt;=0.12,1,IF(G263&lt;=0.16,ROUND(G263*'Reference Standards'!$AV$322+'Reference Standards'!$AV$323,2),ROUND(G263^2*'Reference Standards'!$AR$321+G263*'Reference Standards'!$AR$322+'Reference Standards'!$AR$323,2)))),IF(B234="66d",IF(G263&gt;=0.75,0,IF(G263&lt;=0.13,1,IF(G263&lt;=0.2,ROUND(G263*'Reference Standards'!$AW$322+'Reference Standards'!$AW$323,2),ROUND(G263^2*'Reference Standards'!$AS$321+G263*'Reference Standards'!$AS$322+'Reference Standards'!$AS$323,2)))),IF(OR(B234="71g",B234="71h",B234="71i"),IF(G263&gt;=1.68,0,IF(G263&lt;=0.08,1,IF(G263&lt;=0.23,ROUND(G263*'Reference Standards'!$AX$322+'Reference Standards'!$AX$323,2),ROUND(G263^2*'Reference Standards'!$AT$321+G263*'Reference Standards'!$AT$322+'Reference Standards'!$AT$323,2)))),IF(B234="71e",IF(G263&gt;=5.3,0,IF(G263&lt;=0.94,1,IF(G263&lt;=1.4,ROUND(G263*'Reference Standards'!$AU$326+'Reference Standards'!$AU$327,2),ROUND(G263^2*'Reference Standards'!$AQ$325+G263*'Reference Standards'!$AQ$326+'Reference Standards'!$AQ$327,2)))))))))))))))))))))))))),"Error")</f>
        <v>N/A</v>
      </c>
      <c r="I263" s="351"/>
      <c r="J263" s="353"/>
      <c r="K263" s="369"/>
      <c r="L263" s="335"/>
      <c r="M263" s="471"/>
      <c r="N263" s="481"/>
    </row>
    <row r="264" spans="1:14" x14ac:dyDescent="0.3">
      <c r="A264" s="356"/>
      <c r="B264" s="359"/>
      <c r="C264" s="347"/>
      <c r="D264" s="339" t="s">
        <v>317</v>
      </c>
      <c r="E264" s="340"/>
      <c r="F264" s="140" t="str">
        <f>IF(F232="Ephemeral","Not applicable to ephemeral streams",IF(G264="","N/A",""))</f>
        <v>N/A</v>
      </c>
      <c r="G264" s="155"/>
      <c r="H264" s="141" t="str">
        <f>IFERROR(IF(F232="Ephemeral","N/A",(IF(G264="","N/A",IF(ISNUMBER(F234),IF(F234&gt;2.5,IF(OR(B234="71h",B234="71i",B234="73a",B234="74a"),IF(G264&lt;=0.01,1,IF(OR(B234="71h",B234="71i"),IF(G264&gt;0.37,0,IF(G264&gt;0.03,ROUND('Reference Standards'!$AQ$441*G264^2+'Reference Standards'!$AQ$442*G264+'Reference Standards'!$AQ$443,2),ROUND('Reference Standards'!$AU$442*G264+'Reference Standards'!$AU$443,2))),IF(B234="73a",IF(G264&gt;0.405,0,IF(G264&gt;0.046,ROUND('Reference Standards'!$AR$441*G264^2+'Reference Standards'!$AR$442*G264+'Reference Standards'!$AR$443,2),ROUND('Reference Standards'!$AV$442*G264+'Reference Standards'!$AV$443,2))),IF(B234="74a",IF(G264&gt;0.3,0,IF(G264&gt;0.052,ROUND('Reference Standards'!$AS$441*G264^2+'Reference Standards'!$AS$442*G264+'Reference Standards'!$AS$443,2),ROUND('Reference Standards'!$AW$442*G264+'Reference Standards'!$AW$443,2))))))),IF(G264&lt;=0.002,1,IF(OR(B234="66d",B234="66e",B234="66g"),IF(G264&gt;0.053,0,ROUND(G264^2*'Reference Standards'!$AQ$363+G264*'Reference Standards'!$AQ$364+'Reference Standards'!$AQ$365,2)),IF(B234="68b",IF(G264&gt;0.05,0,ROUND(G264^2*'Reference Standards'!$AR$363+G264*'Reference Standards'!$AR$364+'Reference Standards'!$AR$365,2)),IF(OR(B234="68a",B234="68c"),IF(G264&gt;0.07,0,ROUND(G264^2*'Reference Standards'!$AS$363+G264*'Reference Standards'!$AS$364+'Reference Standards'!$AS$365,2)),IF(OR(B234="71f",B234="71g"),IF(G264&gt;0.13,0,IF(G264&gt;0.042,ROUND(G264*'Reference Standards'!$AT$364+'Reference Standards'!$AT$365,2),ROUND(G264*'Reference Standards'!$AU$364+'Reference Standards'!$AU$365,2))),IF(OR(B234="67f",B234="67h",B234="67i",B234="67fhi"),IF(G264&gt;0.16,0,ROUND(G264^2*'Reference Standards'!$AV$363+G264*'Reference Standards'!$AV$364+'Reference Standards'!$AV$365,2)),IF(B234="65j",IF(G264&gt;0.035,0,IF(G264&lt;=0.003,0.7,ROUND(G264^2*'Reference Standards'!$AQ$403+G264*'Reference Standards'!$AQ$404+'Reference Standards'!$AQ$405,2))),IF(OR(B234="69d",B234="69e",B234="69de"),IF(G264&gt;0.037,0,IF(G264&lt;=0.003,0.7,ROUND(G264^2*'Reference Standards'!$AR$403+G264*'Reference Standards'!$AR$404+'Reference Standards'!$AR$405,2))),IF(B234="71e",IF(G264&gt;0.23,0,IF(G264&lt;=0.003,0.7,ROUND(G264^2*'Reference Standards'!$AS$403+G264*'Reference Standards'!$AS$404+'Reference Standards'!$AS$405,2))),IF(B234="66f",IF(G264&gt;0.06,0,IF(G264&lt;=0.003,0.85,IF(G264&lt;=0.004,0.7,ROUND(G264^2*'Reference Standards'!$AT$403+G264*'Reference Standards'!$AT$404+'Reference Standards'!$AT$405,2)))),IF(B234="67g",IF(G264&gt;0.11,0,IF(G264&lt;=0.01,ROUND(G264*'Reference Standards'!$AW$404+'Reference Standards'!$AW$405,2),ROUND(G264^2*'Reference Standards'!$AU$403+G264*'Reference Standards'!$AU$404+'Reference Standards'!$AU$405,2))),IF(B234="74b",IF(G264&gt;0.49,0,IF(G264&lt;=0.01,ROUND(G264*'Reference Standards'!$AW$404+'Reference Standards'!$AW$405,2),ROUND(G264^2*'Reference Standards'!$AV$403+G264*'Reference Standards'!$AV$404+'Reference Standards'!$AV$405,2))),IF(OR(B234="65a",B234="65b",B234="65e",B234="65i",B234="65abei"),IF(G264&gt;0.199,0,IF(G264&lt;=0.01,ROUND(G264*'Reference Standards'!$AX$442+'Reference Standards'!$AX$443,2),ROUND(G264^2*'Reference Standards'!$AT$441+G264*'Reference Standards'!$AT$442+'Reference Standards'!$AT$443,2))))))))))))))))),IF(F234&lt;=2.5,IF(OR(B234="66d",B234="66e",B234="66g"),IF(G264&gt;0.05,0,IF(G264&lt;=0.002,1,IF(G264&lt;=0.005,ROUND(G264*'Reference Standards'!$AU$480+'Reference Standards'!$AU$481,2),ROUND(G264^2*'Reference Standards'!$AQ$479+G264*'Reference Standards'!$AQ$480+'Reference Standards'!$AQ$481,2)))),IF(OR(B234="67f",B234="67h",B234="67i",B234="67fhi"),IF(G264&gt;0.1,0,IF(G264&lt;=0.002,1,IF(G264&lt;=0.006,ROUND(G264*'Reference Standards'!$AV$480+'Reference Standards'!$AV$481,2),ROUND(G264^2*'Reference Standards'!$AR$479+G264*'Reference Standards'!$AR$480+'Reference Standards'!$AR$481,2)))),IF(OR(B234="65a",B234="65b",B234="65e",B234="65i",B234="65abei"),IF(G264&gt;0.13,0,IF(G264&lt;=0.003,1,IF(G264&lt;=0.008,ROUND(G264*'Reference Standards'!$AW$480+'Reference Standards'!$AW$481,2),ROUND(G264^2*'Reference Standards'!$AS$479+G264*'Reference Standards'!$AS$480+'Reference Standards'!$AS$481,2)))),IF(B234="68b",IF(G264&gt;0.043,0,IF(G264&lt;=0.004,1,IF(G264&lt;=0.005,0.7,ROUND(G264^2*'Reference Standards'!$AT$479+G264*'Reference Standards'!$AT$480+'Reference Standards'!$AT$481,2)))),IF(OR(B234="69d",B234="69e",B234="69de"),IF(G264&gt;=0.034,0,IF(G264&lt;=0.003,1,IF(G264&lt;=0.006,ROUND(G264*'Reference Standards'!$AV$516+'Reference Standards'!$AV$517,2),ROUND(G264*'Reference Standards'!$AQ$516+'Reference Standards'!$AQ$517,2)))),IF(OR(B234="68a",B234="68c"),IF(G264&gt;0.202,0,IF(G264&lt;=0.003,1,IF(G264&lt;=0.006,ROUND(G264*'Reference Standards'!$AV$516+'Reference Standards'!$AV$517,2),IF(G264&gt;=0.04,ROUND(G264*'Reference Standards'!$AR$516+'Reference Standards'!$AR$517,2),ROUND(G264*'Reference Standards'!$AT$516+'Reference Standards'!$AT$517,2))))),IF(OR(B234="71f",B234="71g"),IF(G264&gt;0.631,0,IF(G264&lt;=0.003,1,IF(G264&lt;=0.006,ROUND(G264*'Reference Standards'!$AV$516+'Reference Standards'!$AV$517,2),IF(G264&gt;=0.17,ROUND(G264*'Reference Standards'!$AS$516+'Reference Standards'!$AS$517,2),ROUND(G264*'Reference Standards'!$AU$516+'Reference Standards'!$AU$517,2))))),IF(B234="71e",IF(G264&gt;1.23,0,IF(G264&lt;=0.004,1,IF(G264&lt;=0.006,ROUND(G264*'Reference Standards'!$AU$554+'Reference Standards'!$AU$555,2),ROUND(G264^2*'Reference Standards'!$AQ$553+G264*'Reference Standards'!$AQ$554+'Reference Standards'!$AQ$555,2)))),IF(B234="67g",IF(G264&gt;0.11,0,IF(G264&lt;=0.006,1,IF(G264&lt;=0.011,ROUND(G264*'Reference Standards'!$AV$554+'Reference Standards'!$AV$555,2),ROUND(G264^2*'Reference Standards'!$AR$553+G264*'Reference Standards'!$AR$554+'Reference Standards'!$AR$555,2)))),IF(B234="65j",IF(G264&gt;0.046,0,IF(G264&lt;=0.007,1,IF(G264&lt;=0.012,ROUND(G264*'Reference Standards'!$AW$554+'Reference Standards'!$AW$555,2),ROUND(G264^2*'Reference Standards'!$AS$553+G264*'Reference Standards'!$AS$554+'Reference Standards'!$AS$555,2)))),IF(B234="66f",IF(G264&gt;0.081,0,IF(G264&lt;=0.008,1,IF(G264&lt;=0.011,ROUND(G264*'Reference Standards'!$AX$554+'Reference Standards'!$AX$555,2),ROUND(G264^2*'Reference Standards'!$AT$553+G264*'Reference Standards'!$AT$554+'Reference Standards'!$AT$555,2)))),IF(OR(B234="71h",B234="71i"),IF(G264&gt;0.37,0,IF(G264&lt;=0.013,1,IF(G264&lt;=0.032,ROUND(G264*'Reference Standards'!$AW$592+'Reference Standards'!$AW$593,2),IF(G264&lt;=0.3,ROUND(G264*'Reference Standards'!$AU$592+'Reference Standards'!$AU$593,2),ROUND(G264*'Reference Standards'!$AQ$592+'Reference Standards'!$AQ$593,2))))),IF(B234="73a",IF(G264&gt;0.448,0,IF(G264&lt;=0.071,1,IF(G264&lt;=0.086,ROUND(G264*'Reference Standards'!$AY$592+'Reference Standards'!$AY$593,2),IF(G264&lt;=0.165,ROUND(G264*'Reference Standards'!$AV$592+'Reference Standards'!$AV$593,2),ROUND(G264*'Reference Standards'!$AT$592+'Reference Standards'!$AT$593,2))))),IF(B234="74b",IF(G264&gt;0.43,0,IF(G264&lt;=0.018,1,IF(G264&lt;=0.019,0.85,IF(G264&lt;=0.02,0.7,ROUND(G264^2*'Reference Standards'!$AR$591+G264*'Reference Standards'!$AR$592+'Reference Standards'!$AR$593,2))))),IF(B234="74a",IF(G264&gt;0.217,0,IF(G264&lt;=0.02,1,IF(G264&lt;=0.033,ROUND(G264*'Reference Standards'!$AX$592+'Reference Standards'!$AX$593,2),ROUND(G264^2*'Reference Standards'!$AS$591+G264*'Reference Standards'!$AS$592+'Reference Standards'!$AS$593,2))))))))))))))))))))))))),"Error")</f>
        <v>N/A</v>
      </c>
      <c r="I264" s="351"/>
      <c r="J264" s="353"/>
      <c r="K264" s="369"/>
      <c r="L264" s="335"/>
      <c r="M264" s="471"/>
      <c r="N264" s="481"/>
    </row>
    <row r="265" spans="1:14" ht="15" thickBot="1" x14ac:dyDescent="0.35">
      <c r="A265" s="357"/>
      <c r="B265" s="360"/>
      <c r="C265" s="348"/>
      <c r="D265" s="344" t="s">
        <v>318</v>
      </c>
      <c r="E265" s="345"/>
      <c r="F265" s="144" t="str">
        <f>IF(F232="Ephemeral","Not applicable to ephemeral streams",IF(G265="","N/A",""))</f>
        <v>N/A</v>
      </c>
      <c r="G265" s="156"/>
      <c r="H265" s="142" t="str">
        <f>IFERROR(IF(F232="Ephemeral","N/A",(IF(G265="","N/A",IF(G265&gt;=1281.5,0,IF(G265&lt;=487,ROUND(G265*'Reference Standards'!$AQ$27+'Reference Standards'!$AQ$28,2),ROUND(G265*'Reference Standards'!$AR$27+'Reference Standards'!$AR$28,2)))))),"Error")</f>
        <v>N/A</v>
      </c>
      <c r="I265" s="352"/>
      <c r="J265" s="354"/>
      <c r="K265" s="370"/>
      <c r="L265" s="336"/>
      <c r="M265" s="472"/>
      <c r="N265" s="482"/>
    </row>
    <row r="266" spans="1:14" s="2" customFormat="1" ht="33.6" customHeight="1" thickBot="1" x14ac:dyDescent="0.35">
      <c r="A266" s="145"/>
      <c r="B266" s="145"/>
      <c r="C266" s="146"/>
      <c r="D266" s="146"/>
      <c r="E266" s="146"/>
      <c r="F266" s="147"/>
      <c r="G266" s="146"/>
      <c r="H266" s="148"/>
      <c r="I266" s="149"/>
      <c r="J266" s="149"/>
      <c r="K266" s="149"/>
      <c r="L266" s="148"/>
    </row>
    <row r="267" spans="1:14" ht="26.4" customHeight="1" thickBot="1" x14ac:dyDescent="0.55000000000000004">
      <c r="A267" s="451" t="s">
        <v>271</v>
      </c>
      <c r="B267" s="452"/>
      <c r="C267" s="546"/>
      <c r="D267" s="546"/>
      <c r="E267" s="546"/>
      <c r="F267" s="452"/>
      <c r="G267" s="452"/>
      <c r="H267" s="452"/>
      <c r="I267" s="452"/>
      <c r="J267" s="452"/>
      <c r="K267" s="452"/>
      <c r="L267" s="452"/>
      <c r="M267" s="452"/>
      <c r="N267" s="453"/>
    </row>
    <row r="268" spans="1:14" ht="18.600000000000001" customHeight="1" thickBot="1" x14ac:dyDescent="0.4">
      <c r="A268" s="327" t="s">
        <v>268</v>
      </c>
      <c r="B268" s="328"/>
      <c r="C268" s="327" t="s">
        <v>243</v>
      </c>
      <c r="D268" s="327"/>
      <c r="E268" s="327"/>
      <c r="F268" s="328"/>
      <c r="G268" s="545" t="s">
        <v>269</v>
      </c>
      <c r="H268" s="329"/>
      <c r="I268" s="329"/>
      <c r="J268" s="329"/>
      <c r="K268" s="329"/>
      <c r="L268" s="329"/>
      <c r="M268" s="329"/>
      <c r="N268" s="333"/>
    </row>
    <row r="269" spans="1:14" ht="15.6" x14ac:dyDescent="0.3">
      <c r="A269" s="207" t="s">
        <v>198</v>
      </c>
      <c r="B269" s="209"/>
      <c r="C269" s="206" t="s">
        <v>239</v>
      </c>
      <c r="D269" s="212"/>
      <c r="E269" s="207" t="s">
        <v>201</v>
      </c>
      <c r="F269" s="209" t="s">
        <v>210</v>
      </c>
      <c r="G269" s="334" t="s">
        <v>219</v>
      </c>
      <c r="H269" s="334"/>
      <c r="I269" s="334"/>
      <c r="J269" s="334"/>
      <c r="K269" s="334"/>
      <c r="L269" s="334"/>
      <c r="M269" s="331" t="s">
        <v>210</v>
      </c>
      <c r="N269" s="331"/>
    </row>
    <row r="270" spans="1:14" ht="15.6" x14ac:dyDescent="0.3">
      <c r="A270" s="231"/>
      <c r="B270" s="283"/>
      <c r="C270" s="205" t="s">
        <v>240</v>
      </c>
      <c r="D270" s="213"/>
      <c r="E270" s="208" t="s">
        <v>202</v>
      </c>
      <c r="F270" s="210" t="s">
        <v>210</v>
      </c>
      <c r="G270" s="334" t="s">
        <v>221</v>
      </c>
      <c r="H270" s="334"/>
      <c r="I270" s="334"/>
      <c r="J270" s="334"/>
      <c r="K270" s="334"/>
      <c r="L270" s="334"/>
      <c r="M270" s="330" t="s">
        <v>210</v>
      </c>
      <c r="N270" s="330"/>
    </row>
    <row r="271" spans="1:14" ht="15.6" x14ac:dyDescent="0.3">
      <c r="A271" s="231" t="s">
        <v>300</v>
      </c>
      <c r="B271" s="282"/>
      <c r="C271" s="205" t="s">
        <v>241</v>
      </c>
      <c r="D271" s="213"/>
      <c r="E271" s="208" t="s">
        <v>220</v>
      </c>
      <c r="F271" s="210"/>
      <c r="G271" s="110"/>
      <c r="H271" s="110"/>
      <c r="I271" s="110"/>
      <c r="J271" s="110"/>
      <c r="K271" s="256"/>
      <c r="L271" s="228"/>
      <c r="M271" s="110"/>
      <c r="N271" s="111"/>
    </row>
    <row r="272" spans="1:14" ht="15.6" x14ac:dyDescent="0.3">
      <c r="A272" s="208" t="s">
        <v>200</v>
      </c>
      <c r="B272" s="210" t="s">
        <v>210</v>
      </c>
      <c r="C272" s="205" t="s">
        <v>242</v>
      </c>
      <c r="D272" s="213"/>
      <c r="E272" s="208" t="s">
        <v>238</v>
      </c>
      <c r="F272" s="214"/>
      <c r="G272" s="110"/>
      <c r="H272" s="110"/>
      <c r="I272" s="110"/>
      <c r="J272" s="110"/>
      <c r="K272" s="256"/>
      <c r="L272" s="228"/>
      <c r="M272" s="110"/>
      <c r="N272" s="111"/>
    </row>
    <row r="273" spans="1:14" ht="16.2" thickBot="1" x14ac:dyDescent="0.35">
      <c r="A273" s="284" t="s">
        <v>237</v>
      </c>
      <c r="B273" s="230" t="s">
        <v>210</v>
      </c>
      <c r="C273" s="204" t="s">
        <v>222</v>
      </c>
      <c r="D273" s="229" t="s">
        <v>210</v>
      </c>
      <c r="E273" s="211" t="s">
        <v>272</v>
      </c>
      <c r="F273" s="215" t="s">
        <v>210</v>
      </c>
      <c r="G273" s="113"/>
      <c r="H273" s="113"/>
      <c r="I273" s="113"/>
      <c r="J273" s="113"/>
      <c r="K273" s="257"/>
      <c r="L273" s="112"/>
      <c r="M273" s="113"/>
      <c r="N273" s="114"/>
    </row>
    <row r="274" spans="1:14" ht="26.4" customHeight="1" thickBot="1" x14ac:dyDescent="0.55000000000000004">
      <c r="A274" s="454" t="s">
        <v>273</v>
      </c>
      <c r="B274" s="455"/>
      <c r="C274" s="455"/>
      <c r="D274" s="455"/>
      <c r="E274" s="455"/>
      <c r="F274" s="455"/>
      <c r="G274" s="455"/>
      <c r="H274" s="455"/>
      <c r="I274" s="455"/>
      <c r="J274" s="452" t="s">
        <v>291</v>
      </c>
      <c r="K274" s="452"/>
      <c r="L274" s="452"/>
      <c r="M274" s="543">
        <v>8</v>
      </c>
      <c r="N274" s="544"/>
    </row>
    <row r="275" spans="1:14" ht="29.4" thickBot="1" x14ac:dyDescent="0.35">
      <c r="A275" s="115" t="s">
        <v>204</v>
      </c>
      <c r="B275" s="116" t="s">
        <v>205</v>
      </c>
      <c r="C275" s="456" t="s">
        <v>206</v>
      </c>
      <c r="D275" s="457"/>
      <c r="E275" s="457"/>
      <c r="F275" s="117" t="s">
        <v>223</v>
      </c>
      <c r="G275" s="118" t="s">
        <v>51</v>
      </c>
      <c r="H275" s="116" t="s">
        <v>54</v>
      </c>
      <c r="I275" s="458" t="s">
        <v>224</v>
      </c>
      <c r="J275" s="459"/>
      <c r="K275" s="119" t="s">
        <v>225</v>
      </c>
      <c r="L275" s="119" t="s">
        <v>226</v>
      </c>
      <c r="M275" s="120" t="s">
        <v>232</v>
      </c>
      <c r="N275" s="120" t="s">
        <v>233</v>
      </c>
    </row>
    <row r="276" spans="1:14" x14ac:dyDescent="0.3">
      <c r="A276" s="460" t="s">
        <v>3</v>
      </c>
      <c r="B276" s="121" t="s">
        <v>207</v>
      </c>
      <c r="C276" s="463" t="s">
        <v>299</v>
      </c>
      <c r="D276" s="463"/>
      <c r="E276" s="463"/>
      <c r="F276" s="122"/>
      <c r="G276" s="154"/>
      <c r="H276" s="123" t="str" cm="1">
        <f t="array" ref="H276">IFERROR((IF(G276="","",_xlfn.IFS(G276&gt;=80,0,G276&lt;=40,1,AND(G276&lt;80,G276&gt;=68),ROUND('Reference Standards'!$D$26*G276+'Reference Standards'!$D$27,2),AND(G276&lt;68,G276&gt;40),ROUND('Reference Standards'!$C$26*G276+'Reference Standards'!$C$27,2)))),0)</f>
        <v/>
      </c>
      <c r="I276" s="268" t="str">
        <f>IFERROR(IF(OR(F269="Aa+",F269="A"),IF(H276="","",ROUND(H276*0.5,2)),IF(H276="","",ROUND(H276*0.3333,2))),"")</f>
        <v/>
      </c>
      <c r="J276" s="269" t="str">
        <f>IF(OR(F269="Aa+",F269="A",I278="N/A"),"/0.50","/0.33")</f>
        <v>/0.33</v>
      </c>
      <c r="K276" s="464">
        <f>IFERROR(ROUND(SUM(I276:I278),2),0)</f>
        <v>0</v>
      </c>
      <c r="L276" s="467" t="str">
        <f>IF(K276="","",IF(K276&gt;0.69,"Functioning",IF(K276&gt;0.29,"Functioning At Risk","Not Functioning")))</f>
        <v>Not Functioning</v>
      </c>
      <c r="M276" s="470">
        <f>ROUND(ROUND(AVERAGE(K276:K303),2),2)</f>
        <v>0</v>
      </c>
      <c r="N276" s="480" t="str">
        <f>IF(M276="","",IF(M276&lt;0.3, "Not Functioning",IF(OR(K276&lt;0.7,K279&lt;0.7,K284&lt;0.7,K289&lt;0.7,K296&lt;0.7),"Functioning At Risk",IF(M276&lt;0.7,"Functioning At Risk","Functioning"))))</f>
        <v>Not Functioning</v>
      </c>
    </row>
    <row r="277" spans="1:14" x14ac:dyDescent="0.3">
      <c r="A277" s="461"/>
      <c r="B277" s="124" t="s">
        <v>208</v>
      </c>
      <c r="C277" s="483" t="s">
        <v>15</v>
      </c>
      <c r="D277" s="483"/>
      <c r="E277" s="483"/>
      <c r="F277" s="125"/>
      <c r="G277" s="155"/>
      <c r="H277" s="126" t="str">
        <f>IFERROR((IF(G277="","",IF(G277&lt;=0,0,IF(G277&gt;=0.95,1,ROUND('Reference Standards'!$C$60*G277+'Reference Standards'!$C$61,2))))),0)</f>
        <v/>
      </c>
      <c r="I277" s="270" t="str">
        <f>IFERROR(IF(OR(F269="Aa+",F269="A"),IF(H277="","",ROUND(H277*0.5,2)),IF(H277="","",ROUND(H277*0.3333,2))),"")</f>
        <v/>
      </c>
      <c r="J277" s="271" t="str">
        <f>IF(OR(F269="Aa+",F269="A",I278="N/A"),"/0.50","/0.33")</f>
        <v>/0.33</v>
      </c>
      <c r="K277" s="465"/>
      <c r="L277" s="468"/>
      <c r="M277" s="471"/>
      <c r="N277" s="481"/>
    </row>
    <row r="278" spans="1:14" ht="15" thickBot="1" x14ac:dyDescent="0.35">
      <c r="A278" s="462"/>
      <c r="B278" s="127" t="s">
        <v>209</v>
      </c>
      <c r="C278" s="408" t="s">
        <v>234</v>
      </c>
      <c r="D278" s="408"/>
      <c r="E278" s="408"/>
      <c r="F278" s="128" t="str">
        <f>IF(F270="Ephemeral","Not applicable to ephemeral streams",IF(F269="Click Here","Reach Description data entry incomplete",IF(OR(F269="Aa+",F269="A"),"Not applicable to selected stream type","")))</f>
        <v>Reach Description data entry incomplete</v>
      </c>
      <c r="G278" s="156"/>
      <c r="H278" s="129" t="str" cm="1">
        <f t="array" ref="H278">IF(F270="Ephemeral","N/A",IF(OR(F269="Aa+",F269="A"),"N/A",_xlfn.IFS(G278="","",G278&lt;=0,0,AND(G278&gt;0,G278&lt;=1),ROUND(G278*'Reference Standards'!$C$93+'Reference Standards'!$C$94,2),G278&gt;1,1)))</f>
        <v/>
      </c>
      <c r="I278" s="272" t="str">
        <f>IFERROR(IF(OR(F269="Aa+",F269="A"),"N/A",IF(H278="N/A","N/A",ROUND(H278*0.3333,2))),"")</f>
        <v/>
      </c>
      <c r="J278" s="273" t="str">
        <f>IF(OR(F269="Aa+",F269="A",I278="N/A"),"N/A","/0.33")</f>
        <v>/0.33</v>
      </c>
      <c r="K278" s="466"/>
      <c r="L278" s="469"/>
      <c r="M278" s="471"/>
      <c r="N278" s="481"/>
    </row>
    <row r="279" spans="1:14" x14ac:dyDescent="0.3">
      <c r="A279" s="409" t="s">
        <v>4</v>
      </c>
      <c r="B279" s="412" t="s">
        <v>211</v>
      </c>
      <c r="C279" s="415" t="s">
        <v>212</v>
      </c>
      <c r="D279" s="415"/>
      <c r="E279" s="415"/>
      <c r="F279" s="130" t="str">
        <f>IF(F270="Ephemeral","Not applicable to ephemeral streams",IF(B273="Click Here","Reach Description data entry incomplete",IF(B273="Non-bankfull","Not applicable - no bankfull indicators reported","")))</f>
        <v>Reach Description data entry incomplete</v>
      </c>
      <c r="G279" s="154"/>
      <c r="H279" s="131" t="str">
        <f>IF(F270="Ephemeral","N/A",IF(B273="Non-bankfull","N/A",(IF(B273="Click Here","",IF(B273="Bankfull",IF(G279="","",IF(G279&gt;1.714,0,IF(G279&lt;=1,1,ROUND(G279*'Reference Standards'!$K$26+'Reference Standards'!$K$27,2)))),"N/A")))))</f>
        <v/>
      </c>
      <c r="I279" s="274" t="str">
        <f>IFERROR(IF(H279="N/A","N/A",ROUND(H279*(RIGHT(J279,4)),2)),"")</f>
        <v/>
      </c>
      <c r="J279" s="275" t="str">
        <f>IF(H279="N/A","N/A",IF(H283="N/A","/0.50","/0.33"))</f>
        <v>/0.50</v>
      </c>
      <c r="K279" s="416">
        <f>IFERROR(IF(F270="Ephemeral","N/A",ROUND(SUM(I279:I283),2)),0)</f>
        <v>0</v>
      </c>
      <c r="L279" s="419" t="str">
        <f>IF(K279="N/A",K279,IF(K279="","",IF(K279&gt;0.69,"Functioning",IF(K279&gt;0.29,"Functioning At Risk","Not Functioning"))))</f>
        <v>Not Functioning</v>
      </c>
      <c r="M279" s="471"/>
      <c r="N279" s="481"/>
    </row>
    <row r="280" spans="1:14" x14ac:dyDescent="0.3">
      <c r="A280" s="410"/>
      <c r="B280" s="413"/>
      <c r="C280" s="422" t="s">
        <v>16</v>
      </c>
      <c r="D280" s="422"/>
      <c r="E280" s="422"/>
      <c r="F280" s="132" t="str">
        <f>IF(F270="Ephemeral","Not applicable to ephemeral streams",IF(OR(F269="Click Here",B273="Click Here"),"Reach Description data entry incomplete",IF(B273="","",IF(B273="Bankfull",IF(OR(F269="A",F269="Aa+",F269="B",F269="Bc",F269="C",F269="E"),"","Not applicable to selected stream type"),"Not applicable - no bankfull indicators reported"))))</f>
        <v>Reach Description data entry incomplete</v>
      </c>
      <c r="G280" s="155"/>
      <c r="H280" s="133" t="str" cm="1">
        <f t="array" ref="H280">IFERROR(IF(F270="Ephemeral","N/A",IF(B273="Non-bankfull","N/A",(IF(OR(G280="",G280="N/A"),"",_xlfn.IFS(F269="A",IF(G280&lt;1,0,IF(G280&gt;=2,1,IF(G280&lt;1.4,ROUND(G280*'Reference Standards'!$K$62+'Reference Standards'!$K$63,2),ROUND(G280*'Reference Standards'!$L$62+'Reference Standards'!$L$63,2)))),OR(F269="B",F269="Bc"),IF(G280&lt;1,0,IF(G280&gt;=2,1,IF(G280&lt;1.4,ROUND(G280*'Reference Standards'!$K$96+'Reference Standards'!$K$97,2),ROUND(G280*'Reference Standards'!$L$96+'Reference Standards'!$L$97,2)))),F269="C",IF(G280&lt;1,0,IF(G280&gt;=7.3,1,IF(G280&lt;1.4,ROUND(G280*'Reference Standards'!$K$128+'Reference Standards'!$K$129,2),ROUND(G280*'Reference Standards'!$L$128+'Reference Standards'!$L$129,2)))),F269="E",IF(G280&lt;1,0,IF(G280&gt;=10,1,IF(G280&lt;1.4,ROUND(G280*'Reference Standards'!$K$161+'Reference Standards'!$K$162,2),ROUND(G280*'Reference Standards'!$L$161+'Reference Standards'!$L$162,2))))))))),"Error")</f>
        <v/>
      </c>
      <c r="I280" s="276" t="str">
        <f>IFERROR(IF(H280="N/A","N/A",IF(H283="N/A",ROUND(H280*0.5,2),ROUND(H280*0.3333,2))),"")</f>
        <v/>
      </c>
      <c r="J280" s="277" t="str">
        <f>IF(H280="N/A","N/A",IF(H283="N/A","/0.50","/0.33"))</f>
        <v>/0.50</v>
      </c>
      <c r="K280" s="417"/>
      <c r="L280" s="420"/>
      <c r="M280" s="471"/>
      <c r="N280" s="481"/>
    </row>
    <row r="281" spans="1:14" x14ac:dyDescent="0.3">
      <c r="A281" s="410"/>
      <c r="B281" s="413"/>
      <c r="C281" s="422" t="s">
        <v>302</v>
      </c>
      <c r="D281" s="422"/>
      <c r="E281" s="422"/>
      <c r="F281" s="132" t="str" cm="1">
        <f t="array" ref="F281">IF(F270="Ephemeral","Not applicable to ephemeral streams",IF(OR(F269="Click Here",B273="Click Here"),"Reach Description data entry incomplete",_xlfn.IFS(B273="","",AND(B273="Bankfull",NOT(OR(F269="A",F269="Aa+",F269="B",F269="Bc",F269="C",F269="E"))),"Substituted for entrenchment ratio due to stream type",AND(B273="Bankfull",OR(F269="A",F269="Aa+",F269="B",F269="Bc",F269="C",F269="E")),"Not applicable when bankfull indicators observed/reported",B273="Non-bankfull","")))</f>
        <v>Reach Description data entry incomplete</v>
      </c>
      <c r="G281" s="155"/>
      <c r="H281" s="133" t="str" cm="1">
        <f t="array" ref="H281">IFERROR(IF(OR(B273="Bankfull",F270="Ephemeral"),"N/A",IF(OR(B273="Non-bankfull",AND(B273="Bankfull",NOT(OR(F269="A",F269="Aa+",F269="B",F269="Bc",F269="C",F269="E")))),_xlfn.IFS(G281="","",G281&gt;=100,0,AND(G281&lt;100,G281&gt;=25),(G281*'Reference Standards'!$N$230+'Reference Standards'!$N$231),AND(G281&lt;25,G281&gt;=10),(G281*'Reference Standards'!$M$230+'Reference Standards'!$M$231),AND(G281&lt;10,G281&gt;=5),(G281*'Reference Standards'!$L$230+'Reference Standards'!$L$231),AND(G281&lt;5,G281&gt;=2),(G281*'Reference Standards'!$K$230+'Reference Standards'!$K$231),G281&lt;2,1),"")),"")</f>
        <v/>
      </c>
      <c r="I281" s="276" t="str">
        <f>IFERROR(IF(OR(H283="",H283="N/A"),IF(H281="N/A","N/A",ROUND(H281*0.5,2)),IF(H281="N/A","N/A",ROUND(H281*0.3333,2))),"")</f>
        <v/>
      </c>
      <c r="J281" s="277" t="str">
        <f>IF(F270="Ephemeral","N/A",IF(I281="N/A","N/A",IF(H283="N/A","/0.50","/0.33")))</f>
        <v>/0.50</v>
      </c>
      <c r="K281" s="417"/>
      <c r="L281" s="420"/>
      <c r="M281" s="471"/>
      <c r="N281" s="481"/>
    </row>
    <row r="282" spans="1:14" x14ac:dyDescent="0.3">
      <c r="A282" s="410"/>
      <c r="B282" s="413"/>
      <c r="C282" s="473" t="s">
        <v>228</v>
      </c>
      <c r="D282" s="473"/>
      <c r="E282" s="473"/>
      <c r="F282" s="132" t="str">
        <f>IF(F270="Ephemeral","Not applicable to ephemeral streams",IF(B273="Click Here","Reach Description data entry incomplete",IF(B273="Bankfull","Not applicable when bankfull indicators observed/reported","")))</f>
        <v>Reach Description data entry incomplete</v>
      </c>
      <c r="G282" s="155"/>
      <c r="H282" s="133" t="str" cm="1">
        <f t="array" ref="H282">_xlfn.IFS(F270="Ephemeral","N/A",B273="Bankfull","N/A",G282="","",G282&lt;0,1,AND(G282&gt;=0,G282&lt;1),ROUND(G282*'Reference Standards'!$K$263+'Reference Standards'!$K$264,2),AND(G282&gt;=1,G282&lt;=1.3),ROUND(G282*'Reference Standards'!$L$263+'Reference Standards'!$L$264,2),AND(G282&gt;1.3,G282&lt;=5),ROUND('Reference Standards'!$M$263*G282+'Reference Standards'!$M$264,2),G282&gt;5,0)</f>
        <v/>
      </c>
      <c r="I282" s="276" t="str">
        <f>IFERROR(IF(OR(H283="",H283="N/A"),IF(H282="N/A","N/A",ROUND(H282*0.5,2)),IF(H282="N/A","N/A",ROUND(H282*0.3333,2))),"")</f>
        <v/>
      </c>
      <c r="J282" s="277" t="str">
        <f>IF(OR(B273="Bankfull",F270="Ephemeral"),"N/A",IF(H283="N/A","/0.50","/0.33"))</f>
        <v>/0.50</v>
      </c>
      <c r="K282" s="417"/>
      <c r="L282" s="420"/>
      <c r="M282" s="471"/>
      <c r="N282" s="481"/>
    </row>
    <row r="283" spans="1:14" ht="15" thickBot="1" x14ac:dyDescent="0.35">
      <c r="A283" s="411"/>
      <c r="B283" s="414"/>
      <c r="C283" s="159" t="s">
        <v>217</v>
      </c>
      <c r="D283" s="474" t="s">
        <v>35</v>
      </c>
      <c r="E283" s="475"/>
      <c r="F283" s="160" t="str">
        <f>IF(F270="Ephemeral","Not applicable to ephemeral streams",IF(G283="","Optional metric - not reported",""))</f>
        <v>Optional metric - not reported</v>
      </c>
      <c r="G283" s="161"/>
      <c r="H283" s="162" t="str">
        <f>IF(F270="Ephemeral","N/A",IF(G283="","N/A",IF(G283&gt;=1.6,0,IF(G283&lt;=1,1,ROUND('Reference Standards'!$K$194*G283^3+'Reference Standards'!$K$195*G283^2+'Reference Standards'!$K$196*G283+'Reference Standards'!$K$197,2)))))</f>
        <v>N/A</v>
      </c>
      <c r="I283" s="278" t="str">
        <f>IFERROR(IF(H283="N/A","N/A",ROUND(H283*0.3333,2)),"")</f>
        <v>N/A</v>
      </c>
      <c r="J283" s="279" t="str">
        <f>IF(H283="N/A","N/A","/0.33")</f>
        <v>N/A</v>
      </c>
      <c r="K283" s="418"/>
      <c r="L283" s="421"/>
      <c r="M283" s="471"/>
      <c r="N283" s="481"/>
    </row>
    <row r="284" spans="1:14" x14ac:dyDescent="0.3">
      <c r="A284" s="476" t="s">
        <v>5</v>
      </c>
      <c r="B284" s="232" t="s">
        <v>213</v>
      </c>
      <c r="C284" s="437" t="s">
        <v>303</v>
      </c>
      <c r="D284" s="437"/>
      <c r="E284" s="437"/>
      <c r="F284" s="235"/>
      <c r="G284" s="154"/>
      <c r="H284" s="238" t="str">
        <f>IF(G284="N/A","",IF(OR(LEFT(B272,2)="65",LEFT(B272,2)="66",LEFT(B272,2)="71"),IF(G284="","",IF(G284&gt;=30,1,IF(G284&lt;13,ROUND('Reference Standards'!$S$29*(G284)+'Reference Standards'!$S$30,2),ROUND('Reference Standards'!$T$29*G284+'Reference Standards'!$T$30,2)))),  IF(G284="","",IF(G284&gt;=16,1,IF(G284&lt;=9,ROUND('Reference Standards'!$U$29*(G284)+'Reference Standards'!$U$30,2),ROUND('Reference Standards'!$V$29*G284+'Reference Standards'!$V$30,2))))))</f>
        <v/>
      </c>
      <c r="I284" s="280" t="str">
        <f>IFERROR(IF(H284="","",ROUND(H284*0.5,2)),"")</f>
        <v/>
      </c>
      <c r="J284" s="281" t="s">
        <v>227</v>
      </c>
      <c r="K284" s="434">
        <f>IFERROR(ROUND(SUM(I284:I288),2),0)</f>
        <v>0</v>
      </c>
      <c r="L284" s="419" t="str">
        <f>IF(K284="","",IF(K284&gt;0.69,"Functioning",IF(K284&gt;0.29,"Functioning At Risk","Not Functioning")))</f>
        <v>Not Functioning</v>
      </c>
      <c r="M284" s="471"/>
      <c r="N284" s="481"/>
    </row>
    <row r="285" spans="1:14" x14ac:dyDescent="0.3">
      <c r="A285" s="477"/>
      <c r="B285" s="438" t="s">
        <v>214</v>
      </c>
      <c r="C285" s="385" t="s">
        <v>304</v>
      </c>
      <c r="D285" s="385"/>
      <c r="E285" s="385"/>
      <c r="F285" s="236"/>
      <c r="G285" s="155"/>
      <c r="H285" s="239" t="str" cm="1">
        <f t="array" ref="H285">IF(G285="","",_xlfn.IFS(G285&gt;=200,1,AND(G285&lt;200,G285&gt;=100),ROUND(G285*'Reference Standards'!$U$65+'Reference Standards'!$U$66,2),AND(G285&lt;100,G285&gt;=50),ROUND(G285*'Reference Standards'!$T$65+'Reference Standards'!$T$66,2),G285&lt;50,ROUND(G285*'Reference Standards'!$S$65+'Reference Standards'!$S$66,2)))</f>
        <v/>
      </c>
      <c r="I285" s="440" t="str">
        <f>IFERROR(IF(OR(ISBLANK(H285),ISBLANK(H286),ISBLANK(H287),ISBLANK(H288)),"",ROUND((H285*0.125)+(H286*0.125)+(H287*0.125)+(H288*0.125),2)),"")</f>
        <v/>
      </c>
      <c r="J285" s="443" t="s">
        <v>227</v>
      </c>
      <c r="K285" s="435"/>
      <c r="L285" s="420"/>
      <c r="M285" s="471"/>
      <c r="N285" s="481"/>
    </row>
    <row r="286" spans="1:14" x14ac:dyDescent="0.3">
      <c r="A286" s="477"/>
      <c r="B286" s="438"/>
      <c r="C286" s="385" t="s">
        <v>305</v>
      </c>
      <c r="D286" s="385"/>
      <c r="E286" s="385"/>
      <c r="F286" s="236"/>
      <c r="G286" s="155"/>
      <c r="H286" s="239" t="str">
        <f>IF(G286="","",IF(G286&lt;=0,0,IF(G286&gt;=95,1,ROUND('Reference Standards'!$S$98*G286+'Reference Standards'!$S$99,2))))</f>
        <v/>
      </c>
      <c r="I286" s="441"/>
      <c r="J286" s="444"/>
      <c r="K286" s="435"/>
      <c r="L286" s="420"/>
      <c r="M286" s="471"/>
      <c r="N286" s="481"/>
    </row>
    <row r="287" spans="1:14" x14ac:dyDescent="0.3">
      <c r="A287" s="477"/>
      <c r="B287" s="438"/>
      <c r="C287" s="385" t="s">
        <v>306</v>
      </c>
      <c r="D287" s="385"/>
      <c r="E287" s="385"/>
      <c r="F287" s="236"/>
      <c r="G287" s="155"/>
      <c r="H287" s="239" t="str" cm="1">
        <f t="array" ref="H287">_xlfn.IFS(G287="","",G287&gt;=80,0,G287&lt;=5,ROUND('Reference Standards'!$S$134*G287+'Reference Standards'!$S$135,2),AND(G287&gt;5,G287&lt;80),ROUND('Reference Standards'!$T$134*G287+'Reference Standards'!$T$135,2))</f>
        <v/>
      </c>
      <c r="I287" s="441"/>
      <c r="J287" s="444"/>
      <c r="K287" s="435"/>
      <c r="L287" s="420"/>
      <c r="M287" s="471"/>
      <c r="N287" s="481"/>
    </row>
    <row r="288" spans="1:14" ht="15" thickBot="1" x14ac:dyDescent="0.35">
      <c r="A288" s="478"/>
      <c r="B288" s="439"/>
      <c r="C288" s="479" t="s">
        <v>307</v>
      </c>
      <c r="D288" s="479"/>
      <c r="E288" s="479"/>
      <c r="F288" s="237"/>
      <c r="G288" s="156"/>
      <c r="H288" s="240" t="str">
        <f>IF(G288="","",IF(G288&gt;9.2,1,ROUND(G288*'Reference Standards'!$S$168+'Reference Standards'!$S$169,2)))</f>
        <v/>
      </c>
      <c r="I288" s="442"/>
      <c r="J288" s="445"/>
      <c r="K288" s="436"/>
      <c r="L288" s="421"/>
      <c r="M288" s="471"/>
      <c r="N288" s="481"/>
    </row>
    <row r="289" spans="1:14" x14ac:dyDescent="0.3">
      <c r="A289" s="423" t="s">
        <v>6</v>
      </c>
      <c r="B289" s="426" t="s">
        <v>215</v>
      </c>
      <c r="C289" s="376" t="s">
        <v>308</v>
      </c>
      <c r="D289" s="376"/>
      <c r="E289" s="376"/>
      <c r="F289" s="233"/>
      <c r="G289" s="164"/>
      <c r="H289" s="234" t="str" cm="1">
        <f t="array" ref="H289">IF(G289="","",_xlfn.IFS(G289&lt;5,1,AND(G289&gt;=5,G289&lt;15),ROUND('Reference Standards'!$AA$26*G289+'Reference Standards'!$AA$27,2),AND(G289&gt;=15,G289&lt;30),ROUND('Reference Standards'!$AB$26*G289+'Reference Standards'!$AB$27,2),AND(G289&gt;=30,G289&lt;50),IF((ROUND('Reference Standards'!$AC$26*G289+'Reference Standards'!$AC$27,2))&lt;0,0,ROUND('Reference Standards'!$AC$26*G289+'Reference Standards'!$AC$27,2)),G289&gt;=50,0))</f>
        <v/>
      </c>
      <c r="I289" s="378" t="str">
        <f>IFERROR(IF(F270="Ephemeral",IF(OR(H289="",H290="",H291=""),"",ROUND((H289*0.3333)+(H290*0.3333)+(H291*0.3333),2)),IF(OR(H289="",H290="",H291=""),"",ROUND((H289*0.1667)+(H290*0.1667)+(H291*0.1667),2))),"")</f>
        <v/>
      </c>
      <c r="J289" s="381" t="str">
        <f>IF(F270="Ephemeral","/1.00","/0.50")</f>
        <v>/0.50</v>
      </c>
      <c r="K289" s="431">
        <f>IFERROR(IF(F270="Ephemeral",ROUND(I289,2),ROUND(SUM(I289:I295),2)),0)</f>
        <v>0</v>
      </c>
      <c r="L289" s="446" t="str">
        <f>IF(K289="","",IF(K289&gt;0.69,"Functioning",IF(K289&gt;0.29,"Functioning At Risk","Not Functioning")))</f>
        <v>Not Functioning</v>
      </c>
      <c r="M289" s="471"/>
      <c r="N289" s="481"/>
    </row>
    <row r="290" spans="1:14" x14ac:dyDescent="0.3">
      <c r="A290" s="424"/>
      <c r="B290" s="427"/>
      <c r="C290" s="383" t="s">
        <v>309</v>
      </c>
      <c r="D290" s="383"/>
      <c r="E290" s="383"/>
      <c r="F290" s="176"/>
      <c r="G290" s="155"/>
      <c r="H290" s="135" t="str">
        <f>IF(G290="","",IF(G290&gt;=30,0,IF(G290&lt;=0,1,ROUND(G290*'Reference Standards'!$AA$61+'Reference Standards'!$AA$62,2))))</f>
        <v/>
      </c>
      <c r="I290" s="378"/>
      <c r="J290" s="381"/>
      <c r="K290" s="432"/>
      <c r="L290" s="447"/>
      <c r="M290" s="471"/>
      <c r="N290" s="481"/>
    </row>
    <row r="291" spans="1:14" ht="15" thickBot="1" x14ac:dyDescent="0.35">
      <c r="A291" s="424"/>
      <c r="B291" s="428"/>
      <c r="C291" s="372" t="s">
        <v>23</v>
      </c>
      <c r="D291" s="372"/>
      <c r="E291" s="372"/>
      <c r="F291" s="177"/>
      <c r="G291" s="155"/>
      <c r="H291" s="135" t="str" cm="1">
        <f t="array" ref="H291">IFERROR(_xlfn.IFS(G291="","",G291&lt;=7,1,AND(G291&gt;7,G291&lt;=10),ROUND('Reference Standards'!$AA$96*G291+'Reference Standards'!$AA$97,2),AND(G291&gt;10,G291&lt;=17),ROUND('Reference Standards'!$AB$96*G291+'Reference Standards'!$AB$97,2),AND(G291&gt;17,G291&lt;=32),ROUND('Reference Standards'!$AC$96*G291+'Reference Standards'!$AC$97,2),G291&gt;32,0),"")</f>
        <v/>
      </c>
      <c r="I291" s="429"/>
      <c r="J291" s="430"/>
      <c r="K291" s="432"/>
      <c r="L291" s="447"/>
      <c r="M291" s="471"/>
      <c r="N291" s="481"/>
    </row>
    <row r="292" spans="1:14" x14ac:dyDescent="0.3">
      <c r="A292" s="424"/>
      <c r="B292" s="373" t="s">
        <v>216</v>
      </c>
      <c r="C292" s="376" t="s">
        <v>310</v>
      </c>
      <c r="D292" s="376"/>
      <c r="E292" s="376"/>
      <c r="F292" s="163" t="str">
        <f>IF(F270="Ephemeral","Not applicable to ephemeral streams","")</f>
        <v/>
      </c>
      <c r="G292" s="155"/>
      <c r="H292" s="135" t="str">
        <f>IF(F270="Ephemeral","N/A",IF(OR(F273="Click Here",G292=""),"",IF(G292&gt;0.1,1,IF(G292&lt;=0.01,0,ROUND(G292*'Reference Standards'!$AA$128+'Reference Standards'!$AA$129,2)))))</f>
        <v/>
      </c>
      <c r="I292" s="377" t="str" cm="1">
        <f t="array" ref="I292">IFERROR(_xlfn.IFS(F270="Ephemeral","N/A",B273="Bankfull",ROUND(SUM((H292*0.125),(H293*0.125),(H294*0.125),(H295*0.125)),2),B273="Non-bankfull",ROUND(SUM((H292*0.16667),(H293*0.16667),(H294*0.16667)),2)),"")</f>
        <v/>
      </c>
      <c r="J292" s="380" t="str">
        <f>IF(F270="Ephemeral","N/A","/0.50")</f>
        <v>/0.50</v>
      </c>
      <c r="K292" s="432"/>
      <c r="L292" s="447"/>
      <c r="M292" s="471"/>
      <c r="N292" s="481"/>
    </row>
    <row r="293" spans="1:14" x14ac:dyDescent="0.3">
      <c r="A293" s="424"/>
      <c r="B293" s="374"/>
      <c r="C293" s="383" t="s">
        <v>311</v>
      </c>
      <c r="D293" s="383"/>
      <c r="E293" s="383"/>
      <c r="F293" s="134" t="str">
        <f>IF(F270="Ephemeral","Not applicable to ephemeral streams","")</f>
        <v/>
      </c>
      <c r="G293" s="155"/>
      <c r="H293" s="135" t="str">
        <f>IF(F270="Ephemeral","N/A",IF(G293="","",IF(LEFT(B272,2)="67",IF(AND(G293&gt;=45,G293&lt;=65),1,IF(OR(G293&lt;=20,G293&gt;=90),0,IF(G293&lt;45,ROUND(G293*'Reference Standards'!$AA$230+'Reference Standards'!$AA$231,2),ROUND(G293*'Reference Standards'!$AB$230+'Reference Standards'!$AB$231,2)))),IF(OR(LEFT(B272,2)="68",LEFT(B272,2)="69",LEFT(B272,2)="71"),IF(AND(G293&gt;=30,G293&lt;=50),1,IF(OR(G293&lt;=10,G293&gt;=70),0,IF(G293&lt;30,ROUND(G293*'Reference Standards'!$AA$264+'Reference Standards'!$AA$265,2),ROUND(G293*'Reference Standards'!$AB$264+'Reference Standards'!$AB$265,2)))),IF(LEFT(B272,2)="66",IF(AND(G293&gt;=20,G293&lt;=45),1,IF(OR(G293&lt;=0,G293&gt;=90),0,IF(G293&lt;20,ROUND(G293*'Reference Standards'!$AA$197+'Reference Standards'!$AA$198,2),ROUND(G293*'Reference Standards'!$AB$197+'Reference Standards'!$AB$198,2)))),IF(OR(LEFT(B272,2)="65",LEFT(B272,2)="74",LEFT(B272,2)="73"),IF(AND(G293&gt;=20,G293&lt;=30),1,IF(OR(G293&lt;=0,G293&gt;=50),0,IF(G293&lt;20,ROUND(G293*'Reference Standards'!$AA$162+'Reference Standards'!$AA$163,2),ROUND(G293*'Reference Standards'!$AB$162+'Reference Standards'!$AB$163,2))))))))))</f>
        <v/>
      </c>
      <c r="I293" s="378"/>
      <c r="J293" s="381"/>
      <c r="K293" s="432"/>
      <c r="L293" s="447"/>
      <c r="M293" s="471"/>
      <c r="N293" s="481"/>
    </row>
    <row r="294" spans="1:14" x14ac:dyDescent="0.3">
      <c r="A294" s="424"/>
      <c r="B294" s="374"/>
      <c r="C294" s="383" t="s">
        <v>229</v>
      </c>
      <c r="D294" s="383"/>
      <c r="E294" s="383"/>
      <c r="F294" s="134" t="str">
        <f>IF(F270="Ephemeral","Not applicable to ephemeral streams","")</f>
        <v/>
      </c>
      <c r="G294" s="155"/>
      <c r="H294" s="135" t="str">
        <f>IF(F270="Ephemeral","N/A",IF(G294="","",IF(ISNUMBER(G294),IF(F271&lt;=2,IF(AND(G294&gt;=3,G294&lt;=5),1,IF(OR(G294&lt;=1,G294&gt;=7),0,IF(G294&lt;3,ROUND(G294*'Reference Standards'!$AA$299+'Reference Standards'!$AA$300,2),ROUND(G294*'Reference Standards'!$AB$299+'Reference Standards'!$AB$300,2)))),IF(G294&lt;=2.5,1,IF(G294&gt;=5.8,0,ROUND(G294*'Reference Standards'!$AA$331+'Reference Standards'!$AA$332,2)))))))</f>
        <v/>
      </c>
      <c r="I294" s="378"/>
      <c r="J294" s="381"/>
      <c r="K294" s="432"/>
      <c r="L294" s="447"/>
      <c r="M294" s="471"/>
      <c r="N294" s="481"/>
    </row>
    <row r="295" spans="1:14" ht="15" thickBot="1" x14ac:dyDescent="0.35">
      <c r="A295" s="425"/>
      <c r="B295" s="375"/>
      <c r="C295" s="372" t="s">
        <v>218</v>
      </c>
      <c r="D295" s="372"/>
      <c r="E295" s="372"/>
      <c r="F295" s="136" t="str">
        <f>IF(F270="Ephemeral","Not applicable to ephemeral streams",IF(B273="Click Here","Reach Description data entry incomplete",IF(B273="Non-bankfull","Not applicable - no bankfull indicators reported","")))</f>
        <v>Reach Description data entry incomplete</v>
      </c>
      <c r="G295" s="156"/>
      <c r="H295" s="137" t="str">
        <f>IF(F270="Ephemeral","N/A",IF(B273="Click Here","",(IF(B273="Bankfull",IF(G295="","",IF(G295&gt;=2.4,1,IF(G295&lt;=1,0,IF(G295&lt;2.4,ROUND(G295*'Reference Standards'!$AA$363+'Reference Standards'!$AA$364,2))))),"N/A"))))</f>
        <v/>
      </c>
      <c r="I295" s="379"/>
      <c r="J295" s="382"/>
      <c r="K295" s="433"/>
      <c r="L295" s="448"/>
      <c r="M295" s="471"/>
      <c r="N295" s="481"/>
    </row>
    <row r="296" spans="1:14" x14ac:dyDescent="0.3">
      <c r="A296" s="355" t="s">
        <v>203</v>
      </c>
      <c r="B296" s="358" t="s">
        <v>7</v>
      </c>
      <c r="C296" s="138" t="s">
        <v>13</v>
      </c>
      <c r="D296" s="361" t="s">
        <v>230</v>
      </c>
      <c r="E296" s="362"/>
      <c r="F296" s="178" t="str">
        <f>IF(F270="Ephemeral","Not applicable to ephemeral streams","")</f>
        <v/>
      </c>
      <c r="G296" s="154"/>
      <c r="H296" s="139" t="str">
        <f>IF(F270="Ephemeral","N/A",IF(NOT(G296=""),IF(G296&lt;32,ROUND('Reference Standards'!$AI$28*G296+'Reference Standards'!$AI$29,2),ROUND('Reference Standards'!$AJ$28*G296+'Reference Standards'!$AJ$29,2)),IF(OR(NOT(G297=""),NOT(G298=""),NOT(G299="")),"N/A","")))</f>
        <v/>
      </c>
      <c r="I296" s="363" t="str">
        <f>IFERROR(IF(F270="Ephemeral","N/A",IF(I300="N/A",ROUND(AVERAGE(H296:H299),2),ROUND(AVERAGE(H296:H299)*0.5,2))),"")</f>
        <v/>
      </c>
      <c r="J296" s="366" t="str">
        <f>IF(F270="Ephemeral","N/A",IF(I300="N/A","/1.00","/0.50"))</f>
        <v>/1.00</v>
      </c>
      <c r="K296" s="369">
        <f>IFERROR(IF(F270="Ephemeral","N/A",ROUND(SUM(I296:I303),2)),0)</f>
        <v>0</v>
      </c>
      <c r="L296" s="335" t="str">
        <f>IF(F270="Ephemeral","N/A",IF(K296="",K296,IF(K296&gt;0.69,"Functioning",IF(K296&gt;0.29,"Functioning At Risk","Not Functioning"))))</f>
        <v>Not Functioning</v>
      </c>
      <c r="M296" s="471"/>
      <c r="N296" s="481"/>
    </row>
    <row r="297" spans="1:14" x14ac:dyDescent="0.3">
      <c r="A297" s="356"/>
      <c r="B297" s="359"/>
      <c r="C297" s="337" t="s">
        <v>231</v>
      </c>
      <c r="D297" s="339" t="s">
        <v>312</v>
      </c>
      <c r="E297" s="340"/>
      <c r="F297" s="341" t="str">
        <f>IF(F270="Ephemeral","Not applicable to ephemeral streams",IF(NOT(G296=""),"Total TMI Score entered, partial TMI data not included in Parameter Score","Optional approach - default metric is Total TMI Score"))</f>
        <v>Optional approach - default metric is Total TMI Score</v>
      </c>
      <c r="G297" s="155"/>
      <c r="H297" s="141" t="str">
        <f>IFERROR(IF(F270="Ephemeral","N/A",(IF(NOT(G296=""),"N/A",IF(G297="","N/A",IF(AND(B272="74b",F272&lt;=2),IF(G297&lt;0,0,IF(G297&gt;15.6,0.69,ROUND('Reference Standards'!$AI$66*G297^2+'Reference Standards'!$AI$67*G297+'Reference Standards'!$AI$68,2))),IF(AND(OR(B272="65a",B272="65b",B272="65e",B272="65i",B272="65abei"),F272&lt;=2),IF(G297&lt;0,0,IF(G297&gt;=20,0.69,ROUND('Reference Standards'!$AJ$66*G297^2+'Reference Standards'!$AJ$67*G297+'Reference Standards'!$AJ$68,2))),IF(OR(AND(B272="74a",F272&gt;2,M269="January - June"),AND(B272="71i",F272&gt;2,M270="SQBANK")),IF(G297&lt;0,0,IF(G297&gt;24.7,0.69,ROUND('Reference Standards'!$AK$66*G297^2+'Reference Standards'!$AK$67*G297+'Reference Standards'!$AK$68,2))),IF(OR(B272="74b",OR(B272="65a",B272="65b",B272="65e",B272="65i",B272="65abei")),IF(G297&lt;0,0,IF(G297&gt;32.7,0.69,ROUND('Reference Standards'!$AL$66*G297^2+'Reference Standards'!$AL$67*G297+'Reference Standards'!$AL$68,2))),IF(AND(B272="68b",F272&gt;2),IF(G297&lt;0,0,IF(G297&gt;41.2,0.69,ROUND('Reference Standards'!$AM$66*G297^2+'Reference Standards'!$AM$67*G297+'Reference Standards'!$AM$68,2))),IF(OR(AND(B272="71i",F272&lt;=2),AND(OR(B272="68c",B272="68d"),M269="January - June")),IF(G297&lt;0,0,IF(G297&gt;49.2,0.69,ROUND('Reference Standards'!$AI$106*G297^2+'Reference Standards'!$AI$107*G297+'Reference Standards'!$AI$108,2))),IF(OR(AND(B272="68a",M269="January - June"),AND(OR(B272="68c",B272="68d"),M269="July - December")),IF(G297&lt;0,0,IF(G297&gt;53.4,0.69,ROUND('Reference Standards'!$AJ$106*G297^2+'Reference Standards'!$AJ$107*G297+'Reference Standards'!$AJ$108,2))),IF(OR(AND(B272="71i",F272&gt;2,M270="SQKICK"),AND(OR(B272="67f",B272="67h",B272="67i",B272="67fhi",B272="67g"),F272&lt;=2),B272="65j"),IF(G297&lt;0,0,IF(G297&gt;57.8,0.69,ROUND('Reference Standards'!$AK$106*G297^2+'Reference Standards'!$AK$107*G297+'Reference Standards'!$AK$108,2))),IF(OR(AND(B272="74a",F272&gt;2,M269="July - December"),AND(OR(B272="67f",B272="67h",B272="67i",B272="67fhi",B272="67g"),F272&gt;2),B272="69e",B272="69d",B272="69de"),IF(G297&lt;0,0,IF(G297&gt;62.5,0.69,ROUND('Reference Standards'!$AL$106*G297^2+'Reference Standards'!$AL$107*G297+'Reference Standards'!$AL$108,2))),IF(OR(B272="66d",B272="66e",B272="66i",B272="66k",B272="66ik",B272="71e",B272="71f",B272="71g",B272="71h"),IF(G297&lt;0,0,IF(G297&gt;66.5,0.69,ROUND('Reference Standards'!$AM$106*G297^2+'Reference Standards'!$AM$107*G297+'Reference Standards'!$AM$108,2))),IF(OR(B272="66f",B272="66g",B272="66j",AND(B272="68a",M269="July - December")),IF(G297&lt;0,0,IF(G297&gt;69,0.69,ROUND('Reference Standards'!$AN$106*G297^2+'Reference Standards'!$AN$107*G297+'Reference Standards'!$AN$108,2)))))))))))))))))),"Error")</f>
        <v>N/A</v>
      </c>
      <c r="I297" s="364"/>
      <c r="J297" s="367"/>
      <c r="K297" s="369"/>
      <c r="L297" s="335"/>
      <c r="M297" s="471"/>
      <c r="N297" s="481"/>
    </row>
    <row r="298" spans="1:14" x14ac:dyDescent="0.3">
      <c r="A298" s="356"/>
      <c r="B298" s="359"/>
      <c r="C298" s="337"/>
      <c r="D298" s="339" t="s">
        <v>313</v>
      </c>
      <c r="E298" s="340"/>
      <c r="F298" s="342"/>
      <c r="G298" s="155"/>
      <c r="H298" s="141" t="str">
        <f>IFERROR(IF(F270="Ephemeral","N/A",IF(NOT(G296=""),"N/A",IF(G298="","N/A",IF(AND(B272="74b",F272&lt;=2),IF(G298&lt;0,0,IF(G298&gt;15.6,0.69,ROUND('Reference Standards'!$AI$66*G298^2+'Reference Standards'!$AI$67*G298+'Reference Standards'!$AI$68,2))),IF(AND(OR(B272="65a",B272="65b",B272="65e",B272="65i",B272="65abei"),F272&lt;=2),IF(G298&lt;0,0,IF(G298&gt;=20,0.69,ROUND('Reference Standards'!$AJ$66*G298^2+'Reference Standards'!$AJ$67*G298+'Reference Standards'!$AJ$68,2))),IF(OR(AND(B272="74a",F272&gt;2,M269="January - June"),AND(B272="71i",F272&gt;2,M270="SQBANK")),IF(G298&lt;0,0,IF(G298&gt;24.7,0.69,ROUND('Reference Standards'!$AK$66*G298^2+'Reference Standards'!$AK$67*G298+'Reference Standards'!$AK$68,2))),IF(OR(B272="74b",B272="65a",B272="65b",B272="65e",B272="65i",B272="65abei"),IF(G298&lt;0,0,IF(G298&gt;32.7,0.69,ROUND('Reference Standards'!$AL$66*G298^2+'Reference Standards'!$AL$67*G298+'Reference Standards'!$AL$68,2))),IF(AND(B272="68b",F272&gt;2),IF(G298&lt;0,0,IF(G298&gt;41.2,0.69,ROUND('Reference Standards'!$AM$66*G298^2+'Reference Standards'!$AM$67*G298+'Reference Standards'!$AM$68,2))),IF(OR(AND(B272="71i",F272&lt;=2),AND(OR(B272="68c",B272="68d"),M269="January - June")),IF(G298&lt;0,0,IF(G298&gt;49.2,0.69,ROUND('Reference Standards'!$AI$106*G298^2+'Reference Standards'!$AI$107*G298+'Reference Standards'!$AI$108,2))),IF(OR(AND(B272="68a",M269="January - June"),AND(OR(B272="68c",B272="68d"),M269="July - December")),IF(G298&lt;0,0,IF(G298&gt;53.4,0.69,ROUND('Reference Standards'!$AJ$106*G298^2+'Reference Standards'!$AJ$107*G298+'Reference Standards'!$AJ$108,2))),IF(OR(AND(B272="71i",F272&gt;2,M270="SQKICK"),AND(OR(B272="67f",B272="67h",B272="67i",B272="67fhi",B272="67g"),F272&lt;=2),B272="65j"),IF(G298&lt;0,0,IF(G298&gt;57.8,0.69,ROUND('Reference Standards'!$AK$106*G298^2+'Reference Standards'!$AK$107*G298+'Reference Standards'!$AK$108,2))),IF(OR(AND(B272="74a",F272&gt;2,M269="July - December"),AND(OR(B272="67f",B272="67h",B272="67i",B272="67fhi",B272="67g"),F272&gt;2),B272="69d",B272="69e",B272="69de"),IF(G298&lt;0,0,IF(G298&gt;62.5,0.69,ROUND('Reference Standards'!$AL$106*G298^2+'Reference Standards'!$AL$107*G298+'Reference Standards'!$AL$108,2))),IF(OR(B272="66d",B272="66e",B272="66i",B272="66k",B272="66ik",B272="71e",B272="71f",B272="71g",B272="71h"),IF(G298&lt;0,0,IF(G298&gt;66.5,0.69,ROUND('Reference Standards'!$AM$106*G298^2+'Reference Standards'!$AM$107*G298+'Reference Standards'!$AM$108,2))),IF(OR(B272="66f",B272="66g",B272="66j",AND(B272="68a",M269="July - December")),IF(G298&lt;0,0,IF(G298&gt;69,0.69,ROUND('Reference Standards'!$AN$106*G298^2+'Reference Standards'!$AN$107*G298+'Reference Standards'!$AN$108,2))))))))))))))))),"Error")</f>
        <v>N/A</v>
      </c>
      <c r="I298" s="364"/>
      <c r="J298" s="367"/>
      <c r="K298" s="369"/>
      <c r="L298" s="335"/>
      <c r="M298" s="471"/>
      <c r="N298" s="481"/>
    </row>
    <row r="299" spans="1:14" ht="15" thickBot="1" x14ac:dyDescent="0.35">
      <c r="A299" s="356"/>
      <c r="B299" s="360"/>
      <c r="C299" s="338"/>
      <c r="D299" s="344" t="s">
        <v>314</v>
      </c>
      <c r="E299" s="345"/>
      <c r="F299" s="343"/>
      <c r="G299" s="156"/>
      <c r="H299" s="142" t="str">
        <f>IFERROR(IF(F270="Ephemeral","N/A",(IF(NOT(G296=""),"N/A",IF(G299="","N/A",IF(AND(B272="74b",F272&lt;=2),IF(G299&lt;0,0,IF(G299&gt;15.6,0.69,ROUND('Reference Standards'!$AI$66*G299^2+'Reference Standards'!$AI$67*G299+'Reference Standards'!$AI$68,2))),IF(AND(OR(B272="65a",B272="65b",B272="65e",B272="65i",B272="65abei"),F272&lt;=2),IF(G299&lt;0,0,IF(G299&gt;=20,0.69,ROUND('Reference Standards'!$AJ$66*G299^2+'Reference Standards'!$AJ$67*G299+'Reference Standards'!$AJ$68,2))),IF(OR(AND(B272="74a",F272&gt;2,M269="January - June"),AND(B272="71i",F272&gt;2,M270="SQBANK")),IF(G299&lt;0,0,IF(G299&gt;24.7,0.69,ROUND('Reference Standards'!$AK$66*G299^2+'Reference Standards'!$AK$67*G299+'Reference Standards'!$AK$68,2))),IF(OR(B272="74b",B272="65a",B272="65b",B272="65e",B272="65i",B272="65abei"),IF(G299&lt;0,0,IF(G299&gt;32.7,0.69,ROUND('Reference Standards'!$AL$66*G299^2+'Reference Standards'!$AL$67*G299+'Reference Standards'!$AL$68,2))),IF(AND(B272="68b",F272&gt;2),IF(G299&lt;0,0,IF(G299&gt;41.2,0.69,ROUND('Reference Standards'!$AM$66*G299^2+'Reference Standards'!$AM$67*G299+'Reference Standards'!$AM$68,2))),IF(OR(AND(B272="71i",F272&lt;=2),AND(OR(B272="68c",B272="68d"),M269="January - June")),IF(G299&lt;0,0,IF(G299&gt;49.2,0.69,ROUND('Reference Standards'!$AI$106*G299^2+'Reference Standards'!$AI$107*G299+'Reference Standards'!$AI$108,2))),IF(OR(AND(B272="68a",M269="January - June"),AND(OR(B272="68c",B272="68d"),M269="July - December")),IF(G299&lt;0,0,IF(G299&gt;53.4,0.69,ROUND('Reference Standards'!$AJ$106*G299^2+'Reference Standards'!$AJ$107*G299+'Reference Standards'!$AJ$108,2))),IF(OR(AND(B272="71i",F272&gt;2,M270="SQKICK"),AND(OR(B272="67f",B272="67h",B272="67i",B272="67fhi",B272="67g"),F272&lt;=2),B272="65j"),IF(G299&lt;0,0,IF(G299&gt;57.8,0.69,ROUND('Reference Standards'!$AK$106*G299^2+'Reference Standards'!$AK$107*G299+'Reference Standards'!$AK$108,2))),IF(OR(AND(B272="74a",F272&gt;2,M269="July - December"),AND(OR(B272="67f",B272="67h",B272="67i",B272="67fhi",B272="67g"),F272&gt;2),B272="69d",B272="69e",B272="69de"),IF(G299&lt;0,0,IF(G299&gt;62.5,0.69,ROUND('Reference Standards'!$AL$106*G299^2+'Reference Standards'!$AL$107*G299+'Reference Standards'!$AL$108,2))),IF(OR(B272="66d",B272="66e",B272="66i",B272="66k",B272="66ik",B272="71e",B272="71f",B272="71g",B272="71h"),IF(G299&lt;0,0,IF(G299&gt;66.5,0.69,ROUND('Reference Standards'!$AM$106*G299^2+'Reference Standards'!$AM$107*G299+'Reference Standards'!$AM$108,2))),IF(OR(B272="66f",B272="66g",B272="66j",AND(B272="68a",M269="July - December")),IF(G299&lt;0,0,IF(G299&gt;69,0.69,ROUND('Reference Standards'!$AN$106*G299^2+'Reference Standards'!$AN$107*G299+'Reference Standards'!$AN$108,2)))))))))))))))))),"Error")</f>
        <v>N/A</v>
      </c>
      <c r="I299" s="365"/>
      <c r="J299" s="368"/>
      <c r="K299" s="369"/>
      <c r="L299" s="335"/>
      <c r="M299" s="471"/>
      <c r="N299" s="481"/>
    </row>
    <row r="300" spans="1:14" x14ac:dyDescent="0.3">
      <c r="A300" s="356"/>
      <c r="B300" s="371" t="s">
        <v>8</v>
      </c>
      <c r="C300" s="346" t="s">
        <v>319</v>
      </c>
      <c r="D300" s="349" t="s">
        <v>315</v>
      </c>
      <c r="E300" s="350"/>
      <c r="F300" s="158" t="str">
        <f>IF(F270="Ephemeral","Not applicable to ephemeral streams",IF(G300="","N/A",""))</f>
        <v>N/A</v>
      </c>
      <c r="G300" s="164"/>
      <c r="H300" s="143" t="str">
        <f>IF(F270="Ephemeral","N/A",(IF(OR(B272="Click Here",M269="Click Here"),"N/A",IF(G300="","N/A",IF(OR(B272="65abei",B272="65a",B272="65b",B272="65e",B272="65i",B272="65j",B272="66d",B272="66e",B272="66ik",B272="66i",B272="66k",B272="66f",B272="66g",B272="66j",B272="68a",B272="69de",B272="69d",B272="69e",B272="74b",AND(OR(B272="67f",B272="67h",B272="67i",B272="67fhi",B272="67g"),F272&lt;=2),AND(OR(B272="68c",B272="68d"),M269="January - June")),IF(G300&gt;93,0,IF(G300&lt;13,1,ROUND('Reference Standards'!$AQ$66*G300^2+'Reference Standards'!$AQ$67*G300+'Reference Standards'!$AQ$68,2))),IF(OR(AND(OR(B272="67f",B272="67h",B272="67i",B272="67fhi",B272="67g",B272="71f",B272="71g",B272="71h"),F272&gt;2),AND(OR(B272="68c",B272="68d"),M269="July - December"),B272="73a",B272="73b"),IF(G300&gt;94,0,IF(G300&lt;17,1,ROUND('Reference Standards'!$AR$66*G300^2+'Reference Standards'!$AR$67*G300+'Reference Standards'!$AR$68,2))),IF(OR(AND(OR(B272="68b",B272="71i"),F272&gt;2),B272="71e"),IF(G300&gt;91,0,IF(G300&lt;24,1,ROUND('Reference Standards'!$AS$66*G300^2+'Reference Standards'!$AS$67*G300+'Reference Standards'!$AS$68,2))),IF(OR(AND(OR(B272="71f",B272="71g",B272="71h",B272="71i"),F272&lt;=2),AND(B272="74a",F272&gt;2)),IF(G300&gt;95,0,IF(G300&lt;=36,1,ROUND('Reference Standards'!$AT$66*G300^2+'Reference Standards'!$AT$67*G300+'Reference Standards'!$AT$68,2)))))))))))</f>
        <v>N/A</v>
      </c>
      <c r="I300" s="351" t="str">
        <f>IFERROR(IF(F270="Ephemeral","N/A",IF(OR(H300="N/A",H301="N/A",H302="N/A",H303="N/A"),"N/A",ROUND(AVERAGE(H300:H303)*0.5,2))),"")</f>
        <v>N/A</v>
      </c>
      <c r="J300" s="353" t="str">
        <f>IF(F270="Ephemeral","N/A",IF(I300="N/A","N/A","/0.50"))</f>
        <v>N/A</v>
      </c>
      <c r="K300" s="369"/>
      <c r="L300" s="335"/>
      <c r="M300" s="471"/>
      <c r="N300" s="481"/>
    </row>
    <row r="301" spans="1:14" x14ac:dyDescent="0.3">
      <c r="A301" s="356"/>
      <c r="B301" s="359"/>
      <c r="C301" s="347"/>
      <c r="D301" s="339" t="s">
        <v>316</v>
      </c>
      <c r="E301" s="340"/>
      <c r="F301" s="140" t="str">
        <f>IF(F270="Ephemeral","Not applicable to ephemeral streams",IF(G301="","N/A",""))</f>
        <v>N/A</v>
      </c>
      <c r="G301" s="155"/>
      <c r="H301" s="141" t="str">
        <f>IFERROR(IF(F270="Ephemeral","N/A",(IF(OR(B272="Click Here",M269="Click Here"),"N/A",IF(G301="","N/A",IF(ISNUMBER(F272),IF(OR(B272="66e",B272="66f",B272="66g"),IF(G301&gt;=0.61,0,IF(G301&lt;=0.01,1,IF(G301&lt;=0.06,ROUND(G301*'Reference Standards'!$AS$212+'Reference Standards'!$AS$213,2),ROUND(G301^2*'Reference Standards'!$AQ$211+G301*'Reference Standards'!$AQ$212+'Reference Standards'!$AQ$213,2)))),IF(B272="68b",IF(G301&gt;=1.1,0,IF(G301&lt;=0.17,1,IF(G301&lt;=0.22,ROUND(G301*'Reference Standards'!$AT$212+'Reference Standards'!$AT$213,2),ROUND(G301^2*'Reference Standards'!$AR$211+G301*'Reference Standards'!$AR$212+'Reference Standards'!$AR$213,2)))),IF(F272&lt;=2.5,IF(OR(B272="69e",B272="69e"),IF(G301&gt;=0.22,0,IF(G301&lt;=0.01,1,ROUND(G301^2*'Reference Standards'!$AQ$103+G301*'Reference Standards'!$AQ$104+'Reference Standards'!$AQ$105,2))),IF(B272="68c",IF(G301&gt;=0.87,0,IF(G301&lt;=0.01,1,ROUND(G301^2*'Reference Standards'!$AR$103+G301*'Reference Standards'!$AR$104+'Reference Standards'!$AR$105,2))),IF(B272="68a",IF(G301&gt;=0.81,0,IF(G301&lt;=0.01,1,ROUND(G301^2*'Reference Standards'!$AS$103+G301*'Reference Standards'!$AS$104+'Reference Standards'!$AS$105,2))),IF(OR(B272="65a",B272="65b",B272="65e",B272="65i"),IF(G301&gt;=0.67,0,IF(G301&lt;=0.01,1,IF(G301&lt;=0.18,ROUND(G301*'Reference Standards'!$AV$104+'Reference Standards'!$AV$105,2),ROUND(G301*'Reference Standards'!$AT$104+'Reference Standards'!$AT$105,2)))),IF(B272="65j",IF(G301&gt;=0.32,0,IF(G301&lt;=0.01,1,IF(G301&lt;=0.25,ROUND(G301*'Reference Standards'!$AW$104+'Reference Standards'!$AW$105,2),ROUND(G301*'Reference Standards'!$AU$104+'Reference Standards'!$AU$105,2)))),IF(B272="71f",IF(G301&gt;=3,0,IF(G301&lt;=0,1,IF(G301&lt;=0.01,0.7,ROUND(G301^2*'Reference Standards'!$AQ$140+G301*'Reference Standards'!$AQ$141+'Reference Standards'!$AQ$142,2)))),IF(B272="74a",IF(G301&gt;=0.14,0,IF(G301&lt;=0.01,1,IF(G301&lt;=0.02,0.7,ROUND(G301^2*'Reference Standards'!$AR$140+G301*'Reference Standards'!$AR$141+'Reference Standards'!$AR$142,2)))),IF(OR(B272="67f",B272="67h",B272="67i",B272="67g"),IF(G301&gt;=1.9,0,IF(G301&lt;=0.01,1,IF(G301&lt;=0.05,ROUND(G301*'Reference Standards'!$AU$141+'Reference Standards'!$AU$142,2),ROUND(G301^2*'Reference Standards'!$AS$140+G301*'Reference Standards'!$AS$141+'Reference Standards'!$AS$142,2)))),IF(B272="73a",IF(G301&gt;=1.44,0,IF(G301&lt;=0.01,1,IF(G301&lt;=0.12,ROUND(G301*'Reference Standards'!$AV$141+'Reference Standards'!$AV$142,2),ROUND(G301^2*'Reference Standards'!$AT$140+G301*'Reference Standards'!$AT$141+'Reference Standards'!$AT$142,2)))),IF(B272="66d",IF(G301&gt;=0.46,0,IF(G301&lt;=0.02,1,IF(G301&lt;=0.08,ROUND(G301*'Reference Standards'!$AU$178+'Reference Standards'!$AU$179,2),ROUND(G301^2*'Reference Standards'!$AQ$177+G301*'Reference Standards'!$AQ$178+'Reference Standards'!$AQ$179,2)))),IF(OR(B272="71g",B272="71h",B272="71i"),IF(G301&gt;=3,0,IF(G301&lt;=0.06,1,IF(G301&lt;=0.24,ROUND(G301*'Reference Standards'!$AV$178+'Reference Standards'!$AV$179,2),ROUND(G301^2*'Reference Standards'!$AR$177+G301*'Reference Standards'!$AR$178+'Reference Standards'!$AR$179,2)))),IF(B272="74b",IF(G301&gt;=1.3,0,IF(G301&lt;=0.29,1,IF(G301&lt;=0.48,ROUND(G301*'Reference Standards'!$AW$178+'Reference Standards'!$AW$179,2),ROUND(G301^2*'Reference Standards'!$AS$177+G301*'Reference Standards'!$AS$178+'Reference Standards'!$AS$179,2)))),IF(B272="71e",IF(G301&gt;=4.3,0,IF(G301&lt;=0.53,1,IF(G301&lt;=0.67,ROUND(G301*'Reference Standards'!$AX$178+'Reference Standards'!$AX$179,2),ROUND(G301^2*'Reference Standards'!$AT$177+G301*'Reference Standards'!$AT$178+'Reference Standards'!$AT$179,2))))))))))))))))),IF(F272&gt;2.5,IF(B272="73a",IF(G301&gt;=0.55,0,IF(G301&lt;=0,1,ROUND(G301^2*'Reference Standards'!$AQ$248+G301*'Reference Standards'!$AQ$249+'Reference Standards'!$AQ$250,2))),IF(B272="68a",IF(G301&gt;=0.54,0,IF(G301&lt;=0,1,IF(G301&lt;=0.01,0.85,ROUND(G301^2*'Reference Standards'!$AR$248+G301*'Reference Standards'!$AR$249+'Reference Standards'!$AR$250,2)))),IF(B272="74a",IF(G301&gt;=0.47,0,IF(G301&lt;=0.01,1,IF(G301&lt;=0.02,0.7,ROUND(G301^2*'Reference Standards'!$AS$248+G301*'Reference Standards'!$AS$249+'Reference Standards'!$AS$250,2)))),IF(OR(B272="69d",B272="69e",B272="69de"),IF(G301&gt;=0.26,0,IF(G301&lt;=0.01,1,IF(G301&lt;=0.02,0.85,ROUND(G301^2*'Reference Standards'!$AT$248+G301*'Reference Standards'!$AT$249+'Reference Standards'!$AT$250,2)))),IF(B272="71f",IF(G301&gt;=0.87,0,IF(G301&lt;=0.01,1,IF(G301&lt;=0.04,ROUND(G301*'Reference Standards'!$AU$285+'Reference Standards'!$AU$286,2),ROUND(G301^2*'Reference Standards'!$AQ$284+G301*'Reference Standards'!$AQ$285+'Reference Standards'!$AQ$286,2)))),IF(OR(B272="65a",B272="65b",B272="65e",B272="65i"),IF(G301&gt;=0.82,0,IF(G301&lt;=0.01,1,IF(G301&lt;=0.06,ROUND(G301*'Reference Standards'!$AV$285+'Reference Standards'!$AV$286,2),ROUND(G301^2*'Reference Standards'!$AR$284+G301*'Reference Standards'!$AR$285+'Reference Standards'!$AR$286,2)))),IF(B272="65j",IF(G301&gt;=0.33,0,IF(G301&lt;=0.03,1,IF(G301&lt;=0.09,ROUND(G301*'Reference Standards'!$AW$285+'Reference Standards'!$AW$286,2),ROUND(G301^2*'Reference Standards'!$AS$284+G301*'Reference Standards'!$AS$285+'Reference Standards'!$AS$286,2)))),IF(B272="68c",IF(G301&gt;=0.7,0,IF(G301&lt;=0.07,1,IF(G301&lt;=0.12,ROUND(G301*'Reference Standards'!$AX$285+'Reference Standards'!$AX$286,2),ROUND(G301^2*'Reference Standards'!$AT$284+G301*'Reference Standards'!$AT$285+'Reference Standards'!$AT$286,2)))),IF(OR(B272="67f",B272="67h",B272="67i",B272="67g"),IF(G301&gt;=1.8,0,IF(G301&lt;=0.08,1,IF(G301&lt;=0.2,ROUND(G301*'Reference Standards'!$AU$322+'Reference Standards'!$AU$323,2),ROUND(G301^2*'Reference Standards'!$AQ$321+G301*'Reference Standards'!$AQ$322+'Reference Standards'!$AQ$323,2)))),IF(B272="74b",IF(G301&gt;=0.96,0,IF(G301&lt;=0.12,1,IF(G301&lt;=0.16,ROUND(G301*'Reference Standards'!$AV$322+'Reference Standards'!$AV$323,2),ROUND(G301^2*'Reference Standards'!$AR$321+G301*'Reference Standards'!$AR$322+'Reference Standards'!$AR$323,2)))),IF(B272="66d",IF(G301&gt;=0.75,0,IF(G301&lt;=0.13,1,IF(G301&lt;=0.2,ROUND(G301*'Reference Standards'!$AW$322+'Reference Standards'!$AW$323,2),ROUND(G301^2*'Reference Standards'!$AS$321+G301*'Reference Standards'!$AS$322+'Reference Standards'!$AS$323,2)))),IF(OR(B272="71g",B272="71h",B272="71i"),IF(G301&gt;=1.68,0,IF(G301&lt;=0.08,1,IF(G301&lt;=0.23,ROUND(G301*'Reference Standards'!$AX$322+'Reference Standards'!$AX$323,2),ROUND(G301^2*'Reference Standards'!$AT$321+G301*'Reference Standards'!$AT$322+'Reference Standards'!$AT$323,2)))),IF(B272="71e",IF(G301&gt;=5.3,0,IF(G301&lt;=0.94,1,IF(G301&lt;=1.4,ROUND(G301*'Reference Standards'!$AU$326+'Reference Standards'!$AU$327,2),ROUND(G301^2*'Reference Standards'!$AQ$325+G301*'Reference Standards'!$AQ$326+'Reference Standards'!$AQ$327,2)))))))))))))))))))))))))),"Error")</f>
        <v>N/A</v>
      </c>
      <c r="I301" s="351"/>
      <c r="J301" s="353"/>
      <c r="K301" s="369"/>
      <c r="L301" s="335"/>
      <c r="M301" s="471"/>
      <c r="N301" s="481"/>
    </row>
    <row r="302" spans="1:14" x14ac:dyDescent="0.3">
      <c r="A302" s="356"/>
      <c r="B302" s="359"/>
      <c r="C302" s="347"/>
      <c r="D302" s="339" t="s">
        <v>317</v>
      </c>
      <c r="E302" s="340"/>
      <c r="F302" s="140" t="str">
        <f>IF(F270="Ephemeral","Not applicable to ephemeral streams",IF(G302="","N/A",""))</f>
        <v>N/A</v>
      </c>
      <c r="G302" s="155"/>
      <c r="H302" s="141" t="str">
        <f>IFERROR(IF(F270="Ephemeral","N/A",(IF(G302="","N/A",IF(ISNUMBER(F272),IF(F272&gt;2.5,IF(OR(B272="71h",B272="71i",B272="73a",B272="74a"),IF(G302&lt;=0.01,1,IF(OR(B272="71h",B272="71i"),IF(G302&gt;0.37,0,IF(G302&gt;0.03,ROUND('Reference Standards'!$AQ$441*G302^2+'Reference Standards'!$AQ$442*G302+'Reference Standards'!$AQ$443,2),ROUND('Reference Standards'!$AU$442*G302+'Reference Standards'!$AU$443,2))),IF(B272="73a",IF(G302&gt;0.405,0,IF(G302&gt;0.046,ROUND('Reference Standards'!$AR$441*G302^2+'Reference Standards'!$AR$442*G302+'Reference Standards'!$AR$443,2),ROUND('Reference Standards'!$AV$442*G302+'Reference Standards'!$AV$443,2))),IF(B272="74a",IF(G302&gt;0.3,0,IF(G302&gt;0.052,ROUND('Reference Standards'!$AS$441*G302^2+'Reference Standards'!$AS$442*G302+'Reference Standards'!$AS$443,2),ROUND('Reference Standards'!$AW$442*G302+'Reference Standards'!$AW$443,2))))))),IF(G302&lt;=0.002,1,IF(OR(B272="66d",B272="66e",B272="66g"),IF(G302&gt;0.053,0,ROUND(G302^2*'Reference Standards'!$AQ$363+G302*'Reference Standards'!$AQ$364+'Reference Standards'!$AQ$365,2)),IF(B272="68b",IF(G302&gt;0.05,0,ROUND(G302^2*'Reference Standards'!$AR$363+G302*'Reference Standards'!$AR$364+'Reference Standards'!$AR$365,2)),IF(OR(B272="68a",B272="68c"),IF(G302&gt;0.07,0,ROUND(G302^2*'Reference Standards'!$AS$363+G302*'Reference Standards'!$AS$364+'Reference Standards'!$AS$365,2)),IF(OR(B272="71f",B272="71g"),IF(G302&gt;0.13,0,IF(G302&gt;0.042,ROUND(G302*'Reference Standards'!$AT$364+'Reference Standards'!$AT$365,2),ROUND(G302*'Reference Standards'!$AU$364+'Reference Standards'!$AU$365,2))),IF(OR(B272="67f",B272="67h",B272="67i",B272="67fhi"),IF(G302&gt;0.16,0,ROUND(G302^2*'Reference Standards'!$AV$363+G302*'Reference Standards'!$AV$364+'Reference Standards'!$AV$365,2)),IF(B272="65j",IF(G302&gt;0.035,0,IF(G302&lt;=0.003,0.7,ROUND(G302^2*'Reference Standards'!$AQ$403+G302*'Reference Standards'!$AQ$404+'Reference Standards'!$AQ$405,2))),IF(OR(B272="69d",B272="69e",B272="69de"),IF(G302&gt;0.037,0,IF(G302&lt;=0.003,0.7,ROUND(G302^2*'Reference Standards'!$AR$403+G302*'Reference Standards'!$AR$404+'Reference Standards'!$AR$405,2))),IF(B272="71e",IF(G302&gt;0.23,0,IF(G302&lt;=0.003,0.7,ROUND(G302^2*'Reference Standards'!$AS$403+G302*'Reference Standards'!$AS$404+'Reference Standards'!$AS$405,2))),IF(B272="66f",IF(G302&gt;0.06,0,IF(G302&lt;=0.003,0.85,IF(G302&lt;=0.004,0.7,ROUND(G302^2*'Reference Standards'!$AT$403+G302*'Reference Standards'!$AT$404+'Reference Standards'!$AT$405,2)))),IF(B272="67g",IF(G302&gt;0.11,0,IF(G302&lt;=0.01,ROUND(G302*'Reference Standards'!$AW$404+'Reference Standards'!$AW$405,2),ROUND(G302^2*'Reference Standards'!$AU$403+G302*'Reference Standards'!$AU$404+'Reference Standards'!$AU$405,2))),IF(B272="74b",IF(G302&gt;0.49,0,IF(G302&lt;=0.01,ROUND(G302*'Reference Standards'!$AW$404+'Reference Standards'!$AW$405,2),ROUND(G302^2*'Reference Standards'!$AV$403+G302*'Reference Standards'!$AV$404+'Reference Standards'!$AV$405,2))),IF(OR(B272="65a",B272="65b",B272="65e",B272="65i",B272="65abei"),IF(G302&gt;0.199,0,IF(G302&lt;=0.01,ROUND(G302*'Reference Standards'!$AX$442+'Reference Standards'!$AX$443,2),ROUND(G302^2*'Reference Standards'!$AT$441+G302*'Reference Standards'!$AT$442+'Reference Standards'!$AT$443,2))))))))))))))))),IF(F272&lt;=2.5,IF(OR(B272="66d",B272="66e",B272="66g"),IF(G302&gt;0.05,0,IF(G302&lt;=0.002,1,IF(G302&lt;=0.005,ROUND(G302*'Reference Standards'!$AU$480+'Reference Standards'!$AU$481,2),ROUND(G302^2*'Reference Standards'!$AQ$479+G302*'Reference Standards'!$AQ$480+'Reference Standards'!$AQ$481,2)))),IF(OR(B272="67f",B272="67h",B272="67i",B272="67fhi"),IF(G302&gt;0.1,0,IF(G302&lt;=0.002,1,IF(G302&lt;=0.006,ROUND(G302*'Reference Standards'!$AV$480+'Reference Standards'!$AV$481,2),ROUND(G302^2*'Reference Standards'!$AR$479+G302*'Reference Standards'!$AR$480+'Reference Standards'!$AR$481,2)))),IF(OR(B272="65a",B272="65b",B272="65e",B272="65i",B272="65abei"),IF(G302&gt;0.13,0,IF(G302&lt;=0.003,1,IF(G302&lt;=0.008,ROUND(G302*'Reference Standards'!$AW$480+'Reference Standards'!$AW$481,2),ROUND(G302^2*'Reference Standards'!$AS$479+G302*'Reference Standards'!$AS$480+'Reference Standards'!$AS$481,2)))),IF(B272="68b",IF(G302&gt;0.043,0,IF(G302&lt;=0.004,1,IF(G302&lt;=0.005,0.7,ROUND(G302^2*'Reference Standards'!$AT$479+G302*'Reference Standards'!$AT$480+'Reference Standards'!$AT$481,2)))),IF(OR(B272="69d",B272="69e",B272="69de"),IF(G302&gt;=0.034,0,IF(G302&lt;=0.003,1,IF(G302&lt;=0.006,ROUND(G302*'Reference Standards'!$AV$516+'Reference Standards'!$AV$517,2),ROUND(G302*'Reference Standards'!$AQ$516+'Reference Standards'!$AQ$517,2)))),IF(OR(B272="68a",B272="68c"),IF(G302&gt;0.202,0,IF(G302&lt;=0.003,1,IF(G302&lt;=0.006,ROUND(G302*'Reference Standards'!$AV$516+'Reference Standards'!$AV$517,2),IF(G302&gt;=0.04,ROUND(G302*'Reference Standards'!$AR$516+'Reference Standards'!$AR$517,2),ROUND(G302*'Reference Standards'!$AT$516+'Reference Standards'!$AT$517,2))))),IF(OR(B272="71f",B272="71g"),IF(G302&gt;0.631,0,IF(G302&lt;=0.003,1,IF(G302&lt;=0.006,ROUND(G302*'Reference Standards'!$AV$516+'Reference Standards'!$AV$517,2),IF(G302&gt;=0.17,ROUND(G302*'Reference Standards'!$AS$516+'Reference Standards'!$AS$517,2),ROUND(G302*'Reference Standards'!$AU$516+'Reference Standards'!$AU$517,2))))),IF(B272="71e",IF(G302&gt;1.23,0,IF(G302&lt;=0.004,1,IF(G302&lt;=0.006,ROUND(G302*'Reference Standards'!$AU$554+'Reference Standards'!$AU$555,2),ROUND(G302^2*'Reference Standards'!$AQ$553+G302*'Reference Standards'!$AQ$554+'Reference Standards'!$AQ$555,2)))),IF(B272="67g",IF(G302&gt;0.11,0,IF(G302&lt;=0.006,1,IF(G302&lt;=0.011,ROUND(G302*'Reference Standards'!$AV$554+'Reference Standards'!$AV$555,2),ROUND(G302^2*'Reference Standards'!$AR$553+G302*'Reference Standards'!$AR$554+'Reference Standards'!$AR$555,2)))),IF(B272="65j",IF(G302&gt;0.046,0,IF(G302&lt;=0.007,1,IF(G302&lt;=0.012,ROUND(G302*'Reference Standards'!$AW$554+'Reference Standards'!$AW$555,2),ROUND(G302^2*'Reference Standards'!$AS$553+G302*'Reference Standards'!$AS$554+'Reference Standards'!$AS$555,2)))),IF(B272="66f",IF(G302&gt;0.081,0,IF(G302&lt;=0.008,1,IF(G302&lt;=0.011,ROUND(G302*'Reference Standards'!$AX$554+'Reference Standards'!$AX$555,2),ROUND(G302^2*'Reference Standards'!$AT$553+G302*'Reference Standards'!$AT$554+'Reference Standards'!$AT$555,2)))),IF(OR(B272="71h",B272="71i"),IF(G302&gt;0.37,0,IF(G302&lt;=0.013,1,IF(G302&lt;=0.032,ROUND(G302*'Reference Standards'!$AW$592+'Reference Standards'!$AW$593,2),IF(G302&lt;=0.3,ROUND(G302*'Reference Standards'!$AU$592+'Reference Standards'!$AU$593,2),ROUND(G302*'Reference Standards'!$AQ$592+'Reference Standards'!$AQ$593,2))))),IF(B272="73a",IF(G302&gt;0.448,0,IF(G302&lt;=0.071,1,IF(G302&lt;=0.086,ROUND(G302*'Reference Standards'!$AY$592+'Reference Standards'!$AY$593,2),IF(G302&lt;=0.165,ROUND(G302*'Reference Standards'!$AV$592+'Reference Standards'!$AV$593,2),ROUND(G302*'Reference Standards'!$AT$592+'Reference Standards'!$AT$593,2))))),IF(B272="74b",IF(G302&gt;0.43,0,IF(G302&lt;=0.018,1,IF(G302&lt;=0.019,0.85,IF(G302&lt;=0.02,0.7,ROUND(G302^2*'Reference Standards'!$AR$591+G302*'Reference Standards'!$AR$592+'Reference Standards'!$AR$593,2))))),IF(B272="74a",IF(G302&gt;0.217,0,IF(G302&lt;=0.02,1,IF(G302&lt;=0.033,ROUND(G302*'Reference Standards'!$AX$592+'Reference Standards'!$AX$593,2),ROUND(G302^2*'Reference Standards'!$AS$591+G302*'Reference Standards'!$AS$592+'Reference Standards'!$AS$593,2))))))))))))))))))))))))),"Error")</f>
        <v>N/A</v>
      </c>
      <c r="I302" s="351"/>
      <c r="J302" s="353"/>
      <c r="K302" s="369"/>
      <c r="L302" s="335"/>
      <c r="M302" s="471"/>
      <c r="N302" s="481"/>
    </row>
    <row r="303" spans="1:14" ht="15" thickBot="1" x14ac:dyDescent="0.35">
      <c r="A303" s="357"/>
      <c r="B303" s="360"/>
      <c r="C303" s="348"/>
      <c r="D303" s="344" t="s">
        <v>318</v>
      </c>
      <c r="E303" s="345"/>
      <c r="F303" s="144" t="str">
        <f>IF(F270="Ephemeral","Not applicable to ephemeral streams",IF(G303="","N/A",""))</f>
        <v>N/A</v>
      </c>
      <c r="G303" s="156"/>
      <c r="H303" s="142" t="str">
        <f>IFERROR(IF(F270="Ephemeral","N/A",(IF(G303="","N/A",IF(G303&gt;=1281.5,0,IF(G303&lt;=487,ROUND(G303*'Reference Standards'!$AQ$27+'Reference Standards'!$AQ$28,2),ROUND(G303*'Reference Standards'!$AR$27+'Reference Standards'!$AR$28,2)))))),"Error")</f>
        <v>N/A</v>
      </c>
      <c r="I303" s="352"/>
      <c r="J303" s="354"/>
      <c r="K303" s="370"/>
      <c r="L303" s="336"/>
      <c r="M303" s="472"/>
      <c r="N303" s="482"/>
    </row>
    <row r="304" spans="1:14" s="2" customFormat="1" ht="33" customHeight="1" thickBot="1" x14ac:dyDescent="0.35">
      <c r="A304" s="145"/>
      <c r="B304" s="145"/>
      <c r="C304" s="146"/>
      <c r="D304" s="146"/>
      <c r="E304" s="146"/>
      <c r="F304" s="147"/>
      <c r="G304" s="146"/>
      <c r="H304" s="148"/>
      <c r="I304" s="149"/>
      <c r="J304" s="149"/>
      <c r="K304" s="149"/>
      <c r="L304" s="148"/>
    </row>
    <row r="305" spans="1:14" ht="26.4" customHeight="1" thickBot="1" x14ac:dyDescent="0.55000000000000004">
      <c r="A305" s="451" t="s">
        <v>271</v>
      </c>
      <c r="B305" s="452"/>
      <c r="C305" s="546"/>
      <c r="D305" s="546"/>
      <c r="E305" s="546"/>
      <c r="F305" s="452"/>
      <c r="G305" s="452"/>
      <c r="H305" s="452"/>
      <c r="I305" s="452"/>
      <c r="J305" s="452"/>
      <c r="K305" s="452"/>
      <c r="L305" s="452"/>
      <c r="M305" s="452"/>
      <c r="N305" s="453"/>
    </row>
    <row r="306" spans="1:14" ht="18.600000000000001" customHeight="1" thickBot="1" x14ac:dyDescent="0.4">
      <c r="A306" s="327" t="s">
        <v>268</v>
      </c>
      <c r="B306" s="328"/>
      <c r="C306" s="327" t="s">
        <v>243</v>
      </c>
      <c r="D306" s="327"/>
      <c r="E306" s="327"/>
      <c r="F306" s="328"/>
      <c r="G306" s="545" t="s">
        <v>269</v>
      </c>
      <c r="H306" s="329"/>
      <c r="I306" s="329"/>
      <c r="J306" s="329"/>
      <c r="K306" s="329"/>
      <c r="L306" s="329"/>
      <c r="M306" s="329"/>
      <c r="N306" s="333"/>
    </row>
    <row r="307" spans="1:14" ht="15.6" x14ac:dyDescent="0.3">
      <c r="A307" s="207" t="s">
        <v>198</v>
      </c>
      <c r="B307" s="209"/>
      <c r="C307" s="206" t="s">
        <v>239</v>
      </c>
      <c r="D307" s="212"/>
      <c r="E307" s="207" t="s">
        <v>201</v>
      </c>
      <c r="F307" s="209" t="s">
        <v>210</v>
      </c>
      <c r="G307" s="334" t="s">
        <v>219</v>
      </c>
      <c r="H307" s="334"/>
      <c r="I307" s="334"/>
      <c r="J307" s="334"/>
      <c r="K307" s="334"/>
      <c r="L307" s="334"/>
      <c r="M307" s="331" t="s">
        <v>210</v>
      </c>
      <c r="N307" s="331"/>
    </row>
    <row r="308" spans="1:14" ht="15.6" x14ac:dyDescent="0.3">
      <c r="A308" s="231"/>
      <c r="B308" s="283"/>
      <c r="C308" s="205" t="s">
        <v>240</v>
      </c>
      <c r="D308" s="213"/>
      <c r="E308" s="208" t="s">
        <v>202</v>
      </c>
      <c r="F308" s="210" t="s">
        <v>210</v>
      </c>
      <c r="G308" s="334" t="s">
        <v>221</v>
      </c>
      <c r="H308" s="334"/>
      <c r="I308" s="334"/>
      <c r="J308" s="334"/>
      <c r="K308" s="334"/>
      <c r="L308" s="334"/>
      <c r="M308" s="330" t="s">
        <v>210</v>
      </c>
      <c r="N308" s="330"/>
    </row>
    <row r="309" spans="1:14" ht="15.6" x14ac:dyDescent="0.3">
      <c r="A309" s="231" t="s">
        <v>300</v>
      </c>
      <c r="B309" s="282"/>
      <c r="C309" s="205" t="s">
        <v>241</v>
      </c>
      <c r="D309" s="213"/>
      <c r="E309" s="208" t="s">
        <v>220</v>
      </c>
      <c r="F309" s="210"/>
      <c r="G309" s="110"/>
      <c r="H309" s="110"/>
      <c r="I309" s="110"/>
      <c r="J309" s="110"/>
      <c r="K309" s="256"/>
      <c r="L309" s="228"/>
      <c r="M309" s="110"/>
      <c r="N309" s="111"/>
    </row>
    <row r="310" spans="1:14" ht="15.6" x14ac:dyDescent="0.3">
      <c r="A310" s="208" t="s">
        <v>200</v>
      </c>
      <c r="B310" s="210" t="s">
        <v>210</v>
      </c>
      <c r="C310" s="205" t="s">
        <v>242</v>
      </c>
      <c r="D310" s="213"/>
      <c r="E310" s="208" t="s">
        <v>238</v>
      </c>
      <c r="F310" s="214"/>
      <c r="G310" s="110"/>
      <c r="H310" s="110"/>
      <c r="I310" s="110"/>
      <c r="J310" s="110"/>
      <c r="K310" s="256"/>
      <c r="L310" s="228"/>
      <c r="M310" s="110"/>
      <c r="N310" s="111"/>
    </row>
    <row r="311" spans="1:14" ht="16.2" thickBot="1" x14ac:dyDescent="0.35">
      <c r="A311" s="284" t="s">
        <v>237</v>
      </c>
      <c r="B311" s="230" t="s">
        <v>210</v>
      </c>
      <c r="C311" s="204" t="s">
        <v>222</v>
      </c>
      <c r="D311" s="229" t="s">
        <v>210</v>
      </c>
      <c r="E311" s="211" t="s">
        <v>272</v>
      </c>
      <c r="F311" s="215" t="s">
        <v>210</v>
      </c>
      <c r="G311" s="113"/>
      <c r="H311" s="113"/>
      <c r="I311" s="113"/>
      <c r="J311" s="113"/>
      <c r="K311" s="257"/>
      <c r="L311" s="112"/>
      <c r="M311" s="113"/>
      <c r="N311" s="114"/>
    </row>
    <row r="312" spans="1:14" ht="26.4" customHeight="1" thickBot="1" x14ac:dyDescent="0.55000000000000004">
      <c r="A312" s="454" t="s">
        <v>273</v>
      </c>
      <c r="B312" s="455"/>
      <c r="C312" s="455"/>
      <c r="D312" s="455"/>
      <c r="E312" s="455"/>
      <c r="F312" s="455"/>
      <c r="G312" s="455"/>
      <c r="H312" s="455"/>
      <c r="I312" s="455"/>
      <c r="J312" s="452" t="s">
        <v>291</v>
      </c>
      <c r="K312" s="452"/>
      <c r="L312" s="452"/>
      <c r="M312" s="543">
        <v>9</v>
      </c>
      <c r="N312" s="544"/>
    </row>
    <row r="313" spans="1:14" ht="29.4" thickBot="1" x14ac:dyDescent="0.35">
      <c r="A313" s="115" t="s">
        <v>204</v>
      </c>
      <c r="B313" s="116" t="s">
        <v>205</v>
      </c>
      <c r="C313" s="456" t="s">
        <v>206</v>
      </c>
      <c r="D313" s="457"/>
      <c r="E313" s="457"/>
      <c r="F313" s="117" t="s">
        <v>223</v>
      </c>
      <c r="G313" s="118" t="s">
        <v>51</v>
      </c>
      <c r="H313" s="116" t="s">
        <v>54</v>
      </c>
      <c r="I313" s="458" t="s">
        <v>224</v>
      </c>
      <c r="J313" s="459"/>
      <c r="K313" s="119" t="s">
        <v>225</v>
      </c>
      <c r="L313" s="119" t="s">
        <v>226</v>
      </c>
      <c r="M313" s="120" t="s">
        <v>232</v>
      </c>
      <c r="N313" s="120" t="s">
        <v>233</v>
      </c>
    </row>
    <row r="314" spans="1:14" x14ac:dyDescent="0.3">
      <c r="A314" s="460" t="s">
        <v>3</v>
      </c>
      <c r="B314" s="121" t="s">
        <v>207</v>
      </c>
      <c r="C314" s="463" t="s">
        <v>299</v>
      </c>
      <c r="D314" s="463"/>
      <c r="E314" s="463"/>
      <c r="F314" s="122"/>
      <c r="G314" s="154"/>
      <c r="H314" s="123" t="str" cm="1">
        <f t="array" ref="H314">IFERROR((IF(G314="","",_xlfn.IFS(G314&gt;=80,0,G314&lt;=40,1,AND(G314&lt;80,G314&gt;=68),ROUND('Reference Standards'!$D$26*G314+'Reference Standards'!$D$27,2),AND(G314&lt;68,G314&gt;40),ROUND('Reference Standards'!$C$26*G314+'Reference Standards'!$C$27,2)))),0)</f>
        <v/>
      </c>
      <c r="I314" s="268" t="str">
        <f>IFERROR(IF(OR(F307="Aa+",F307="A"),IF(H314="","",ROUND(H314*0.5,2)),IF(H314="","",ROUND(H314*0.3333,2))),"")</f>
        <v/>
      </c>
      <c r="J314" s="269" t="str">
        <f>IF(OR(F307="Aa+",F307="A",I316="N/A"),"/0.50","/0.33")</f>
        <v>/0.33</v>
      </c>
      <c r="K314" s="464">
        <f>IFERROR(ROUND(SUM(I314:I316),2),0)</f>
        <v>0</v>
      </c>
      <c r="L314" s="467" t="str">
        <f>IF(K314="","",IF(K314&gt;0.69,"Functioning",IF(K314&gt;0.29,"Functioning At Risk","Not Functioning")))</f>
        <v>Not Functioning</v>
      </c>
      <c r="M314" s="470">
        <f>ROUND(ROUND(AVERAGE(K314:K341),2),2)</f>
        <v>0</v>
      </c>
      <c r="N314" s="480" t="str">
        <f>IF(M314="","",IF(M314&lt;0.3, "Not Functioning",IF(OR(K314&lt;0.7,K317&lt;0.7,K322&lt;0.7,K327&lt;0.7,K334&lt;0.7),"Functioning At Risk",IF(M314&lt;0.7,"Functioning At Risk","Functioning"))))</f>
        <v>Not Functioning</v>
      </c>
    </row>
    <row r="315" spans="1:14" x14ac:dyDescent="0.3">
      <c r="A315" s="461"/>
      <c r="B315" s="124" t="s">
        <v>208</v>
      </c>
      <c r="C315" s="483" t="s">
        <v>15</v>
      </c>
      <c r="D315" s="483"/>
      <c r="E315" s="483"/>
      <c r="F315" s="125"/>
      <c r="G315" s="155"/>
      <c r="H315" s="126" t="str">
        <f>IFERROR((IF(G315="","",IF(G315&lt;=0,0,IF(G315&gt;=0.95,1,ROUND('Reference Standards'!$C$60*G315+'Reference Standards'!$C$61,2))))),0)</f>
        <v/>
      </c>
      <c r="I315" s="270" t="str">
        <f>IFERROR(IF(OR(F307="Aa+",F307="A"),IF(H315="","",ROUND(H315*0.5,2)),IF(H315="","",ROUND(H315*0.3333,2))),"")</f>
        <v/>
      </c>
      <c r="J315" s="271" t="str">
        <f>IF(OR(F307="Aa+",F307="A",I316="N/A"),"/0.50","/0.33")</f>
        <v>/0.33</v>
      </c>
      <c r="K315" s="465"/>
      <c r="L315" s="468"/>
      <c r="M315" s="471"/>
      <c r="N315" s="481"/>
    </row>
    <row r="316" spans="1:14" ht="15" thickBot="1" x14ac:dyDescent="0.35">
      <c r="A316" s="462"/>
      <c r="B316" s="127" t="s">
        <v>209</v>
      </c>
      <c r="C316" s="408" t="s">
        <v>234</v>
      </c>
      <c r="D316" s="408"/>
      <c r="E316" s="408"/>
      <c r="F316" s="128" t="str">
        <f>IF(F308="Ephemeral","Not applicable to ephemeral streams",IF(F307="Click Here","Reach Description data entry incomplete",IF(OR(F307="Aa+",F307="A"),"Not applicable to selected stream type","")))</f>
        <v>Reach Description data entry incomplete</v>
      </c>
      <c r="G316" s="156"/>
      <c r="H316" s="129" t="str" cm="1">
        <f t="array" ref="H316">IF(F308="Ephemeral","N/A",IF(OR(F307="Aa+",F307="A"),"N/A",_xlfn.IFS(G316="","",G316&lt;=0,0,AND(G316&gt;0,G316&lt;=1),ROUND(G316*'Reference Standards'!$C$93+'Reference Standards'!$C$94,2),G316&gt;1,1)))</f>
        <v/>
      </c>
      <c r="I316" s="272" t="str">
        <f>IFERROR(IF(OR(F307="Aa+",F307="A"),"N/A",IF(H316="N/A","N/A",ROUND(H316*0.3333,2))),"")</f>
        <v/>
      </c>
      <c r="J316" s="273" t="str">
        <f>IF(OR(F307="Aa+",F307="A",I316="N/A"),"N/A","/0.33")</f>
        <v>/0.33</v>
      </c>
      <c r="K316" s="466"/>
      <c r="L316" s="469"/>
      <c r="M316" s="471"/>
      <c r="N316" s="481"/>
    </row>
    <row r="317" spans="1:14" x14ac:dyDescent="0.3">
      <c r="A317" s="409" t="s">
        <v>4</v>
      </c>
      <c r="B317" s="412" t="s">
        <v>211</v>
      </c>
      <c r="C317" s="415" t="s">
        <v>212</v>
      </c>
      <c r="D317" s="415"/>
      <c r="E317" s="415"/>
      <c r="F317" s="130" t="str">
        <f>IF(F308="Ephemeral","Not applicable to ephemeral streams",IF(B311="Click Here","Reach Description data entry incomplete",IF(B311="Non-bankfull","Not applicable - no bankfull indicators reported","")))</f>
        <v>Reach Description data entry incomplete</v>
      </c>
      <c r="G317" s="154"/>
      <c r="H317" s="131" t="str">
        <f>IF(F308="Ephemeral","N/A",IF(B311="Non-bankfull","N/A",(IF(B311="Click Here","",IF(B311="Bankfull",IF(G317="","",IF(G317&gt;1.714,0,IF(G317&lt;=1,1,ROUND(G317*'Reference Standards'!$K$26+'Reference Standards'!$K$27,2)))),"N/A")))))</f>
        <v/>
      </c>
      <c r="I317" s="274" t="str">
        <f>IFERROR(IF(H317="N/A","N/A",ROUND(H317*(RIGHT(J317,4)),2)),"")</f>
        <v/>
      </c>
      <c r="J317" s="275" t="str">
        <f>IF(H317="N/A","N/A",IF(H321="N/A","/0.50","/0.33"))</f>
        <v>/0.50</v>
      </c>
      <c r="K317" s="416">
        <f>IFERROR(IF(F308="Ephemeral","N/A",ROUND(SUM(I317:I321),2)),0)</f>
        <v>0</v>
      </c>
      <c r="L317" s="419" t="str">
        <f>IF(K317="N/A",K317,IF(K317="","",IF(K317&gt;0.69,"Functioning",IF(K317&gt;0.29,"Functioning At Risk","Not Functioning"))))</f>
        <v>Not Functioning</v>
      </c>
      <c r="M317" s="471"/>
      <c r="N317" s="481"/>
    </row>
    <row r="318" spans="1:14" x14ac:dyDescent="0.3">
      <c r="A318" s="410"/>
      <c r="B318" s="413"/>
      <c r="C318" s="422" t="s">
        <v>16</v>
      </c>
      <c r="D318" s="422"/>
      <c r="E318" s="422"/>
      <c r="F318" s="132" t="str">
        <f>IF(F308="Ephemeral","Not applicable to ephemeral streams",IF(OR(F307="Click Here",B311="Click Here"),"Reach Description data entry incomplete",IF(B311="","",IF(B311="Bankfull",IF(OR(F307="A",F307="Aa+",F307="B",F307="Bc",F307="C",F307="E"),"","Not applicable to selected stream type"),"Not applicable - no bankfull indicators reported"))))</f>
        <v>Reach Description data entry incomplete</v>
      </c>
      <c r="G318" s="155"/>
      <c r="H318" s="133" t="str" cm="1">
        <f t="array" ref="H318">IFERROR(IF(F308="Ephemeral","N/A",IF(B311="Non-bankfull","N/A",(IF(OR(G318="",G318="N/A"),"",_xlfn.IFS(F307="A",IF(G318&lt;1,0,IF(G318&gt;=2,1,IF(G318&lt;1.4,ROUND(G318*'Reference Standards'!$K$62+'Reference Standards'!$K$63,2),ROUND(G318*'Reference Standards'!$L$62+'Reference Standards'!$L$63,2)))),OR(F307="B",F307="Bc"),IF(G318&lt;1,0,IF(G318&gt;=2,1,IF(G318&lt;1.4,ROUND(G318*'Reference Standards'!$K$96+'Reference Standards'!$K$97,2),ROUND(G318*'Reference Standards'!$L$96+'Reference Standards'!$L$97,2)))),F307="C",IF(G318&lt;1,0,IF(G318&gt;=7.3,1,IF(G318&lt;1.4,ROUND(G318*'Reference Standards'!$K$128+'Reference Standards'!$K$129,2),ROUND(G318*'Reference Standards'!$L$128+'Reference Standards'!$L$129,2)))),F307="E",IF(G318&lt;1,0,IF(G318&gt;=10,1,IF(G318&lt;1.4,ROUND(G318*'Reference Standards'!$K$161+'Reference Standards'!$K$162,2),ROUND(G318*'Reference Standards'!$L$161+'Reference Standards'!$L$162,2))))))))),"Error")</f>
        <v/>
      </c>
      <c r="I318" s="276" t="str">
        <f>IFERROR(IF(H318="N/A","N/A",IF(H321="N/A",ROUND(H318*0.5,2),ROUND(H318*0.3333,2))),"")</f>
        <v/>
      </c>
      <c r="J318" s="277" t="str">
        <f>IF(H318="N/A","N/A",IF(H321="N/A","/0.50","/0.33"))</f>
        <v>/0.50</v>
      </c>
      <c r="K318" s="417"/>
      <c r="L318" s="420"/>
      <c r="M318" s="471"/>
      <c r="N318" s="481"/>
    </row>
    <row r="319" spans="1:14" x14ac:dyDescent="0.3">
      <c r="A319" s="410"/>
      <c r="B319" s="413"/>
      <c r="C319" s="422" t="s">
        <v>302</v>
      </c>
      <c r="D319" s="422"/>
      <c r="E319" s="422"/>
      <c r="F319" s="132" t="str" cm="1">
        <f t="array" ref="F319">IF(F308="Ephemeral","Not applicable to ephemeral streams",IF(OR(F307="Click Here",B311="Click Here"),"Reach Description data entry incomplete",_xlfn.IFS(B311="","",AND(B311="Bankfull",NOT(OR(F307="A",F307="Aa+",F307="B",F307="Bc",F307="C",F307="E"))),"Substituted for entrenchment ratio due to stream type",AND(B311="Bankfull",OR(F307="A",F307="Aa+",F307="B",F307="Bc",F307="C",F307="E")),"Not applicable when bankfull indicators observed/reported",B311="Non-bankfull","")))</f>
        <v>Reach Description data entry incomplete</v>
      </c>
      <c r="G319" s="155"/>
      <c r="H319" s="133" t="str" cm="1">
        <f t="array" ref="H319">IFERROR(IF(OR(B311="Bankfull",F308="Ephemeral"),"N/A",IF(OR(B311="Non-bankfull",AND(B311="Bankfull",NOT(OR(F307="A",F307="Aa+",F307="B",F307="Bc",F307="C",F307="E")))),_xlfn.IFS(G319="","",G319&gt;=100,0,AND(G319&lt;100,G319&gt;=25),(G319*'Reference Standards'!$N$230+'Reference Standards'!$N$231),AND(G319&lt;25,G319&gt;=10),(G319*'Reference Standards'!$M$230+'Reference Standards'!$M$231),AND(G319&lt;10,G319&gt;=5),(G319*'Reference Standards'!$L$230+'Reference Standards'!$L$231),AND(G319&lt;5,G319&gt;=2),(G319*'Reference Standards'!$K$230+'Reference Standards'!$K$231),G319&lt;2,1),"")),"")</f>
        <v/>
      </c>
      <c r="I319" s="276" t="str">
        <f>IFERROR(IF(OR(H321="",H321="N/A"),IF(H319="N/A","N/A",ROUND(H319*0.5,2)),IF(H319="N/A","N/A",ROUND(H319*0.3333,2))),"")</f>
        <v/>
      </c>
      <c r="J319" s="277" t="str">
        <f>IF(F308="Ephemeral","N/A",IF(I319="N/A","N/A",IF(H321="N/A","/0.50","/0.33")))</f>
        <v>/0.50</v>
      </c>
      <c r="K319" s="417"/>
      <c r="L319" s="420"/>
      <c r="M319" s="471"/>
      <c r="N319" s="481"/>
    </row>
    <row r="320" spans="1:14" x14ac:dyDescent="0.3">
      <c r="A320" s="410"/>
      <c r="B320" s="413"/>
      <c r="C320" s="473" t="s">
        <v>228</v>
      </c>
      <c r="D320" s="473"/>
      <c r="E320" s="473"/>
      <c r="F320" s="132" t="str">
        <f>IF(F308="Ephemeral","Not applicable to ephemeral streams",IF(B311="Click Here","Reach Description data entry incomplete",IF(B311="Bankfull","Not applicable when bankfull indicators observed/reported","")))</f>
        <v>Reach Description data entry incomplete</v>
      </c>
      <c r="G320" s="155"/>
      <c r="H320" s="133" t="str" cm="1">
        <f t="array" ref="H320">_xlfn.IFS(F308="Ephemeral","N/A",B311="Bankfull","N/A",G320="","",G320&lt;0,1,AND(G320&gt;=0,G320&lt;1),ROUND(G320*'Reference Standards'!$K$263+'Reference Standards'!$K$264,2),AND(G320&gt;=1,G320&lt;=1.3),ROUND(G320*'Reference Standards'!$L$263+'Reference Standards'!$L$264,2),AND(G320&gt;1.3,G320&lt;=5),ROUND('Reference Standards'!$M$263*G320+'Reference Standards'!$M$264,2),G320&gt;5,0)</f>
        <v/>
      </c>
      <c r="I320" s="276" t="str">
        <f>IFERROR(IF(OR(H321="",H321="N/A"),IF(H320="N/A","N/A",ROUND(H320*0.5,2)),IF(H320="N/A","N/A",ROUND(H320*0.3333,2))),"")</f>
        <v/>
      </c>
      <c r="J320" s="277" t="str">
        <f>IF(OR(B311="Bankfull",F308="Ephemeral"),"N/A",IF(H321="N/A","/0.50","/0.33"))</f>
        <v>/0.50</v>
      </c>
      <c r="K320" s="417"/>
      <c r="L320" s="420"/>
      <c r="M320" s="471"/>
      <c r="N320" s="481"/>
    </row>
    <row r="321" spans="1:14" ht="15" thickBot="1" x14ac:dyDescent="0.35">
      <c r="A321" s="411"/>
      <c r="B321" s="414"/>
      <c r="C321" s="159" t="s">
        <v>217</v>
      </c>
      <c r="D321" s="474" t="s">
        <v>35</v>
      </c>
      <c r="E321" s="475"/>
      <c r="F321" s="160" t="str">
        <f>IF(F308="Ephemeral","Not applicable to ephemeral streams",IF(G321="","Optional metric - not reported",""))</f>
        <v>Optional metric - not reported</v>
      </c>
      <c r="G321" s="161"/>
      <c r="H321" s="162" t="str">
        <f>IF(F308="Ephemeral","N/A",IF(G321="","N/A",IF(G321&gt;=1.6,0,IF(G321&lt;=1,1,ROUND('Reference Standards'!$K$194*G321^3+'Reference Standards'!$K$195*G321^2+'Reference Standards'!$K$196*G321+'Reference Standards'!$K$197,2)))))</f>
        <v>N/A</v>
      </c>
      <c r="I321" s="278" t="str">
        <f>IFERROR(IF(H321="N/A","N/A",ROUND(H321*0.3333,2)),"")</f>
        <v>N/A</v>
      </c>
      <c r="J321" s="279" t="str">
        <f>IF(H321="N/A","N/A","/0.33")</f>
        <v>N/A</v>
      </c>
      <c r="K321" s="418"/>
      <c r="L321" s="421"/>
      <c r="M321" s="471"/>
      <c r="N321" s="481"/>
    </row>
    <row r="322" spans="1:14" x14ac:dyDescent="0.3">
      <c r="A322" s="476" t="s">
        <v>5</v>
      </c>
      <c r="B322" s="232" t="s">
        <v>213</v>
      </c>
      <c r="C322" s="437" t="s">
        <v>303</v>
      </c>
      <c r="D322" s="437"/>
      <c r="E322" s="437"/>
      <c r="F322" s="235"/>
      <c r="G322" s="154"/>
      <c r="H322" s="238" t="str">
        <f>IF(G322="N/A","",IF(OR(LEFT(B310,2)="65",LEFT(B310,2)="66",LEFT(B310,2)="71"),IF(G322="","",IF(G322&gt;=30,1,IF(G322&lt;13,ROUND('Reference Standards'!$S$29*(G322)+'Reference Standards'!$S$30,2),ROUND('Reference Standards'!$T$29*G322+'Reference Standards'!$T$30,2)))),  IF(G322="","",IF(G322&gt;=16,1,IF(G322&lt;=9,ROUND('Reference Standards'!$U$29*(G322)+'Reference Standards'!$U$30,2),ROUND('Reference Standards'!$V$29*G322+'Reference Standards'!$V$30,2))))))</f>
        <v/>
      </c>
      <c r="I322" s="280" t="str">
        <f>IFERROR(IF(H322="","",ROUND(H322*0.5,2)),"")</f>
        <v/>
      </c>
      <c r="J322" s="281" t="s">
        <v>227</v>
      </c>
      <c r="K322" s="434">
        <f>IFERROR(ROUND(SUM(I322:I326),2),0)</f>
        <v>0</v>
      </c>
      <c r="L322" s="419" t="str">
        <f>IF(K322="","",IF(K322&gt;0.69,"Functioning",IF(K322&gt;0.29,"Functioning At Risk","Not Functioning")))</f>
        <v>Not Functioning</v>
      </c>
      <c r="M322" s="471"/>
      <c r="N322" s="481"/>
    </row>
    <row r="323" spans="1:14" x14ac:dyDescent="0.3">
      <c r="A323" s="477"/>
      <c r="B323" s="438" t="s">
        <v>214</v>
      </c>
      <c r="C323" s="385" t="s">
        <v>304</v>
      </c>
      <c r="D323" s="385"/>
      <c r="E323" s="385"/>
      <c r="F323" s="236"/>
      <c r="G323" s="155"/>
      <c r="H323" s="239" t="str" cm="1">
        <f t="array" ref="H323">IF(G323="","",_xlfn.IFS(G323&gt;=200,1,AND(G323&lt;200,G323&gt;=100),ROUND(G323*'Reference Standards'!$U$65+'Reference Standards'!$U$66,2),AND(G323&lt;100,G323&gt;=50),ROUND(G323*'Reference Standards'!$T$65+'Reference Standards'!$T$66,2),G323&lt;50,ROUND(G323*'Reference Standards'!$S$65+'Reference Standards'!$S$66,2)))</f>
        <v/>
      </c>
      <c r="I323" s="440" t="str">
        <f>IFERROR(IF(OR(ISBLANK(H323),ISBLANK(H324),ISBLANK(H325),ISBLANK(H326)),"",ROUND((H323*0.125)+(H324*0.125)+(H325*0.125)+(H326*0.125),2)),"")</f>
        <v/>
      </c>
      <c r="J323" s="443" t="s">
        <v>227</v>
      </c>
      <c r="K323" s="435"/>
      <c r="L323" s="420"/>
      <c r="M323" s="471"/>
      <c r="N323" s="481"/>
    </row>
    <row r="324" spans="1:14" x14ac:dyDescent="0.3">
      <c r="A324" s="477"/>
      <c r="B324" s="438"/>
      <c r="C324" s="385" t="s">
        <v>305</v>
      </c>
      <c r="D324" s="385"/>
      <c r="E324" s="385"/>
      <c r="F324" s="236"/>
      <c r="G324" s="155"/>
      <c r="H324" s="239" t="str">
        <f>IF(G324="","",IF(G324&lt;=0,0,IF(G324&gt;=95,1,ROUND('Reference Standards'!$S$98*G324+'Reference Standards'!$S$99,2))))</f>
        <v/>
      </c>
      <c r="I324" s="441"/>
      <c r="J324" s="444"/>
      <c r="K324" s="435"/>
      <c r="L324" s="420"/>
      <c r="M324" s="471"/>
      <c r="N324" s="481"/>
    </row>
    <row r="325" spans="1:14" x14ac:dyDescent="0.3">
      <c r="A325" s="477"/>
      <c r="B325" s="438"/>
      <c r="C325" s="385" t="s">
        <v>306</v>
      </c>
      <c r="D325" s="385"/>
      <c r="E325" s="385"/>
      <c r="F325" s="236"/>
      <c r="G325" s="155"/>
      <c r="H325" s="239" t="str" cm="1">
        <f t="array" ref="H325">_xlfn.IFS(G325="","",G325&gt;=80,0,G325&lt;=5,ROUND('Reference Standards'!$S$134*G325+'Reference Standards'!$S$135,2),AND(G325&gt;5,G325&lt;80),ROUND('Reference Standards'!$T$134*G325+'Reference Standards'!$T$135,2))</f>
        <v/>
      </c>
      <c r="I325" s="441"/>
      <c r="J325" s="444"/>
      <c r="K325" s="435"/>
      <c r="L325" s="420"/>
      <c r="M325" s="471"/>
      <c r="N325" s="481"/>
    </row>
    <row r="326" spans="1:14" ht="15" thickBot="1" x14ac:dyDescent="0.35">
      <c r="A326" s="478"/>
      <c r="B326" s="439"/>
      <c r="C326" s="479" t="s">
        <v>307</v>
      </c>
      <c r="D326" s="479"/>
      <c r="E326" s="479"/>
      <c r="F326" s="237"/>
      <c r="G326" s="156"/>
      <c r="H326" s="240" t="str">
        <f>IF(G326="","",IF(G326&gt;9.2,1,ROUND(G326*'Reference Standards'!$S$168+'Reference Standards'!$S$169,2)))</f>
        <v/>
      </c>
      <c r="I326" s="442"/>
      <c r="J326" s="445"/>
      <c r="K326" s="436"/>
      <c r="L326" s="421"/>
      <c r="M326" s="471"/>
      <c r="N326" s="481"/>
    </row>
    <row r="327" spans="1:14" x14ac:dyDescent="0.3">
      <c r="A327" s="423" t="s">
        <v>6</v>
      </c>
      <c r="B327" s="426" t="s">
        <v>215</v>
      </c>
      <c r="C327" s="376" t="s">
        <v>308</v>
      </c>
      <c r="D327" s="376"/>
      <c r="E327" s="376"/>
      <c r="F327" s="233"/>
      <c r="G327" s="164"/>
      <c r="H327" s="234" t="str" cm="1">
        <f t="array" ref="H327">IF(G327="","",_xlfn.IFS(G327&lt;5,1,AND(G327&gt;=5,G327&lt;15),ROUND('Reference Standards'!$AA$26*G327+'Reference Standards'!$AA$27,2),AND(G327&gt;=15,G327&lt;30),ROUND('Reference Standards'!$AB$26*G327+'Reference Standards'!$AB$27,2),AND(G327&gt;=30,G327&lt;50),IF((ROUND('Reference Standards'!$AC$26*G327+'Reference Standards'!$AC$27,2))&lt;0,0,ROUND('Reference Standards'!$AC$26*G327+'Reference Standards'!$AC$27,2)),G327&gt;=50,0))</f>
        <v/>
      </c>
      <c r="I327" s="378" t="str">
        <f>IFERROR(IF(F308="Ephemeral",IF(OR(H327="",H328="",H329=""),"",ROUND((H327*0.3333)+(H328*0.3333)+(H329*0.3333),2)),IF(OR(H327="",H328="",H329=""),"",ROUND((H327*0.1667)+(H328*0.1667)+(H329*0.1667),2))),"")</f>
        <v/>
      </c>
      <c r="J327" s="381" t="str">
        <f>IF(F308="Ephemeral","/1.00","/0.50")</f>
        <v>/0.50</v>
      </c>
      <c r="K327" s="431">
        <f>IFERROR(IF(F308="Ephemeral",ROUND(I327,2),ROUND(SUM(I327:I333),2)),0)</f>
        <v>0</v>
      </c>
      <c r="L327" s="446" t="str">
        <f>IF(K327="","",IF(K327&gt;0.69,"Functioning",IF(K327&gt;0.29,"Functioning At Risk","Not Functioning")))</f>
        <v>Not Functioning</v>
      </c>
      <c r="M327" s="471"/>
      <c r="N327" s="481"/>
    </row>
    <row r="328" spans="1:14" x14ac:dyDescent="0.3">
      <c r="A328" s="424"/>
      <c r="B328" s="427"/>
      <c r="C328" s="383" t="s">
        <v>309</v>
      </c>
      <c r="D328" s="383"/>
      <c r="E328" s="383"/>
      <c r="F328" s="176"/>
      <c r="G328" s="155"/>
      <c r="H328" s="135" t="str">
        <f>IF(G328="","",IF(G328&gt;=30,0,IF(G328&lt;=0,1,ROUND(G328*'Reference Standards'!$AA$61+'Reference Standards'!$AA$62,2))))</f>
        <v/>
      </c>
      <c r="I328" s="378"/>
      <c r="J328" s="381"/>
      <c r="K328" s="432"/>
      <c r="L328" s="447"/>
      <c r="M328" s="471"/>
      <c r="N328" s="481"/>
    </row>
    <row r="329" spans="1:14" ht="15" thickBot="1" x14ac:dyDescent="0.35">
      <c r="A329" s="424"/>
      <c r="B329" s="428"/>
      <c r="C329" s="372" t="s">
        <v>23</v>
      </c>
      <c r="D329" s="372"/>
      <c r="E329" s="372"/>
      <c r="F329" s="177"/>
      <c r="G329" s="155"/>
      <c r="H329" s="135" t="str" cm="1">
        <f t="array" ref="H329">IFERROR(_xlfn.IFS(G329="","",G329&lt;=7,1,AND(G329&gt;7,G329&lt;=10),ROUND('Reference Standards'!$AA$96*G329+'Reference Standards'!$AA$97,2),AND(G329&gt;10,G329&lt;=17),ROUND('Reference Standards'!$AB$96*G329+'Reference Standards'!$AB$97,2),AND(G329&gt;17,G329&lt;=32),ROUND('Reference Standards'!$AC$96*G329+'Reference Standards'!$AC$97,2),G329&gt;32,0),"")</f>
        <v/>
      </c>
      <c r="I329" s="429"/>
      <c r="J329" s="430"/>
      <c r="K329" s="432"/>
      <c r="L329" s="447"/>
      <c r="M329" s="471"/>
      <c r="N329" s="481"/>
    </row>
    <row r="330" spans="1:14" x14ac:dyDescent="0.3">
      <c r="A330" s="424"/>
      <c r="B330" s="373" t="s">
        <v>216</v>
      </c>
      <c r="C330" s="376" t="s">
        <v>310</v>
      </c>
      <c r="D330" s="376"/>
      <c r="E330" s="376"/>
      <c r="F330" s="163" t="str">
        <f>IF(F308="Ephemeral","Not applicable to ephemeral streams","")</f>
        <v/>
      </c>
      <c r="G330" s="155"/>
      <c r="H330" s="135" t="str">
        <f>IF(F308="Ephemeral","N/A",IF(OR(F311="Click Here",G330=""),"",IF(G330&gt;0.1,1,IF(G330&lt;=0.01,0,ROUND(G330*'Reference Standards'!$AA$128+'Reference Standards'!$AA$129,2)))))</f>
        <v/>
      </c>
      <c r="I330" s="377" t="str" cm="1">
        <f t="array" ref="I330">IFERROR(_xlfn.IFS(F308="Ephemeral","N/A",B311="Bankfull",ROUND(SUM((H330*0.125),(H331*0.125),(H332*0.125),(H333*0.125)),2),B311="Non-bankfull",ROUND(SUM((H330*0.16667),(H331*0.16667),(H332*0.16667)),2)),"")</f>
        <v/>
      </c>
      <c r="J330" s="380" t="str">
        <f>IF(F308="Ephemeral","N/A","/0.50")</f>
        <v>/0.50</v>
      </c>
      <c r="K330" s="432"/>
      <c r="L330" s="447"/>
      <c r="M330" s="471"/>
      <c r="N330" s="481"/>
    </row>
    <row r="331" spans="1:14" x14ac:dyDescent="0.3">
      <c r="A331" s="424"/>
      <c r="B331" s="374"/>
      <c r="C331" s="383" t="s">
        <v>311</v>
      </c>
      <c r="D331" s="383"/>
      <c r="E331" s="383"/>
      <c r="F331" s="134" t="str">
        <f>IF(F308="Ephemeral","Not applicable to ephemeral streams","")</f>
        <v/>
      </c>
      <c r="G331" s="155"/>
      <c r="H331" s="135" t="str">
        <f>IF(F308="Ephemeral","N/A",IF(G331="","",IF(LEFT(B310,2)="67",IF(AND(G331&gt;=45,G331&lt;=65),1,IF(OR(G331&lt;=20,G331&gt;=90),0,IF(G331&lt;45,ROUND(G331*'Reference Standards'!$AA$230+'Reference Standards'!$AA$231,2),ROUND(G331*'Reference Standards'!$AB$230+'Reference Standards'!$AB$231,2)))),IF(OR(LEFT(B310,2)="68",LEFT(B310,2)="69",LEFT(B310,2)="71"),IF(AND(G331&gt;=30,G331&lt;=50),1,IF(OR(G331&lt;=10,G331&gt;=70),0,IF(G331&lt;30,ROUND(G331*'Reference Standards'!$AA$264+'Reference Standards'!$AA$265,2),ROUND(G331*'Reference Standards'!$AB$264+'Reference Standards'!$AB$265,2)))),IF(LEFT(B310,2)="66",IF(AND(G331&gt;=20,G331&lt;=45),1,IF(OR(G331&lt;=0,G331&gt;=90),0,IF(G331&lt;20,ROUND(G331*'Reference Standards'!$AA$197+'Reference Standards'!$AA$198,2),ROUND(G331*'Reference Standards'!$AB$197+'Reference Standards'!$AB$198,2)))),IF(OR(LEFT(B310,2)="65",LEFT(B310,2)="74",LEFT(B310,2)="73"),IF(AND(G331&gt;=20,G331&lt;=30),1,IF(OR(G331&lt;=0,G331&gt;=50),0,IF(G331&lt;20,ROUND(G331*'Reference Standards'!$AA$162+'Reference Standards'!$AA$163,2),ROUND(G331*'Reference Standards'!$AB$162+'Reference Standards'!$AB$163,2))))))))))</f>
        <v/>
      </c>
      <c r="I331" s="378"/>
      <c r="J331" s="381"/>
      <c r="K331" s="432"/>
      <c r="L331" s="447"/>
      <c r="M331" s="471"/>
      <c r="N331" s="481"/>
    </row>
    <row r="332" spans="1:14" x14ac:dyDescent="0.3">
      <c r="A332" s="424"/>
      <c r="B332" s="374"/>
      <c r="C332" s="383" t="s">
        <v>229</v>
      </c>
      <c r="D332" s="383"/>
      <c r="E332" s="383"/>
      <c r="F332" s="134" t="str">
        <f>IF(F308="Ephemeral","Not applicable to ephemeral streams","")</f>
        <v/>
      </c>
      <c r="G332" s="155"/>
      <c r="H332" s="135" t="str">
        <f>IF(F308="Ephemeral","N/A",IF(G332="","",IF(ISNUMBER(G332),IF(F309&lt;=2,IF(AND(G332&gt;=3,G332&lt;=5),1,IF(OR(G332&lt;=1,G332&gt;=7),0,IF(G332&lt;3,ROUND(G332*'Reference Standards'!$AA$299+'Reference Standards'!$AA$300,2),ROUND(G332*'Reference Standards'!$AB$299+'Reference Standards'!$AB$300,2)))),IF(G332&lt;=2.5,1,IF(G332&gt;=5.8,0,ROUND(G332*'Reference Standards'!$AA$331+'Reference Standards'!$AA$332,2)))))))</f>
        <v/>
      </c>
      <c r="I332" s="378"/>
      <c r="J332" s="381"/>
      <c r="K332" s="432"/>
      <c r="L332" s="447"/>
      <c r="M332" s="471"/>
      <c r="N332" s="481"/>
    </row>
    <row r="333" spans="1:14" ht="15" thickBot="1" x14ac:dyDescent="0.35">
      <c r="A333" s="425"/>
      <c r="B333" s="375"/>
      <c r="C333" s="372" t="s">
        <v>218</v>
      </c>
      <c r="D333" s="372"/>
      <c r="E333" s="372"/>
      <c r="F333" s="136" t="str">
        <f>IF(F308="Ephemeral","Not applicable to ephemeral streams",IF(B311="Click Here","Reach Description data entry incomplete",IF(B311="Non-bankfull","Not applicable - no bankfull indicators reported","")))</f>
        <v>Reach Description data entry incomplete</v>
      </c>
      <c r="G333" s="156"/>
      <c r="H333" s="137" t="str">
        <f>IF(F308="Ephemeral","N/A",IF(B311="Click Here","",(IF(B311="Bankfull",IF(G333="","",IF(G333&gt;=2.4,1,IF(G333&lt;=1,0,IF(G333&lt;2.4,ROUND(G333*'Reference Standards'!$AA$363+'Reference Standards'!$AA$364,2))))),"N/A"))))</f>
        <v/>
      </c>
      <c r="I333" s="379"/>
      <c r="J333" s="382"/>
      <c r="K333" s="433"/>
      <c r="L333" s="448"/>
      <c r="M333" s="471"/>
      <c r="N333" s="481"/>
    </row>
    <row r="334" spans="1:14" x14ac:dyDescent="0.3">
      <c r="A334" s="355" t="s">
        <v>203</v>
      </c>
      <c r="B334" s="358" t="s">
        <v>7</v>
      </c>
      <c r="C334" s="138" t="s">
        <v>13</v>
      </c>
      <c r="D334" s="361" t="s">
        <v>230</v>
      </c>
      <c r="E334" s="362"/>
      <c r="F334" s="178" t="str">
        <f>IF(F308="Ephemeral","Not applicable to ephemeral streams","")</f>
        <v/>
      </c>
      <c r="G334" s="154"/>
      <c r="H334" s="139" t="str">
        <f>IF(F308="Ephemeral","N/A",IF(NOT(G334=""),IF(G334&lt;32,ROUND('Reference Standards'!$AI$28*G334+'Reference Standards'!$AI$29,2),ROUND('Reference Standards'!$AJ$28*G334+'Reference Standards'!$AJ$29,2)),IF(OR(NOT(G335=""),NOT(G336=""),NOT(G337="")),"N/A","")))</f>
        <v/>
      </c>
      <c r="I334" s="363" t="str">
        <f>IFERROR(IF(F308="Ephemeral","N/A",IF(I338="N/A",ROUND(AVERAGE(H334:H337),2),ROUND(AVERAGE(H334:H337)*0.5,2))),"")</f>
        <v/>
      </c>
      <c r="J334" s="366" t="str">
        <f>IF(F308="Ephemeral","N/A",IF(I338="N/A","/1.00","/0.50"))</f>
        <v>/1.00</v>
      </c>
      <c r="K334" s="369">
        <f>IFERROR(IF(F308="Ephemeral","N/A",ROUND(SUM(I334:I341),2)),0)</f>
        <v>0</v>
      </c>
      <c r="L334" s="335" t="str">
        <f>IF(F308="Ephemeral","N/A",IF(K334="",K334,IF(K334&gt;0.69,"Functioning",IF(K334&gt;0.29,"Functioning At Risk","Not Functioning"))))</f>
        <v>Not Functioning</v>
      </c>
      <c r="M334" s="471"/>
      <c r="N334" s="481"/>
    </row>
    <row r="335" spans="1:14" x14ac:dyDescent="0.3">
      <c r="A335" s="356"/>
      <c r="B335" s="359"/>
      <c r="C335" s="337" t="s">
        <v>231</v>
      </c>
      <c r="D335" s="339" t="s">
        <v>312</v>
      </c>
      <c r="E335" s="340"/>
      <c r="F335" s="341" t="str">
        <f>IF(F308="Ephemeral","Not applicable to ephemeral streams",IF(NOT(G334=""),"Total TMI Score entered, partial TMI data not included in Parameter Score","Optional approach - default metric is Total TMI Score"))</f>
        <v>Optional approach - default metric is Total TMI Score</v>
      </c>
      <c r="G335" s="155"/>
      <c r="H335" s="141" t="str">
        <f>IFERROR(IF(F308="Ephemeral","N/A",(IF(NOT(G334=""),"N/A",IF(G335="","N/A",IF(AND(B310="74b",F310&lt;=2),IF(G335&lt;0,0,IF(G335&gt;15.6,0.69,ROUND('Reference Standards'!$AI$66*G335^2+'Reference Standards'!$AI$67*G335+'Reference Standards'!$AI$68,2))),IF(AND(OR(B310="65a",B310="65b",B310="65e",B310="65i",B310="65abei"),F310&lt;=2),IF(G335&lt;0,0,IF(G335&gt;=20,0.69,ROUND('Reference Standards'!$AJ$66*G335^2+'Reference Standards'!$AJ$67*G335+'Reference Standards'!$AJ$68,2))),IF(OR(AND(B310="74a",F310&gt;2,M307="January - June"),AND(B310="71i",F310&gt;2,M308="SQBANK")),IF(G335&lt;0,0,IF(G335&gt;24.7,0.69,ROUND('Reference Standards'!$AK$66*G335^2+'Reference Standards'!$AK$67*G335+'Reference Standards'!$AK$68,2))),IF(OR(B310="74b",OR(B310="65a",B310="65b",B310="65e",B310="65i",B310="65abei")),IF(G335&lt;0,0,IF(G335&gt;32.7,0.69,ROUND('Reference Standards'!$AL$66*G335^2+'Reference Standards'!$AL$67*G335+'Reference Standards'!$AL$68,2))),IF(AND(B310="68b",F310&gt;2),IF(G335&lt;0,0,IF(G335&gt;41.2,0.69,ROUND('Reference Standards'!$AM$66*G335^2+'Reference Standards'!$AM$67*G335+'Reference Standards'!$AM$68,2))),IF(OR(AND(B310="71i",F310&lt;=2),AND(OR(B310="68c",B310="68d"),M307="January - June")),IF(G335&lt;0,0,IF(G335&gt;49.2,0.69,ROUND('Reference Standards'!$AI$106*G335^2+'Reference Standards'!$AI$107*G335+'Reference Standards'!$AI$108,2))),IF(OR(AND(B310="68a",M307="January - June"),AND(OR(B310="68c",B310="68d"),M307="July - December")),IF(G335&lt;0,0,IF(G335&gt;53.4,0.69,ROUND('Reference Standards'!$AJ$106*G335^2+'Reference Standards'!$AJ$107*G335+'Reference Standards'!$AJ$108,2))),IF(OR(AND(B310="71i",F310&gt;2,M308="SQKICK"),AND(OR(B310="67f",B310="67h",B310="67i",B310="67fhi",B310="67g"),F310&lt;=2),B310="65j"),IF(G335&lt;0,0,IF(G335&gt;57.8,0.69,ROUND('Reference Standards'!$AK$106*G335^2+'Reference Standards'!$AK$107*G335+'Reference Standards'!$AK$108,2))),IF(OR(AND(B310="74a",F310&gt;2,M307="July - December"),AND(OR(B310="67f",B310="67h",B310="67i",B310="67fhi",B310="67g"),F310&gt;2),B310="69e",B310="69d",B310="69de"),IF(G335&lt;0,0,IF(G335&gt;62.5,0.69,ROUND('Reference Standards'!$AL$106*G335^2+'Reference Standards'!$AL$107*G335+'Reference Standards'!$AL$108,2))),IF(OR(B310="66d",B310="66e",B310="66i",B310="66k",B310="66ik",B310="71e",B310="71f",B310="71g",B310="71h"),IF(G335&lt;0,0,IF(G335&gt;66.5,0.69,ROUND('Reference Standards'!$AM$106*G335^2+'Reference Standards'!$AM$107*G335+'Reference Standards'!$AM$108,2))),IF(OR(B310="66f",B310="66g",B310="66j",AND(B310="68a",M307="July - December")),IF(G335&lt;0,0,IF(G335&gt;69,0.69,ROUND('Reference Standards'!$AN$106*G335^2+'Reference Standards'!$AN$107*G335+'Reference Standards'!$AN$108,2)))))))))))))))))),"Error")</f>
        <v>N/A</v>
      </c>
      <c r="I335" s="364"/>
      <c r="J335" s="367"/>
      <c r="K335" s="369"/>
      <c r="L335" s="335"/>
      <c r="M335" s="471"/>
      <c r="N335" s="481"/>
    </row>
    <row r="336" spans="1:14" x14ac:dyDescent="0.3">
      <c r="A336" s="356"/>
      <c r="B336" s="359"/>
      <c r="C336" s="337"/>
      <c r="D336" s="339" t="s">
        <v>313</v>
      </c>
      <c r="E336" s="340"/>
      <c r="F336" s="342"/>
      <c r="G336" s="155"/>
      <c r="H336" s="141" t="str">
        <f>IFERROR(IF(F308="Ephemeral","N/A",IF(NOT(G334=""),"N/A",IF(G336="","N/A",IF(AND(B310="74b",F310&lt;=2),IF(G336&lt;0,0,IF(G336&gt;15.6,0.69,ROUND('Reference Standards'!$AI$66*G336^2+'Reference Standards'!$AI$67*G336+'Reference Standards'!$AI$68,2))),IF(AND(OR(B310="65a",B310="65b",B310="65e",B310="65i",B310="65abei"),F310&lt;=2),IF(G336&lt;0,0,IF(G336&gt;=20,0.69,ROUND('Reference Standards'!$AJ$66*G336^2+'Reference Standards'!$AJ$67*G336+'Reference Standards'!$AJ$68,2))),IF(OR(AND(B310="74a",F310&gt;2,M307="January - June"),AND(B310="71i",F310&gt;2,M308="SQBANK")),IF(G336&lt;0,0,IF(G336&gt;24.7,0.69,ROUND('Reference Standards'!$AK$66*G336^2+'Reference Standards'!$AK$67*G336+'Reference Standards'!$AK$68,2))),IF(OR(B310="74b",B310="65a",B310="65b",B310="65e",B310="65i",B310="65abei"),IF(G336&lt;0,0,IF(G336&gt;32.7,0.69,ROUND('Reference Standards'!$AL$66*G336^2+'Reference Standards'!$AL$67*G336+'Reference Standards'!$AL$68,2))),IF(AND(B310="68b",F310&gt;2),IF(G336&lt;0,0,IF(G336&gt;41.2,0.69,ROUND('Reference Standards'!$AM$66*G336^2+'Reference Standards'!$AM$67*G336+'Reference Standards'!$AM$68,2))),IF(OR(AND(B310="71i",F310&lt;=2),AND(OR(B310="68c",B310="68d"),M307="January - June")),IF(G336&lt;0,0,IF(G336&gt;49.2,0.69,ROUND('Reference Standards'!$AI$106*G336^2+'Reference Standards'!$AI$107*G336+'Reference Standards'!$AI$108,2))),IF(OR(AND(B310="68a",M307="January - June"),AND(OR(B310="68c",B310="68d"),M307="July - December")),IF(G336&lt;0,0,IF(G336&gt;53.4,0.69,ROUND('Reference Standards'!$AJ$106*G336^2+'Reference Standards'!$AJ$107*G336+'Reference Standards'!$AJ$108,2))),IF(OR(AND(B310="71i",F310&gt;2,M308="SQKICK"),AND(OR(B310="67f",B310="67h",B310="67i",B310="67fhi",B310="67g"),F310&lt;=2),B310="65j"),IF(G336&lt;0,0,IF(G336&gt;57.8,0.69,ROUND('Reference Standards'!$AK$106*G336^2+'Reference Standards'!$AK$107*G336+'Reference Standards'!$AK$108,2))),IF(OR(AND(B310="74a",F310&gt;2,M307="July - December"),AND(OR(B310="67f",B310="67h",B310="67i",B310="67fhi",B310="67g"),F310&gt;2),B310="69d",B310="69e",B310="69de"),IF(G336&lt;0,0,IF(G336&gt;62.5,0.69,ROUND('Reference Standards'!$AL$106*G336^2+'Reference Standards'!$AL$107*G336+'Reference Standards'!$AL$108,2))),IF(OR(B310="66d",B310="66e",B310="66i",B310="66k",B310="66ik",B310="71e",B310="71f",B310="71g",B310="71h"),IF(G336&lt;0,0,IF(G336&gt;66.5,0.69,ROUND('Reference Standards'!$AM$106*G336^2+'Reference Standards'!$AM$107*G336+'Reference Standards'!$AM$108,2))),IF(OR(B310="66f",B310="66g",B310="66j",AND(B310="68a",M307="July - December")),IF(G336&lt;0,0,IF(G336&gt;69,0.69,ROUND('Reference Standards'!$AN$106*G336^2+'Reference Standards'!$AN$107*G336+'Reference Standards'!$AN$108,2))))))))))))))))),"Error")</f>
        <v>N/A</v>
      </c>
      <c r="I336" s="364"/>
      <c r="J336" s="367"/>
      <c r="K336" s="369"/>
      <c r="L336" s="335"/>
      <c r="M336" s="471"/>
      <c r="N336" s="481"/>
    </row>
    <row r="337" spans="1:14" ht="15" thickBot="1" x14ac:dyDescent="0.35">
      <c r="A337" s="356"/>
      <c r="B337" s="360"/>
      <c r="C337" s="338"/>
      <c r="D337" s="344" t="s">
        <v>314</v>
      </c>
      <c r="E337" s="345"/>
      <c r="F337" s="343"/>
      <c r="G337" s="156"/>
      <c r="H337" s="142" t="str">
        <f>IFERROR(IF(F308="Ephemeral","N/A",(IF(NOT(G334=""),"N/A",IF(G337="","N/A",IF(AND(B310="74b",F310&lt;=2),IF(G337&lt;0,0,IF(G337&gt;15.6,0.69,ROUND('Reference Standards'!$AI$66*G337^2+'Reference Standards'!$AI$67*G337+'Reference Standards'!$AI$68,2))),IF(AND(OR(B310="65a",B310="65b",B310="65e",B310="65i",B310="65abei"),F310&lt;=2),IF(G337&lt;0,0,IF(G337&gt;=20,0.69,ROUND('Reference Standards'!$AJ$66*G337^2+'Reference Standards'!$AJ$67*G337+'Reference Standards'!$AJ$68,2))),IF(OR(AND(B310="74a",F310&gt;2,M307="January - June"),AND(B310="71i",F310&gt;2,M308="SQBANK")),IF(G337&lt;0,0,IF(G337&gt;24.7,0.69,ROUND('Reference Standards'!$AK$66*G337^2+'Reference Standards'!$AK$67*G337+'Reference Standards'!$AK$68,2))),IF(OR(B310="74b",B310="65a",B310="65b",B310="65e",B310="65i",B310="65abei"),IF(G337&lt;0,0,IF(G337&gt;32.7,0.69,ROUND('Reference Standards'!$AL$66*G337^2+'Reference Standards'!$AL$67*G337+'Reference Standards'!$AL$68,2))),IF(AND(B310="68b",F310&gt;2),IF(G337&lt;0,0,IF(G337&gt;41.2,0.69,ROUND('Reference Standards'!$AM$66*G337^2+'Reference Standards'!$AM$67*G337+'Reference Standards'!$AM$68,2))),IF(OR(AND(B310="71i",F310&lt;=2),AND(OR(B310="68c",B310="68d"),M307="January - June")),IF(G337&lt;0,0,IF(G337&gt;49.2,0.69,ROUND('Reference Standards'!$AI$106*G337^2+'Reference Standards'!$AI$107*G337+'Reference Standards'!$AI$108,2))),IF(OR(AND(B310="68a",M307="January - June"),AND(OR(B310="68c",B310="68d"),M307="July - December")),IF(G337&lt;0,0,IF(G337&gt;53.4,0.69,ROUND('Reference Standards'!$AJ$106*G337^2+'Reference Standards'!$AJ$107*G337+'Reference Standards'!$AJ$108,2))),IF(OR(AND(B310="71i",F310&gt;2,M308="SQKICK"),AND(OR(B310="67f",B310="67h",B310="67i",B310="67fhi",B310="67g"),F310&lt;=2),B310="65j"),IF(G337&lt;0,0,IF(G337&gt;57.8,0.69,ROUND('Reference Standards'!$AK$106*G337^2+'Reference Standards'!$AK$107*G337+'Reference Standards'!$AK$108,2))),IF(OR(AND(B310="74a",F310&gt;2,M307="July - December"),AND(OR(B310="67f",B310="67h",B310="67i",B310="67fhi",B310="67g"),F310&gt;2),B310="69d",B310="69e",B310="69de"),IF(G337&lt;0,0,IF(G337&gt;62.5,0.69,ROUND('Reference Standards'!$AL$106*G337^2+'Reference Standards'!$AL$107*G337+'Reference Standards'!$AL$108,2))),IF(OR(B310="66d",B310="66e",B310="66i",B310="66k",B310="66ik",B310="71e",B310="71f",B310="71g",B310="71h"),IF(G337&lt;0,0,IF(G337&gt;66.5,0.69,ROUND('Reference Standards'!$AM$106*G337^2+'Reference Standards'!$AM$107*G337+'Reference Standards'!$AM$108,2))),IF(OR(B310="66f",B310="66g",B310="66j",AND(B310="68a",M307="July - December")),IF(G337&lt;0,0,IF(G337&gt;69,0.69,ROUND('Reference Standards'!$AN$106*G337^2+'Reference Standards'!$AN$107*G337+'Reference Standards'!$AN$108,2)))))))))))))))))),"Error")</f>
        <v>N/A</v>
      </c>
      <c r="I337" s="365"/>
      <c r="J337" s="368"/>
      <c r="K337" s="369"/>
      <c r="L337" s="335"/>
      <c r="M337" s="471"/>
      <c r="N337" s="481"/>
    </row>
    <row r="338" spans="1:14" x14ac:dyDescent="0.3">
      <c r="A338" s="356"/>
      <c r="B338" s="371" t="s">
        <v>8</v>
      </c>
      <c r="C338" s="346" t="s">
        <v>319</v>
      </c>
      <c r="D338" s="349" t="s">
        <v>315</v>
      </c>
      <c r="E338" s="350"/>
      <c r="F338" s="158" t="str">
        <f>IF(F308="Ephemeral","Not applicable to ephemeral streams",IF(G338="","N/A",""))</f>
        <v>N/A</v>
      </c>
      <c r="G338" s="164"/>
      <c r="H338" s="143" t="str">
        <f>IF(F308="Ephemeral","N/A",(IF(OR(B310="Click Here",M307="Click Here"),"N/A",IF(G338="","N/A",IF(OR(B310="65abei",B310="65a",B310="65b",B310="65e",B310="65i",B310="65j",B310="66d",B310="66e",B310="66ik",B310="66i",B310="66k",B310="66f",B310="66g",B310="66j",B310="68a",B310="69de",B310="69d",B310="69e",B310="74b",AND(OR(B310="67f",B310="67h",B310="67i",B310="67fhi",B310="67g"),F310&lt;=2),AND(OR(B310="68c",B310="68d"),M307="January - June")),IF(G338&gt;93,0,IF(G338&lt;13,1,ROUND('Reference Standards'!$AQ$66*G338^2+'Reference Standards'!$AQ$67*G338+'Reference Standards'!$AQ$68,2))),IF(OR(AND(OR(B310="67f",B310="67h",B310="67i",B310="67fhi",B310="67g",B310="71f",B310="71g",B310="71h"),F310&gt;2),AND(OR(B310="68c",B310="68d"),M307="July - December"),B310="73a",B310="73b"),IF(G338&gt;94,0,IF(G338&lt;17,1,ROUND('Reference Standards'!$AR$66*G338^2+'Reference Standards'!$AR$67*G338+'Reference Standards'!$AR$68,2))),IF(OR(AND(OR(B310="68b",B310="71i"),F310&gt;2),B310="71e"),IF(G338&gt;91,0,IF(G338&lt;24,1,ROUND('Reference Standards'!$AS$66*G338^2+'Reference Standards'!$AS$67*G338+'Reference Standards'!$AS$68,2))),IF(OR(AND(OR(B310="71f",B310="71g",B310="71h",B310="71i"),F310&lt;=2),AND(B310="74a",F310&gt;2)),IF(G338&gt;95,0,IF(G338&lt;=36,1,ROUND('Reference Standards'!$AT$66*G338^2+'Reference Standards'!$AT$67*G338+'Reference Standards'!$AT$68,2)))))))))))</f>
        <v>N/A</v>
      </c>
      <c r="I338" s="351" t="str">
        <f>IFERROR(IF(F308="Ephemeral","N/A",IF(OR(H338="N/A",H339="N/A",H340="N/A",H341="N/A"),"N/A",ROUND(AVERAGE(H338:H341)*0.5,2))),"")</f>
        <v>N/A</v>
      </c>
      <c r="J338" s="353" t="str">
        <f>IF(F308="Ephemeral","N/A",IF(I338="N/A","N/A","/0.50"))</f>
        <v>N/A</v>
      </c>
      <c r="K338" s="369"/>
      <c r="L338" s="335"/>
      <c r="M338" s="471"/>
      <c r="N338" s="481"/>
    </row>
    <row r="339" spans="1:14" x14ac:dyDescent="0.3">
      <c r="A339" s="356"/>
      <c r="B339" s="359"/>
      <c r="C339" s="347"/>
      <c r="D339" s="339" t="s">
        <v>316</v>
      </c>
      <c r="E339" s="340"/>
      <c r="F339" s="140" t="str">
        <f>IF(F308="Ephemeral","Not applicable to ephemeral streams",IF(G339="","N/A",""))</f>
        <v>N/A</v>
      </c>
      <c r="G339" s="155"/>
      <c r="H339" s="141" t="str">
        <f>IFERROR(IF(F308="Ephemeral","N/A",(IF(OR(B310="Click Here",M307="Click Here"),"N/A",IF(G339="","N/A",IF(ISNUMBER(F310),IF(OR(B310="66e",B310="66f",B310="66g"),IF(G339&gt;=0.61,0,IF(G339&lt;=0.01,1,IF(G339&lt;=0.06,ROUND(G339*'Reference Standards'!$AS$212+'Reference Standards'!$AS$213,2),ROUND(G339^2*'Reference Standards'!$AQ$211+G339*'Reference Standards'!$AQ$212+'Reference Standards'!$AQ$213,2)))),IF(B310="68b",IF(G339&gt;=1.1,0,IF(G339&lt;=0.17,1,IF(G339&lt;=0.22,ROUND(G339*'Reference Standards'!$AT$212+'Reference Standards'!$AT$213,2),ROUND(G339^2*'Reference Standards'!$AR$211+G339*'Reference Standards'!$AR$212+'Reference Standards'!$AR$213,2)))),IF(F310&lt;=2.5,IF(OR(B310="69e",B310="69e"),IF(G339&gt;=0.22,0,IF(G339&lt;=0.01,1,ROUND(G339^2*'Reference Standards'!$AQ$103+G339*'Reference Standards'!$AQ$104+'Reference Standards'!$AQ$105,2))),IF(B310="68c",IF(G339&gt;=0.87,0,IF(G339&lt;=0.01,1,ROUND(G339^2*'Reference Standards'!$AR$103+G339*'Reference Standards'!$AR$104+'Reference Standards'!$AR$105,2))),IF(B310="68a",IF(G339&gt;=0.81,0,IF(G339&lt;=0.01,1,ROUND(G339^2*'Reference Standards'!$AS$103+G339*'Reference Standards'!$AS$104+'Reference Standards'!$AS$105,2))),IF(OR(B310="65a",B310="65b",B310="65e",B310="65i"),IF(G339&gt;=0.67,0,IF(G339&lt;=0.01,1,IF(G339&lt;=0.18,ROUND(G339*'Reference Standards'!$AV$104+'Reference Standards'!$AV$105,2),ROUND(G339*'Reference Standards'!$AT$104+'Reference Standards'!$AT$105,2)))),IF(B310="65j",IF(G339&gt;=0.32,0,IF(G339&lt;=0.01,1,IF(G339&lt;=0.25,ROUND(G339*'Reference Standards'!$AW$104+'Reference Standards'!$AW$105,2),ROUND(G339*'Reference Standards'!$AU$104+'Reference Standards'!$AU$105,2)))),IF(B310="71f",IF(G339&gt;=3,0,IF(G339&lt;=0,1,IF(G339&lt;=0.01,0.7,ROUND(G339^2*'Reference Standards'!$AQ$140+G339*'Reference Standards'!$AQ$141+'Reference Standards'!$AQ$142,2)))),IF(B310="74a",IF(G339&gt;=0.14,0,IF(G339&lt;=0.01,1,IF(G339&lt;=0.02,0.7,ROUND(G339^2*'Reference Standards'!$AR$140+G339*'Reference Standards'!$AR$141+'Reference Standards'!$AR$142,2)))),IF(OR(B310="67f",B310="67h",B310="67i",B310="67g"),IF(G339&gt;=1.9,0,IF(G339&lt;=0.01,1,IF(G339&lt;=0.05,ROUND(G339*'Reference Standards'!$AU$141+'Reference Standards'!$AU$142,2),ROUND(G339^2*'Reference Standards'!$AS$140+G339*'Reference Standards'!$AS$141+'Reference Standards'!$AS$142,2)))),IF(B310="73a",IF(G339&gt;=1.44,0,IF(G339&lt;=0.01,1,IF(G339&lt;=0.12,ROUND(G339*'Reference Standards'!$AV$141+'Reference Standards'!$AV$142,2),ROUND(G339^2*'Reference Standards'!$AT$140+G339*'Reference Standards'!$AT$141+'Reference Standards'!$AT$142,2)))),IF(B310="66d",IF(G339&gt;=0.46,0,IF(G339&lt;=0.02,1,IF(G339&lt;=0.08,ROUND(G339*'Reference Standards'!$AU$178+'Reference Standards'!$AU$179,2),ROUND(G339^2*'Reference Standards'!$AQ$177+G339*'Reference Standards'!$AQ$178+'Reference Standards'!$AQ$179,2)))),IF(OR(B310="71g",B310="71h",B310="71i"),IF(G339&gt;=3,0,IF(G339&lt;=0.06,1,IF(G339&lt;=0.24,ROUND(G339*'Reference Standards'!$AV$178+'Reference Standards'!$AV$179,2),ROUND(G339^2*'Reference Standards'!$AR$177+G339*'Reference Standards'!$AR$178+'Reference Standards'!$AR$179,2)))),IF(B310="74b",IF(G339&gt;=1.3,0,IF(G339&lt;=0.29,1,IF(G339&lt;=0.48,ROUND(G339*'Reference Standards'!$AW$178+'Reference Standards'!$AW$179,2),ROUND(G339^2*'Reference Standards'!$AS$177+G339*'Reference Standards'!$AS$178+'Reference Standards'!$AS$179,2)))),IF(B310="71e",IF(G339&gt;=4.3,0,IF(G339&lt;=0.53,1,IF(G339&lt;=0.67,ROUND(G339*'Reference Standards'!$AX$178+'Reference Standards'!$AX$179,2),ROUND(G339^2*'Reference Standards'!$AT$177+G339*'Reference Standards'!$AT$178+'Reference Standards'!$AT$179,2))))))))))))))))),IF(F310&gt;2.5,IF(B310="73a",IF(G339&gt;=0.55,0,IF(G339&lt;=0,1,ROUND(G339^2*'Reference Standards'!$AQ$248+G339*'Reference Standards'!$AQ$249+'Reference Standards'!$AQ$250,2))),IF(B310="68a",IF(G339&gt;=0.54,0,IF(G339&lt;=0,1,IF(G339&lt;=0.01,0.85,ROUND(G339^2*'Reference Standards'!$AR$248+G339*'Reference Standards'!$AR$249+'Reference Standards'!$AR$250,2)))),IF(B310="74a",IF(G339&gt;=0.47,0,IF(G339&lt;=0.01,1,IF(G339&lt;=0.02,0.7,ROUND(G339^2*'Reference Standards'!$AS$248+G339*'Reference Standards'!$AS$249+'Reference Standards'!$AS$250,2)))),IF(OR(B310="69d",B310="69e",B310="69de"),IF(G339&gt;=0.26,0,IF(G339&lt;=0.01,1,IF(G339&lt;=0.02,0.85,ROUND(G339^2*'Reference Standards'!$AT$248+G339*'Reference Standards'!$AT$249+'Reference Standards'!$AT$250,2)))),IF(B310="71f",IF(G339&gt;=0.87,0,IF(G339&lt;=0.01,1,IF(G339&lt;=0.04,ROUND(G339*'Reference Standards'!$AU$285+'Reference Standards'!$AU$286,2),ROUND(G339^2*'Reference Standards'!$AQ$284+G339*'Reference Standards'!$AQ$285+'Reference Standards'!$AQ$286,2)))),IF(OR(B310="65a",B310="65b",B310="65e",B310="65i"),IF(G339&gt;=0.82,0,IF(G339&lt;=0.01,1,IF(G339&lt;=0.06,ROUND(G339*'Reference Standards'!$AV$285+'Reference Standards'!$AV$286,2),ROUND(G339^2*'Reference Standards'!$AR$284+G339*'Reference Standards'!$AR$285+'Reference Standards'!$AR$286,2)))),IF(B310="65j",IF(G339&gt;=0.33,0,IF(G339&lt;=0.03,1,IF(G339&lt;=0.09,ROUND(G339*'Reference Standards'!$AW$285+'Reference Standards'!$AW$286,2),ROUND(G339^2*'Reference Standards'!$AS$284+G339*'Reference Standards'!$AS$285+'Reference Standards'!$AS$286,2)))),IF(B310="68c",IF(G339&gt;=0.7,0,IF(G339&lt;=0.07,1,IF(G339&lt;=0.12,ROUND(G339*'Reference Standards'!$AX$285+'Reference Standards'!$AX$286,2),ROUND(G339^2*'Reference Standards'!$AT$284+G339*'Reference Standards'!$AT$285+'Reference Standards'!$AT$286,2)))),IF(OR(B310="67f",B310="67h",B310="67i",B310="67g"),IF(G339&gt;=1.8,0,IF(G339&lt;=0.08,1,IF(G339&lt;=0.2,ROUND(G339*'Reference Standards'!$AU$322+'Reference Standards'!$AU$323,2),ROUND(G339^2*'Reference Standards'!$AQ$321+G339*'Reference Standards'!$AQ$322+'Reference Standards'!$AQ$323,2)))),IF(B310="74b",IF(G339&gt;=0.96,0,IF(G339&lt;=0.12,1,IF(G339&lt;=0.16,ROUND(G339*'Reference Standards'!$AV$322+'Reference Standards'!$AV$323,2),ROUND(G339^2*'Reference Standards'!$AR$321+G339*'Reference Standards'!$AR$322+'Reference Standards'!$AR$323,2)))),IF(B310="66d",IF(G339&gt;=0.75,0,IF(G339&lt;=0.13,1,IF(G339&lt;=0.2,ROUND(G339*'Reference Standards'!$AW$322+'Reference Standards'!$AW$323,2),ROUND(G339^2*'Reference Standards'!$AS$321+G339*'Reference Standards'!$AS$322+'Reference Standards'!$AS$323,2)))),IF(OR(B310="71g",B310="71h",B310="71i"),IF(G339&gt;=1.68,0,IF(G339&lt;=0.08,1,IF(G339&lt;=0.23,ROUND(G339*'Reference Standards'!$AX$322+'Reference Standards'!$AX$323,2),ROUND(G339^2*'Reference Standards'!$AT$321+G339*'Reference Standards'!$AT$322+'Reference Standards'!$AT$323,2)))),IF(B310="71e",IF(G339&gt;=5.3,0,IF(G339&lt;=0.94,1,IF(G339&lt;=1.4,ROUND(G339*'Reference Standards'!$AU$326+'Reference Standards'!$AU$327,2),ROUND(G339^2*'Reference Standards'!$AQ$325+G339*'Reference Standards'!$AQ$326+'Reference Standards'!$AQ$327,2)))))))))))))))))))))))))),"Error")</f>
        <v>N/A</v>
      </c>
      <c r="I339" s="351"/>
      <c r="J339" s="353"/>
      <c r="K339" s="369"/>
      <c r="L339" s="335"/>
      <c r="M339" s="471"/>
      <c r="N339" s="481"/>
    </row>
    <row r="340" spans="1:14" x14ac:dyDescent="0.3">
      <c r="A340" s="356"/>
      <c r="B340" s="359"/>
      <c r="C340" s="347"/>
      <c r="D340" s="339" t="s">
        <v>317</v>
      </c>
      <c r="E340" s="340"/>
      <c r="F340" s="140" t="str">
        <f>IF(F308="Ephemeral","Not applicable to ephemeral streams",IF(G340="","N/A",""))</f>
        <v>N/A</v>
      </c>
      <c r="G340" s="155"/>
      <c r="H340" s="141" t="str">
        <f>IFERROR(IF(F308="Ephemeral","N/A",(IF(G340="","N/A",IF(ISNUMBER(F310),IF(F310&gt;2.5,IF(OR(B310="71h",B310="71i",B310="73a",B310="74a"),IF(G340&lt;=0.01,1,IF(OR(B310="71h",B310="71i"),IF(G340&gt;0.37,0,IF(G340&gt;0.03,ROUND('Reference Standards'!$AQ$441*G340^2+'Reference Standards'!$AQ$442*G340+'Reference Standards'!$AQ$443,2),ROUND('Reference Standards'!$AU$442*G340+'Reference Standards'!$AU$443,2))),IF(B310="73a",IF(G340&gt;0.405,0,IF(G340&gt;0.046,ROUND('Reference Standards'!$AR$441*G340^2+'Reference Standards'!$AR$442*G340+'Reference Standards'!$AR$443,2),ROUND('Reference Standards'!$AV$442*G340+'Reference Standards'!$AV$443,2))),IF(B310="74a",IF(G340&gt;0.3,0,IF(G340&gt;0.052,ROUND('Reference Standards'!$AS$441*G340^2+'Reference Standards'!$AS$442*G340+'Reference Standards'!$AS$443,2),ROUND('Reference Standards'!$AW$442*G340+'Reference Standards'!$AW$443,2))))))),IF(G340&lt;=0.002,1,IF(OR(B310="66d",B310="66e",B310="66g"),IF(G340&gt;0.053,0,ROUND(G340^2*'Reference Standards'!$AQ$363+G340*'Reference Standards'!$AQ$364+'Reference Standards'!$AQ$365,2)),IF(B310="68b",IF(G340&gt;0.05,0,ROUND(G340^2*'Reference Standards'!$AR$363+G340*'Reference Standards'!$AR$364+'Reference Standards'!$AR$365,2)),IF(OR(B310="68a",B310="68c"),IF(G340&gt;0.07,0,ROUND(G340^2*'Reference Standards'!$AS$363+G340*'Reference Standards'!$AS$364+'Reference Standards'!$AS$365,2)),IF(OR(B310="71f",B310="71g"),IF(G340&gt;0.13,0,IF(G340&gt;0.042,ROUND(G340*'Reference Standards'!$AT$364+'Reference Standards'!$AT$365,2),ROUND(G340*'Reference Standards'!$AU$364+'Reference Standards'!$AU$365,2))),IF(OR(B310="67f",B310="67h",B310="67i",B310="67fhi"),IF(G340&gt;0.16,0,ROUND(G340^2*'Reference Standards'!$AV$363+G340*'Reference Standards'!$AV$364+'Reference Standards'!$AV$365,2)),IF(B310="65j",IF(G340&gt;0.035,0,IF(G340&lt;=0.003,0.7,ROUND(G340^2*'Reference Standards'!$AQ$403+G340*'Reference Standards'!$AQ$404+'Reference Standards'!$AQ$405,2))),IF(OR(B310="69d",B310="69e",B310="69de"),IF(G340&gt;0.037,0,IF(G340&lt;=0.003,0.7,ROUND(G340^2*'Reference Standards'!$AR$403+G340*'Reference Standards'!$AR$404+'Reference Standards'!$AR$405,2))),IF(B310="71e",IF(G340&gt;0.23,0,IF(G340&lt;=0.003,0.7,ROUND(G340^2*'Reference Standards'!$AS$403+G340*'Reference Standards'!$AS$404+'Reference Standards'!$AS$405,2))),IF(B310="66f",IF(G340&gt;0.06,0,IF(G340&lt;=0.003,0.85,IF(G340&lt;=0.004,0.7,ROUND(G340^2*'Reference Standards'!$AT$403+G340*'Reference Standards'!$AT$404+'Reference Standards'!$AT$405,2)))),IF(B310="67g",IF(G340&gt;0.11,0,IF(G340&lt;=0.01,ROUND(G340*'Reference Standards'!$AW$404+'Reference Standards'!$AW$405,2),ROUND(G340^2*'Reference Standards'!$AU$403+G340*'Reference Standards'!$AU$404+'Reference Standards'!$AU$405,2))),IF(B310="74b",IF(G340&gt;0.49,0,IF(G340&lt;=0.01,ROUND(G340*'Reference Standards'!$AW$404+'Reference Standards'!$AW$405,2),ROUND(G340^2*'Reference Standards'!$AV$403+G340*'Reference Standards'!$AV$404+'Reference Standards'!$AV$405,2))),IF(OR(B310="65a",B310="65b",B310="65e",B310="65i",B310="65abei"),IF(G340&gt;0.199,0,IF(G340&lt;=0.01,ROUND(G340*'Reference Standards'!$AX$442+'Reference Standards'!$AX$443,2),ROUND(G340^2*'Reference Standards'!$AT$441+G340*'Reference Standards'!$AT$442+'Reference Standards'!$AT$443,2))))))))))))))))),IF(F310&lt;=2.5,IF(OR(B310="66d",B310="66e",B310="66g"),IF(G340&gt;0.05,0,IF(G340&lt;=0.002,1,IF(G340&lt;=0.005,ROUND(G340*'Reference Standards'!$AU$480+'Reference Standards'!$AU$481,2),ROUND(G340^2*'Reference Standards'!$AQ$479+G340*'Reference Standards'!$AQ$480+'Reference Standards'!$AQ$481,2)))),IF(OR(B310="67f",B310="67h",B310="67i",B310="67fhi"),IF(G340&gt;0.1,0,IF(G340&lt;=0.002,1,IF(G340&lt;=0.006,ROUND(G340*'Reference Standards'!$AV$480+'Reference Standards'!$AV$481,2),ROUND(G340^2*'Reference Standards'!$AR$479+G340*'Reference Standards'!$AR$480+'Reference Standards'!$AR$481,2)))),IF(OR(B310="65a",B310="65b",B310="65e",B310="65i",B310="65abei"),IF(G340&gt;0.13,0,IF(G340&lt;=0.003,1,IF(G340&lt;=0.008,ROUND(G340*'Reference Standards'!$AW$480+'Reference Standards'!$AW$481,2),ROUND(G340^2*'Reference Standards'!$AS$479+G340*'Reference Standards'!$AS$480+'Reference Standards'!$AS$481,2)))),IF(B310="68b",IF(G340&gt;0.043,0,IF(G340&lt;=0.004,1,IF(G340&lt;=0.005,0.7,ROUND(G340^2*'Reference Standards'!$AT$479+G340*'Reference Standards'!$AT$480+'Reference Standards'!$AT$481,2)))),IF(OR(B310="69d",B310="69e",B310="69de"),IF(G340&gt;=0.034,0,IF(G340&lt;=0.003,1,IF(G340&lt;=0.006,ROUND(G340*'Reference Standards'!$AV$516+'Reference Standards'!$AV$517,2),ROUND(G340*'Reference Standards'!$AQ$516+'Reference Standards'!$AQ$517,2)))),IF(OR(B310="68a",B310="68c"),IF(G340&gt;0.202,0,IF(G340&lt;=0.003,1,IF(G340&lt;=0.006,ROUND(G340*'Reference Standards'!$AV$516+'Reference Standards'!$AV$517,2),IF(G340&gt;=0.04,ROUND(G340*'Reference Standards'!$AR$516+'Reference Standards'!$AR$517,2),ROUND(G340*'Reference Standards'!$AT$516+'Reference Standards'!$AT$517,2))))),IF(OR(B310="71f",B310="71g"),IF(G340&gt;0.631,0,IF(G340&lt;=0.003,1,IF(G340&lt;=0.006,ROUND(G340*'Reference Standards'!$AV$516+'Reference Standards'!$AV$517,2),IF(G340&gt;=0.17,ROUND(G340*'Reference Standards'!$AS$516+'Reference Standards'!$AS$517,2),ROUND(G340*'Reference Standards'!$AU$516+'Reference Standards'!$AU$517,2))))),IF(B310="71e",IF(G340&gt;1.23,0,IF(G340&lt;=0.004,1,IF(G340&lt;=0.006,ROUND(G340*'Reference Standards'!$AU$554+'Reference Standards'!$AU$555,2),ROUND(G340^2*'Reference Standards'!$AQ$553+G340*'Reference Standards'!$AQ$554+'Reference Standards'!$AQ$555,2)))),IF(B310="67g",IF(G340&gt;0.11,0,IF(G340&lt;=0.006,1,IF(G340&lt;=0.011,ROUND(G340*'Reference Standards'!$AV$554+'Reference Standards'!$AV$555,2),ROUND(G340^2*'Reference Standards'!$AR$553+G340*'Reference Standards'!$AR$554+'Reference Standards'!$AR$555,2)))),IF(B310="65j",IF(G340&gt;0.046,0,IF(G340&lt;=0.007,1,IF(G340&lt;=0.012,ROUND(G340*'Reference Standards'!$AW$554+'Reference Standards'!$AW$555,2),ROUND(G340^2*'Reference Standards'!$AS$553+G340*'Reference Standards'!$AS$554+'Reference Standards'!$AS$555,2)))),IF(B310="66f",IF(G340&gt;0.081,0,IF(G340&lt;=0.008,1,IF(G340&lt;=0.011,ROUND(G340*'Reference Standards'!$AX$554+'Reference Standards'!$AX$555,2),ROUND(G340^2*'Reference Standards'!$AT$553+G340*'Reference Standards'!$AT$554+'Reference Standards'!$AT$555,2)))),IF(OR(B310="71h",B310="71i"),IF(G340&gt;0.37,0,IF(G340&lt;=0.013,1,IF(G340&lt;=0.032,ROUND(G340*'Reference Standards'!$AW$592+'Reference Standards'!$AW$593,2),IF(G340&lt;=0.3,ROUND(G340*'Reference Standards'!$AU$592+'Reference Standards'!$AU$593,2),ROUND(G340*'Reference Standards'!$AQ$592+'Reference Standards'!$AQ$593,2))))),IF(B310="73a",IF(G340&gt;0.448,0,IF(G340&lt;=0.071,1,IF(G340&lt;=0.086,ROUND(G340*'Reference Standards'!$AY$592+'Reference Standards'!$AY$593,2),IF(G340&lt;=0.165,ROUND(G340*'Reference Standards'!$AV$592+'Reference Standards'!$AV$593,2),ROUND(G340*'Reference Standards'!$AT$592+'Reference Standards'!$AT$593,2))))),IF(B310="74b",IF(G340&gt;0.43,0,IF(G340&lt;=0.018,1,IF(G340&lt;=0.019,0.85,IF(G340&lt;=0.02,0.7,ROUND(G340^2*'Reference Standards'!$AR$591+G340*'Reference Standards'!$AR$592+'Reference Standards'!$AR$593,2))))),IF(B310="74a",IF(G340&gt;0.217,0,IF(G340&lt;=0.02,1,IF(G340&lt;=0.033,ROUND(G340*'Reference Standards'!$AX$592+'Reference Standards'!$AX$593,2),ROUND(G340^2*'Reference Standards'!$AS$591+G340*'Reference Standards'!$AS$592+'Reference Standards'!$AS$593,2))))))))))))))))))))))))),"Error")</f>
        <v>N/A</v>
      </c>
      <c r="I340" s="351"/>
      <c r="J340" s="353"/>
      <c r="K340" s="369"/>
      <c r="L340" s="335"/>
      <c r="M340" s="471"/>
      <c r="N340" s="481"/>
    </row>
    <row r="341" spans="1:14" ht="15" thickBot="1" x14ac:dyDescent="0.35">
      <c r="A341" s="357"/>
      <c r="B341" s="360"/>
      <c r="C341" s="348"/>
      <c r="D341" s="344" t="s">
        <v>318</v>
      </c>
      <c r="E341" s="345"/>
      <c r="F341" s="144" t="str">
        <f>IF(F308="Ephemeral","Not applicable to ephemeral streams",IF(G341="","N/A",""))</f>
        <v>N/A</v>
      </c>
      <c r="G341" s="156"/>
      <c r="H341" s="142" t="str">
        <f>IFERROR(IF(F308="Ephemeral","N/A",(IF(G341="","N/A",IF(G341&gt;=1281.5,0,IF(G341&lt;=487,ROUND(G341*'Reference Standards'!$AQ$27+'Reference Standards'!$AQ$28,2),ROUND(G341*'Reference Standards'!$AR$27+'Reference Standards'!$AR$28,2)))))),"Error")</f>
        <v>N/A</v>
      </c>
      <c r="I341" s="352"/>
      <c r="J341" s="354"/>
      <c r="K341" s="370"/>
      <c r="L341" s="336"/>
      <c r="M341" s="472"/>
      <c r="N341" s="482"/>
    </row>
    <row r="342" spans="1:14" s="2" customFormat="1" ht="33" customHeight="1" thickBot="1" x14ac:dyDescent="0.35">
      <c r="A342" s="145"/>
      <c r="B342" s="145"/>
      <c r="C342" s="146"/>
      <c r="D342" s="146"/>
      <c r="E342" s="146"/>
      <c r="F342" s="147"/>
      <c r="G342" s="146"/>
      <c r="H342" s="148"/>
      <c r="I342" s="149"/>
      <c r="J342" s="149"/>
      <c r="K342" s="149"/>
      <c r="L342" s="148"/>
    </row>
    <row r="343" spans="1:14" ht="26.4" customHeight="1" thickBot="1" x14ac:dyDescent="0.55000000000000004">
      <c r="A343" s="451" t="s">
        <v>271</v>
      </c>
      <c r="B343" s="452"/>
      <c r="C343" s="546"/>
      <c r="D343" s="546"/>
      <c r="E343" s="546"/>
      <c r="F343" s="452"/>
      <c r="G343" s="452"/>
      <c r="H343" s="452"/>
      <c r="I343" s="452"/>
      <c r="J343" s="452"/>
      <c r="K343" s="452"/>
      <c r="L343" s="452"/>
      <c r="M343" s="452"/>
      <c r="N343" s="453"/>
    </row>
    <row r="344" spans="1:14" ht="18.600000000000001" customHeight="1" thickBot="1" x14ac:dyDescent="0.4">
      <c r="A344" s="327" t="s">
        <v>268</v>
      </c>
      <c r="B344" s="328"/>
      <c r="C344" s="327" t="s">
        <v>243</v>
      </c>
      <c r="D344" s="327"/>
      <c r="E344" s="327"/>
      <c r="F344" s="328"/>
      <c r="G344" s="545" t="s">
        <v>269</v>
      </c>
      <c r="H344" s="329"/>
      <c r="I344" s="329"/>
      <c r="J344" s="329"/>
      <c r="K344" s="329"/>
      <c r="L344" s="329"/>
      <c r="M344" s="329"/>
      <c r="N344" s="333"/>
    </row>
    <row r="345" spans="1:14" ht="15.6" x14ac:dyDescent="0.3">
      <c r="A345" s="207" t="s">
        <v>198</v>
      </c>
      <c r="B345" s="209"/>
      <c r="C345" s="206" t="s">
        <v>239</v>
      </c>
      <c r="D345" s="212"/>
      <c r="E345" s="207" t="s">
        <v>201</v>
      </c>
      <c r="F345" s="209" t="s">
        <v>210</v>
      </c>
      <c r="G345" s="334" t="s">
        <v>219</v>
      </c>
      <c r="H345" s="334"/>
      <c r="I345" s="334"/>
      <c r="J345" s="334"/>
      <c r="K345" s="334"/>
      <c r="L345" s="334"/>
      <c r="M345" s="331" t="s">
        <v>210</v>
      </c>
      <c r="N345" s="331"/>
    </row>
    <row r="346" spans="1:14" ht="15.6" x14ac:dyDescent="0.3">
      <c r="A346" s="231"/>
      <c r="B346" s="283"/>
      <c r="C346" s="205" t="s">
        <v>240</v>
      </c>
      <c r="D346" s="213"/>
      <c r="E346" s="208" t="s">
        <v>202</v>
      </c>
      <c r="F346" s="210" t="s">
        <v>210</v>
      </c>
      <c r="G346" s="334" t="s">
        <v>221</v>
      </c>
      <c r="H346" s="334"/>
      <c r="I346" s="334"/>
      <c r="J346" s="334"/>
      <c r="K346" s="334"/>
      <c r="L346" s="334"/>
      <c r="M346" s="330" t="s">
        <v>210</v>
      </c>
      <c r="N346" s="330"/>
    </row>
    <row r="347" spans="1:14" ht="15.6" x14ac:dyDescent="0.3">
      <c r="A347" s="231" t="s">
        <v>300</v>
      </c>
      <c r="B347" s="282"/>
      <c r="C347" s="205" t="s">
        <v>241</v>
      </c>
      <c r="D347" s="213"/>
      <c r="E347" s="208" t="s">
        <v>220</v>
      </c>
      <c r="F347" s="210"/>
      <c r="G347" s="110"/>
      <c r="H347" s="110"/>
      <c r="I347" s="110"/>
      <c r="J347" s="110"/>
      <c r="K347" s="256"/>
      <c r="L347" s="228"/>
      <c r="M347" s="110"/>
      <c r="N347" s="111"/>
    </row>
    <row r="348" spans="1:14" ht="15.6" x14ac:dyDescent="0.3">
      <c r="A348" s="208" t="s">
        <v>200</v>
      </c>
      <c r="B348" s="210" t="s">
        <v>210</v>
      </c>
      <c r="C348" s="205" t="s">
        <v>242</v>
      </c>
      <c r="D348" s="213"/>
      <c r="E348" s="208" t="s">
        <v>238</v>
      </c>
      <c r="F348" s="214"/>
      <c r="G348" s="110"/>
      <c r="H348" s="110"/>
      <c r="I348" s="110"/>
      <c r="J348" s="110"/>
      <c r="K348" s="256"/>
      <c r="L348" s="228"/>
      <c r="M348" s="110"/>
      <c r="N348" s="111"/>
    </row>
    <row r="349" spans="1:14" ht="16.2" thickBot="1" x14ac:dyDescent="0.35">
      <c r="A349" s="284" t="s">
        <v>237</v>
      </c>
      <c r="B349" s="230" t="s">
        <v>210</v>
      </c>
      <c r="C349" s="204" t="s">
        <v>222</v>
      </c>
      <c r="D349" s="229" t="s">
        <v>210</v>
      </c>
      <c r="E349" s="211" t="s">
        <v>272</v>
      </c>
      <c r="F349" s="215" t="s">
        <v>210</v>
      </c>
      <c r="G349" s="113"/>
      <c r="H349" s="113"/>
      <c r="I349" s="113"/>
      <c r="J349" s="113"/>
      <c r="K349" s="257"/>
      <c r="L349" s="112"/>
      <c r="M349" s="113"/>
      <c r="N349" s="114"/>
    </row>
    <row r="350" spans="1:14" ht="26.4" customHeight="1" thickBot="1" x14ac:dyDescent="0.55000000000000004">
      <c r="A350" s="454" t="s">
        <v>273</v>
      </c>
      <c r="B350" s="455"/>
      <c r="C350" s="455"/>
      <c r="D350" s="455"/>
      <c r="E350" s="455"/>
      <c r="F350" s="455"/>
      <c r="G350" s="455"/>
      <c r="H350" s="455"/>
      <c r="I350" s="455"/>
      <c r="J350" s="452" t="s">
        <v>291</v>
      </c>
      <c r="K350" s="452"/>
      <c r="L350" s="452"/>
      <c r="M350" s="543">
        <v>10</v>
      </c>
      <c r="N350" s="544"/>
    </row>
    <row r="351" spans="1:14" ht="29.4" thickBot="1" x14ac:dyDescent="0.35">
      <c r="A351" s="115" t="s">
        <v>204</v>
      </c>
      <c r="B351" s="116" t="s">
        <v>205</v>
      </c>
      <c r="C351" s="456" t="s">
        <v>206</v>
      </c>
      <c r="D351" s="457"/>
      <c r="E351" s="457"/>
      <c r="F351" s="117" t="s">
        <v>223</v>
      </c>
      <c r="G351" s="118" t="s">
        <v>51</v>
      </c>
      <c r="H351" s="116" t="s">
        <v>54</v>
      </c>
      <c r="I351" s="458" t="s">
        <v>224</v>
      </c>
      <c r="J351" s="459"/>
      <c r="K351" s="119" t="s">
        <v>225</v>
      </c>
      <c r="L351" s="119" t="s">
        <v>226</v>
      </c>
      <c r="M351" s="120" t="s">
        <v>232</v>
      </c>
      <c r="N351" s="120" t="s">
        <v>233</v>
      </c>
    </row>
    <row r="352" spans="1:14" x14ac:dyDescent="0.3">
      <c r="A352" s="460" t="s">
        <v>3</v>
      </c>
      <c r="B352" s="121" t="s">
        <v>207</v>
      </c>
      <c r="C352" s="463" t="s">
        <v>299</v>
      </c>
      <c r="D352" s="463"/>
      <c r="E352" s="463"/>
      <c r="F352" s="122"/>
      <c r="G352" s="154"/>
      <c r="H352" s="123" t="str" cm="1">
        <f t="array" ref="H352">IFERROR((IF(G352="","",_xlfn.IFS(G352&gt;=80,0,G352&lt;=40,1,AND(G352&lt;80,G352&gt;=68),ROUND('Reference Standards'!$D$26*G352+'Reference Standards'!$D$27,2),AND(G352&lt;68,G352&gt;40),ROUND('Reference Standards'!$C$26*G352+'Reference Standards'!$C$27,2)))),0)</f>
        <v/>
      </c>
      <c r="I352" s="268" t="str">
        <f>IFERROR(IF(OR(F345="Aa+",F345="A"),IF(H352="","",ROUND(H352*0.5,2)),IF(H352="","",ROUND(H352*0.3333,2))),"")</f>
        <v/>
      </c>
      <c r="J352" s="269" t="str">
        <f>IF(OR(F345="Aa+",F345="A",I354="N/A"),"/0.50","/0.33")</f>
        <v>/0.33</v>
      </c>
      <c r="K352" s="464">
        <f>IFERROR(ROUND(SUM(I352:I354),2),0)</f>
        <v>0</v>
      </c>
      <c r="L352" s="467" t="str">
        <f>IF(K352="","",IF(K352&gt;0.69,"Functioning",IF(K352&gt;0.29,"Functioning At Risk","Not Functioning")))</f>
        <v>Not Functioning</v>
      </c>
      <c r="M352" s="470">
        <f>ROUND(ROUND(AVERAGE(K352:K379),2),2)</f>
        <v>0</v>
      </c>
      <c r="N352" s="480" t="str">
        <f>IF(M352="","",IF(M352&lt;0.3, "Not Functioning",IF(OR(K352&lt;0.7,K355&lt;0.7,K360&lt;0.7,K365&lt;0.7,K372&lt;0.7),"Functioning At Risk",IF(M352&lt;0.7,"Functioning At Risk","Functioning"))))</f>
        <v>Not Functioning</v>
      </c>
    </row>
    <row r="353" spans="1:14" x14ac:dyDescent="0.3">
      <c r="A353" s="461"/>
      <c r="B353" s="124" t="s">
        <v>208</v>
      </c>
      <c r="C353" s="483" t="s">
        <v>15</v>
      </c>
      <c r="D353" s="483"/>
      <c r="E353" s="483"/>
      <c r="F353" s="125"/>
      <c r="G353" s="155"/>
      <c r="H353" s="126" t="str">
        <f>IFERROR((IF(G353="","",IF(G353&lt;=0,0,IF(G353&gt;=0.95,1,ROUND('Reference Standards'!$C$60*G353+'Reference Standards'!$C$61,2))))),0)</f>
        <v/>
      </c>
      <c r="I353" s="270" t="str">
        <f>IFERROR(IF(OR(F345="Aa+",F345="A"),IF(H353="","",ROUND(H353*0.5,2)),IF(H353="","",ROUND(H353*0.3333,2))),"")</f>
        <v/>
      </c>
      <c r="J353" s="271" t="str">
        <f>IF(OR(F345="Aa+",F345="A",I354="N/A"),"/0.50","/0.33")</f>
        <v>/0.33</v>
      </c>
      <c r="K353" s="465"/>
      <c r="L353" s="468"/>
      <c r="M353" s="471"/>
      <c r="N353" s="481"/>
    </row>
    <row r="354" spans="1:14" ht="15" thickBot="1" x14ac:dyDescent="0.35">
      <c r="A354" s="462"/>
      <c r="B354" s="127" t="s">
        <v>209</v>
      </c>
      <c r="C354" s="408" t="s">
        <v>234</v>
      </c>
      <c r="D354" s="408"/>
      <c r="E354" s="408"/>
      <c r="F354" s="128" t="str">
        <f>IF(F346="Ephemeral","Not applicable to ephemeral streams",IF(F345="Click Here","Reach Description data entry incomplete",IF(OR(F345="Aa+",F345="A"),"Not applicable to selected stream type","")))</f>
        <v>Reach Description data entry incomplete</v>
      </c>
      <c r="G354" s="156"/>
      <c r="H354" s="129" t="str" cm="1">
        <f t="array" ref="H354">IF(F346="Ephemeral","N/A",IF(OR(F345="Aa+",F345="A"),"N/A",_xlfn.IFS(G354="","",G354&lt;=0,0,AND(G354&gt;0,G354&lt;=1),ROUND(G354*'Reference Standards'!$C$93+'Reference Standards'!$C$94,2),G354&gt;1,1)))</f>
        <v/>
      </c>
      <c r="I354" s="272" t="str">
        <f>IFERROR(IF(OR(F345="Aa+",F345="A"),"N/A",IF(H354="N/A","N/A",ROUND(H354*0.3333,2))),"")</f>
        <v/>
      </c>
      <c r="J354" s="273" t="str">
        <f>IF(OR(F345="Aa+",F345="A",I354="N/A"),"N/A","/0.33")</f>
        <v>/0.33</v>
      </c>
      <c r="K354" s="466"/>
      <c r="L354" s="469"/>
      <c r="M354" s="471"/>
      <c r="N354" s="481"/>
    </row>
    <row r="355" spans="1:14" x14ac:dyDescent="0.3">
      <c r="A355" s="409" t="s">
        <v>4</v>
      </c>
      <c r="B355" s="412" t="s">
        <v>211</v>
      </c>
      <c r="C355" s="415" t="s">
        <v>212</v>
      </c>
      <c r="D355" s="415"/>
      <c r="E355" s="415"/>
      <c r="F355" s="130" t="str">
        <f>IF(F346="Ephemeral","Not applicable to ephemeral streams",IF(B349="Click Here","Reach Description data entry incomplete",IF(B349="Non-bankfull","Not applicable - no bankfull indicators reported","")))</f>
        <v>Reach Description data entry incomplete</v>
      </c>
      <c r="G355" s="154"/>
      <c r="H355" s="131" t="str">
        <f>IF(F346="Ephemeral","N/A",IF(B349="Non-bankfull","N/A",(IF(B349="Click Here","",IF(B349="Bankfull",IF(G355="","",IF(G355&gt;1.714,0,IF(G355&lt;=1,1,ROUND(G355*'Reference Standards'!$K$26+'Reference Standards'!$K$27,2)))),"N/A")))))</f>
        <v/>
      </c>
      <c r="I355" s="274" t="str">
        <f>IFERROR(IF(H355="N/A","N/A",ROUND(H355*(RIGHT(J355,4)),2)),"")</f>
        <v/>
      </c>
      <c r="J355" s="275" t="str">
        <f>IF(H355="N/A","N/A",IF(H359="N/A","/0.50","/0.33"))</f>
        <v>/0.50</v>
      </c>
      <c r="K355" s="416">
        <f>IFERROR(IF(F346="Ephemeral","N/A",ROUND(SUM(I355:I359),2)),0)</f>
        <v>0</v>
      </c>
      <c r="L355" s="419" t="str">
        <f>IF(K355="N/A",K355,IF(K355="","",IF(K355&gt;0.69,"Functioning",IF(K355&gt;0.29,"Functioning At Risk","Not Functioning"))))</f>
        <v>Not Functioning</v>
      </c>
      <c r="M355" s="471"/>
      <c r="N355" s="481"/>
    </row>
    <row r="356" spans="1:14" x14ac:dyDescent="0.3">
      <c r="A356" s="410"/>
      <c r="B356" s="413"/>
      <c r="C356" s="422" t="s">
        <v>16</v>
      </c>
      <c r="D356" s="422"/>
      <c r="E356" s="422"/>
      <c r="F356" s="132" t="str">
        <f>IF(F346="Ephemeral","Not applicable to ephemeral streams",IF(OR(F345="Click Here",B349="Click Here"),"Reach Description data entry incomplete",IF(B349="","",IF(B349="Bankfull",IF(OR(F345="A",F345="Aa+",F345="B",F345="Bc",F345="C",F345="E"),"","Not applicable to selected stream type"),"Not applicable - no bankfull indicators reported"))))</f>
        <v>Reach Description data entry incomplete</v>
      </c>
      <c r="G356" s="155"/>
      <c r="H356" s="133" t="str" cm="1">
        <f t="array" ref="H356">IFERROR(IF(F346="Ephemeral","N/A",IF(B349="Non-bankfull","N/A",(IF(OR(G356="",G356="N/A"),"",_xlfn.IFS(F345="A",IF(G356&lt;1,0,IF(G356&gt;=2,1,IF(G356&lt;1.4,ROUND(G356*'Reference Standards'!$K$62+'Reference Standards'!$K$63,2),ROUND(G356*'Reference Standards'!$L$62+'Reference Standards'!$L$63,2)))),OR(F345="B",F345="Bc"),IF(G356&lt;1,0,IF(G356&gt;=2,1,IF(G356&lt;1.4,ROUND(G356*'Reference Standards'!$K$96+'Reference Standards'!$K$97,2),ROUND(G356*'Reference Standards'!$L$96+'Reference Standards'!$L$97,2)))),F345="C",IF(G356&lt;1,0,IF(G356&gt;=7.3,1,IF(G356&lt;1.4,ROUND(G356*'Reference Standards'!$K$128+'Reference Standards'!$K$129,2),ROUND(G356*'Reference Standards'!$L$128+'Reference Standards'!$L$129,2)))),F345="E",IF(G356&lt;1,0,IF(G356&gt;=10,1,IF(G356&lt;1.4,ROUND(G356*'Reference Standards'!$K$161+'Reference Standards'!$K$162,2),ROUND(G356*'Reference Standards'!$L$161+'Reference Standards'!$L$162,2))))))))),"Error")</f>
        <v/>
      </c>
      <c r="I356" s="276" t="str">
        <f>IFERROR(IF(H356="N/A","N/A",IF(H359="N/A",ROUND(H356*0.5,2),ROUND(H356*0.3333,2))),"")</f>
        <v/>
      </c>
      <c r="J356" s="277" t="str">
        <f>IF(H356="N/A","N/A",IF(H359="N/A","/0.50","/0.33"))</f>
        <v>/0.50</v>
      </c>
      <c r="K356" s="417"/>
      <c r="L356" s="420"/>
      <c r="M356" s="471"/>
      <c r="N356" s="481"/>
    </row>
    <row r="357" spans="1:14" x14ac:dyDescent="0.3">
      <c r="A357" s="410"/>
      <c r="B357" s="413"/>
      <c r="C357" s="422" t="s">
        <v>302</v>
      </c>
      <c r="D357" s="422"/>
      <c r="E357" s="422"/>
      <c r="F357" s="132" t="str" cm="1">
        <f t="array" ref="F357">IF(F346="Ephemeral","Not applicable to ephemeral streams",IF(OR(F345="Click Here",B349="Click Here"),"Reach Description data entry incomplete",_xlfn.IFS(B349="","",AND(B349="Bankfull",NOT(OR(F345="A",F345="Aa+",F345="B",F345="Bc",F345="C",F345="E"))),"Substituted for entrenchment ratio due to stream type",AND(B349="Bankfull",OR(F345="A",F345="Aa+",F345="B",F345="Bc",F345="C",F345="E")),"Not applicable when bankfull indicators observed/reported",B349="Non-bankfull","")))</f>
        <v>Reach Description data entry incomplete</v>
      </c>
      <c r="G357" s="155"/>
      <c r="H357" s="133" t="str" cm="1">
        <f t="array" ref="H357">IFERROR(IF(OR(B349="Bankfull",F346="Ephemeral"),"N/A",IF(OR(B349="Non-bankfull",AND(B349="Bankfull",NOT(OR(F345="A",F345="Aa+",F345="B",F345="Bc",F345="C",F345="E")))),_xlfn.IFS(G357="","",G357&gt;=100,0,AND(G357&lt;100,G357&gt;=25),(G357*'Reference Standards'!$N$230+'Reference Standards'!$N$231),AND(G357&lt;25,G357&gt;=10),(G357*'Reference Standards'!$M$230+'Reference Standards'!$M$231),AND(G357&lt;10,G357&gt;=5),(G357*'Reference Standards'!$L$230+'Reference Standards'!$L$231),AND(G357&lt;5,G357&gt;=2),(G357*'Reference Standards'!$K$230+'Reference Standards'!$K$231),G357&lt;2,1),"")),"")</f>
        <v/>
      </c>
      <c r="I357" s="276" t="str">
        <f>IFERROR(IF(OR(H359="",H359="N/A"),IF(H357="N/A","N/A",ROUND(H357*0.5,2)),IF(H357="N/A","N/A",ROUND(H357*0.3333,2))),"")</f>
        <v/>
      </c>
      <c r="J357" s="277" t="str">
        <f>IF(F346="Ephemeral","N/A",IF(I357="N/A","N/A",IF(H359="N/A","/0.50","/0.33")))</f>
        <v>/0.50</v>
      </c>
      <c r="K357" s="417"/>
      <c r="L357" s="420"/>
      <c r="M357" s="471"/>
      <c r="N357" s="481"/>
    </row>
    <row r="358" spans="1:14" x14ac:dyDescent="0.3">
      <c r="A358" s="410"/>
      <c r="B358" s="413"/>
      <c r="C358" s="473" t="s">
        <v>228</v>
      </c>
      <c r="D358" s="473"/>
      <c r="E358" s="473"/>
      <c r="F358" s="132" t="str">
        <f>IF(F346="Ephemeral","Not applicable to ephemeral streams",IF(B349="Click Here","Reach Description data entry incomplete",IF(B349="Bankfull","Not applicable when bankfull indicators observed/reported","")))</f>
        <v>Reach Description data entry incomplete</v>
      </c>
      <c r="G358" s="155"/>
      <c r="H358" s="133" t="str" cm="1">
        <f t="array" ref="H358">_xlfn.IFS(F346="Ephemeral","N/A",B349="Bankfull","N/A",G358="","",G358&lt;0,1,AND(G358&gt;=0,G358&lt;1),ROUND(G358*'Reference Standards'!$K$263+'Reference Standards'!$K$264,2),AND(G358&gt;=1,G358&lt;=1.3),ROUND(G358*'Reference Standards'!$L$263+'Reference Standards'!$L$264,2),AND(G358&gt;1.3,G358&lt;=5),ROUND('Reference Standards'!$M$263*G358+'Reference Standards'!$M$264,2),G358&gt;5,0)</f>
        <v/>
      </c>
      <c r="I358" s="276" t="str">
        <f>IFERROR(IF(OR(H359="",H359="N/A"),IF(H358="N/A","N/A",ROUND(H358*0.5,2)),IF(H358="N/A","N/A",ROUND(H358*0.3333,2))),"")</f>
        <v/>
      </c>
      <c r="J358" s="277" t="str">
        <f>IF(OR(B349="Bankfull",F346="Ephemeral"),"N/A",IF(H359="N/A","/0.50","/0.33"))</f>
        <v>/0.50</v>
      </c>
      <c r="K358" s="417"/>
      <c r="L358" s="420"/>
      <c r="M358" s="471"/>
      <c r="N358" s="481"/>
    </row>
    <row r="359" spans="1:14" ht="15" thickBot="1" x14ac:dyDescent="0.35">
      <c r="A359" s="411"/>
      <c r="B359" s="414"/>
      <c r="C359" s="159" t="s">
        <v>217</v>
      </c>
      <c r="D359" s="474" t="s">
        <v>35</v>
      </c>
      <c r="E359" s="475"/>
      <c r="F359" s="160" t="str">
        <f>IF(F346="Ephemeral","Not applicable to ephemeral streams",IF(G359="","Optional metric - not reported",""))</f>
        <v>Optional metric - not reported</v>
      </c>
      <c r="G359" s="161"/>
      <c r="H359" s="162" t="str">
        <f>IF(F346="Ephemeral","N/A",IF(G359="","N/A",IF(G359&gt;=1.6,0,IF(G359&lt;=1,1,ROUND('Reference Standards'!$K$194*G359^3+'Reference Standards'!$K$195*G359^2+'Reference Standards'!$K$196*G359+'Reference Standards'!$K$197,2)))))</f>
        <v>N/A</v>
      </c>
      <c r="I359" s="278" t="str">
        <f>IFERROR(IF(H359="N/A","N/A",ROUND(H359*0.3333,2)),"")</f>
        <v>N/A</v>
      </c>
      <c r="J359" s="279" t="str">
        <f>IF(H359="N/A","N/A","/0.33")</f>
        <v>N/A</v>
      </c>
      <c r="K359" s="418"/>
      <c r="L359" s="421"/>
      <c r="M359" s="471"/>
      <c r="N359" s="481"/>
    </row>
    <row r="360" spans="1:14" x14ac:dyDescent="0.3">
      <c r="A360" s="476" t="s">
        <v>5</v>
      </c>
      <c r="B360" s="232" t="s">
        <v>213</v>
      </c>
      <c r="C360" s="437" t="s">
        <v>303</v>
      </c>
      <c r="D360" s="437"/>
      <c r="E360" s="437"/>
      <c r="F360" s="235"/>
      <c r="G360" s="154"/>
      <c r="H360" s="238" t="str">
        <f>IF(G360="N/A","",IF(OR(LEFT(B348,2)="65",LEFT(B348,2)="66",LEFT(B348,2)="71"),IF(G360="","",IF(G360&gt;=30,1,IF(G360&lt;13,ROUND('Reference Standards'!$S$29*(G360)+'Reference Standards'!$S$30,2),ROUND('Reference Standards'!$T$29*G360+'Reference Standards'!$T$30,2)))),  IF(G360="","",IF(G360&gt;=16,1,IF(G360&lt;=9,ROUND('Reference Standards'!$U$29*(G360)+'Reference Standards'!$U$30,2),ROUND('Reference Standards'!$V$29*G360+'Reference Standards'!$V$30,2))))))</f>
        <v/>
      </c>
      <c r="I360" s="280" t="str">
        <f>IFERROR(IF(H360="","",ROUND(H360*0.5,2)),"")</f>
        <v/>
      </c>
      <c r="J360" s="281" t="s">
        <v>227</v>
      </c>
      <c r="K360" s="434">
        <f>IFERROR(ROUND(SUM(I360:I364),2),0)</f>
        <v>0</v>
      </c>
      <c r="L360" s="419" t="str">
        <f>IF(K360="","",IF(K360&gt;0.69,"Functioning",IF(K360&gt;0.29,"Functioning At Risk","Not Functioning")))</f>
        <v>Not Functioning</v>
      </c>
      <c r="M360" s="471"/>
      <c r="N360" s="481"/>
    </row>
    <row r="361" spans="1:14" x14ac:dyDescent="0.3">
      <c r="A361" s="477"/>
      <c r="B361" s="438" t="s">
        <v>214</v>
      </c>
      <c r="C361" s="385" t="s">
        <v>304</v>
      </c>
      <c r="D361" s="385"/>
      <c r="E361" s="385"/>
      <c r="F361" s="236"/>
      <c r="G361" s="155"/>
      <c r="H361" s="239" t="str" cm="1">
        <f t="array" ref="H361">IF(G361="","",_xlfn.IFS(G361&gt;=200,1,AND(G361&lt;200,G361&gt;=100),ROUND(G361*'Reference Standards'!$U$65+'Reference Standards'!$U$66,2),AND(G361&lt;100,G361&gt;=50),ROUND(G361*'Reference Standards'!$T$65+'Reference Standards'!$T$66,2),G361&lt;50,ROUND(G361*'Reference Standards'!$S$65+'Reference Standards'!$S$66,2)))</f>
        <v/>
      </c>
      <c r="I361" s="440" t="str">
        <f>IFERROR(IF(OR(ISBLANK(H361),ISBLANK(H362),ISBLANK(H363),ISBLANK(H364)),"",ROUND((H361*0.125)+(H362*0.125)+(H363*0.125)+(H364*0.125),2)),"")</f>
        <v/>
      </c>
      <c r="J361" s="443" t="s">
        <v>227</v>
      </c>
      <c r="K361" s="435"/>
      <c r="L361" s="420"/>
      <c r="M361" s="471"/>
      <c r="N361" s="481"/>
    </row>
    <row r="362" spans="1:14" x14ac:dyDescent="0.3">
      <c r="A362" s="477"/>
      <c r="B362" s="438"/>
      <c r="C362" s="385" t="s">
        <v>305</v>
      </c>
      <c r="D362" s="385"/>
      <c r="E362" s="385"/>
      <c r="F362" s="236"/>
      <c r="G362" s="155"/>
      <c r="H362" s="239" t="str">
        <f>IF(G362="","",IF(G362&lt;=0,0,IF(G362&gt;=95,1,ROUND('Reference Standards'!$S$98*G362+'Reference Standards'!$S$99,2))))</f>
        <v/>
      </c>
      <c r="I362" s="441"/>
      <c r="J362" s="444"/>
      <c r="K362" s="435"/>
      <c r="L362" s="420"/>
      <c r="M362" s="471"/>
      <c r="N362" s="481"/>
    </row>
    <row r="363" spans="1:14" x14ac:dyDescent="0.3">
      <c r="A363" s="477"/>
      <c r="B363" s="438"/>
      <c r="C363" s="385" t="s">
        <v>306</v>
      </c>
      <c r="D363" s="385"/>
      <c r="E363" s="385"/>
      <c r="F363" s="236"/>
      <c r="G363" s="155"/>
      <c r="H363" s="239" t="str" cm="1">
        <f t="array" ref="H363">_xlfn.IFS(G363="","",G363&gt;=80,0,G363&lt;=5,ROUND('Reference Standards'!$S$134*G363+'Reference Standards'!$S$135,2),AND(G363&gt;5,G363&lt;80),ROUND('Reference Standards'!$T$134*G363+'Reference Standards'!$T$135,2))</f>
        <v/>
      </c>
      <c r="I363" s="441"/>
      <c r="J363" s="444"/>
      <c r="K363" s="435"/>
      <c r="L363" s="420"/>
      <c r="M363" s="471"/>
      <c r="N363" s="481"/>
    </row>
    <row r="364" spans="1:14" ht="15" thickBot="1" x14ac:dyDescent="0.35">
      <c r="A364" s="478"/>
      <c r="B364" s="439"/>
      <c r="C364" s="479" t="s">
        <v>307</v>
      </c>
      <c r="D364" s="479"/>
      <c r="E364" s="479"/>
      <c r="F364" s="237"/>
      <c r="G364" s="156"/>
      <c r="H364" s="240" t="str">
        <f>IF(G364="","",IF(G364&gt;9.2,1,ROUND(G364*'Reference Standards'!$S$168+'Reference Standards'!$S$169,2)))</f>
        <v/>
      </c>
      <c r="I364" s="442"/>
      <c r="J364" s="445"/>
      <c r="K364" s="436"/>
      <c r="L364" s="421"/>
      <c r="M364" s="471"/>
      <c r="N364" s="481"/>
    </row>
    <row r="365" spans="1:14" x14ac:dyDescent="0.3">
      <c r="A365" s="423" t="s">
        <v>6</v>
      </c>
      <c r="B365" s="426" t="s">
        <v>215</v>
      </c>
      <c r="C365" s="376" t="s">
        <v>308</v>
      </c>
      <c r="D365" s="376"/>
      <c r="E365" s="376"/>
      <c r="F365" s="233"/>
      <c r="G365" s="164"/>
      <c r="H365" s="234" t="str" cm="1">
        <f t="array" ref="H365">IF(G365="","",_xlfn.IFS(G365&lt;5,1,AND(G365&gt;=5,G365&lt;15),ROUND('Reference Standards'!$AA$26*G365+'Reference Standards'!$AA$27,2),AND(G365&gt;=15,G365&lt;30),ROUND('Reference Standards'!$AB$26*G365+'Reference Standards'!$AB$27,2),AND(G365&gt;=30,G365&lt;50),IF((ROUND('Reference Standards'!$AC$26*G365+'Reference Standards'!$AC$27,2))&lt;0,0,ROUND('Reference Standards'!$AC$26*G365+'Reference Standards'!$AC$27,2)),G365&gt;=50,0))</f>
        <v/>
      </c>
      <c r="I365" s="378" t="str">
        <f>IFERROR(IF(F346="Ephemeral",IF(OR(H365="",H366="",H367=""),"",ROUND((H365*0.3333)+(H366*0.3333)+(H367*0.3333),2)),IF(OR(H365="",H366="",H367=""),"",ROUND((H365*0.1667)+(H366*0.1667)+(H367*0.1667),2))),"")</f>
        <v/>
      </c>
      <c r="J365" s="381" t="str">
        <f>IF(F346="Ephemeral","/1.00","/0.50")</f>
        <v>/0.50</v>
      </c>
      <c r="K365" s="431">
        <f>IFERROR(IF(F346="Ephemeral",ROUND(I365,2),ROUND(SUM(I365:I371),2)),0)</f>
        <v>0</v>
      </c>
      <c r="L365" s="446" t="str">
        <f>IF(K365="","",IF(K365&gt;0.69,"Functioning",IF(K365&gt;0.29,"Functioning At Risk","Not Functioning")))</f>
        <v>Not Functioning</v>
      </c>
      <c r="M365" s="471"/>
      <c r="N365" s="481"/>
    </row>
    <row r="366" spans="1:14" x14ac:dyDescent="0.3">
      <c r="A366" s="424"/>
      <c r="B366" s="427"/>
      <c r="C366" s="383" t="s">
        <v>309</v>
      </c>
      <c r="D366" s="383"/>
      <c r="E366" s="383"/>
      <c r="F366" s="176"/>
      <c r="G366" s="155"/>
      <c r="H366" s="135" t="str">
        <f>IF(G366="","",IF(G366&gt;=30,0,IF(G366&lt;=0,1,ROUND(G366*'Reference Standards'!$AA$61+'Reference Standards'!$AA$62,2))))</f>
        <v/>
      </c>
      <c r="I366" s="378"/>
      <c r="J366" s="381"/>
      <c r="K366" s="432"/>
      <c r="L366" s="447"/>
      <c r="M366" s="471"/>
      <c r="N366" s="481"/>
    </row>
    <row r="367" spans="1:14" ht="15" thickBot="1" x14ac:dyDescent="0.35">
      <c r="A367" s="424"/>
      <c r="B367" s="428"/>
      <c r="C367" s="372" t="s">
        <v>23</v>
      </c>
      <c r="D367" s="372"/>
      <c r="E367" s="372"/>
      <c r="F367" s="177"/>
      <c r="G367" s="155"/>
      <c r="H367" s="135" t="str" cm="1">
        <f t="array" ref="H367">IFERROR(_xlfn.IFS(G367="","",G367&lt;=7,1,AND(G367&gt;7,G367&lt;=10),ROUND('Reference Standards'!$AA$96*G367+'Reference Standards'!$AA$97,2),AND(G367&gt;10,G367&lt;=17),ROUND('Reference Standards'!$AB$96*G367+'Reference Standards'!$AB$97,2),AND(G367&gt;17,G367&lt;=32),ROUND('Reference Standards'!$AC$96*G367+'Reference Standards'!$AC$97,2),G367&gt;32,0),"")</f>
        <v/>
      </c>
      <c r="I367" s="429"/>
      <c r="J367" s="430"/>
      <c r="K367" s="432"/>
      <c r="L367" s="447"/>
      <c r="M367" s="471"/>
      <c r="N367" s="481"/>
    </row>
    <row r="368" spans="1:14" x14ac:dyDescent="0.3">
      <c r="A368" s="424"/>
      <c r="B368" s="373" t="s">
        <v>216</v>
      </c>
      <c r="C368" s="376" t="s">
        <v>310</v>
      </c>
      <c r="D368" s="376"/>
      <c r="E368" s="376"/>
      <c r="F368" s="163" t="str">
        <f>IF(F346="Ephemeral","Not applicable to ephemeral streams","")</f>
        <v/>
      </c>
      <c r="G368" s="155"/>
      <c r="H368" s="135" t="str">
        <f>IF(F346="Ephemeral","N/A",IF(OR(F349="Click Here",G368=""),"",IF(G368&gt;0.1,1,IF(G368&lt;=0.01,0,ROUND(G368*'Reference Standards'!$AA$128+'Reference Standards'!$AA$129,2)))))</f>
        <v/>
      </c>
      <c r="I368" s="377" t="str" cm="1">
        <f t="array" ref="I368">IFERROR(_xlfn.IFS(F346="Ephemeral","N/A",B349="Bankfull",ROUND(SUM((H368*0.125),(H369*0.125),(H370*0.125),(H371*0.125)),2),B349="Non-bankfull",ROUND(SUM((H368*0.16667),(H369*0.16667),(H370*0.16667)),2)),"")</f>
        <v/>
      </c>
      <c r="J368" s="380" t="str">
        <f>IF(F346="Ephemeral","N/A","/0.50")</f>
        <v>/0.50</v>
      </c>
      <c r="K368" s="432"/>
      <c r="L368" s="447"/>
      <c r="M368" s="471"/>
      <c r="N368" s="481"/>
    </row>
    <row r="369" spans="1:14" x14ac:dyDescent="0.3">
      <c r="A369" s="424"/>
      <c r="B369" s="374"/>
      <c r="C369" s="383" t="s">
        <v>311</v>
      </c>
      <c r="D369" s="383"/>
      <c r="E369" s="383"/>
      <c r="F369" s="134" t="str">
        <f>IF(F346="Ephemeral","Not applicable to ephemeral streams","")</f>
        <v/>
      </c>
      <c r="G369" s="155"/>
      <c r="H369" s="135" t="str">
        <f>IF(F346="Ephemeral","N/A",IF(G369="","",IF(LEFT(B348,2)="67",IF(AND(G369&gt;=45,G369&lt;=65),1,IF(OR(G369&lt;=20,G369&gt;=90),0,IF(G369&lt;45,ROUND(G369*'Reference Standards'!$AA$230+'Reference Standards'!$AA$231,2),ROUND(G369*'Reference Standards'!$AB$230+'Reference Standards'!$AB$231,2)))),IF(OR(LEFT(B348,2)="68",LEFT(B348,2)="69",LEFT(B348,2)="71"),IF(AND(G369&gt;=30,G369&lt;=50),1,IF(OR(G369&lt;=10,G369&gt;=70),0,IF(G369&lt;30,ROUND(G369*'Reference Standards'!$AA$264+'Reference Standards'!$AA$265,2),ROUND(G369*'Reference Standards'!$AB$264+'Reference Standards'!$AB$265,2)))),IF(LEFT(B348,2)="66",IF(AND(G369&gt;=20,G369&lt;=45),1,IF(OR(G369&lt;=0,G369&gt;=90),0,IF(G369&lt;20,ROUND(G369*'Reference Standards'!$AA$197+'Reference Standards'!$AA$198,2),ROUND(G369*'Reference Standards'!$AB$197+'Reference Standards'!$AB$198,2)))),IF(OR(LEFT(B348,2)="65",LEFT(B348,2)="74",LEFT(B348,2)="73"),IF(AND(G369&gt;=20,G369&lt;=30),1,IF(OR(G369&lt;=0,G369&gt;=50),0,IF(G369&lt;20,ROUND(G369*'Reference Standards'!$AA$162+'Reference Standards'!$AA$163,2),ROUND(G369*'Reference Standards'!$AB$162+'Reference Standards'!$AB$163,2))))))))))</f>
        <v/>
      </c>
      <c r="I369" s="378"/>
      <c r="J369" s="381"/>
      <c r="K369" s="432"/>
      <c r="L369" s="447"/>
      <c r="M369" s="471"/>
      <c r="N369" s="481"/>
    </row>
    <row r="370" spans="1:14" x14ac:dyDescent="0.3">
      <c r="A370" s="424"/>
      <c r="B370" s="374"/>
      <c r="C370" s="383" t="s">
        <v>229</v>
      </c>
      <c r="D370" s="383"/>
      <c r="E370" s="383"/>
      <c r="F370" s="134" t="str">
        <f>IF(F346="Ephemeral","Not applicable to ephemeral streams","")</f>
        <v/>
      </c>
      <c r="G370" s="155"/>
      <c r="H370" s="135" t="str">
        <f>IF(F346="Ephemeral","N/A",IF(G370="","",IF(ISNUMBER(G370),IF(F347&lt;=2,IF(AND(G370&gt;=3,G370&lt;=5),1,IF(OR(G370&lt;=1,G370&gt;=7),0,IF(G370&lt;3,ROUND(G370*'Reference Standards'!$AA$299+'Reference Standards'!$AA$300,2),ROUND(G370*'Reference Standards'!$AB$299+'Reference Standards'!$AB$300,2)))),IF(G370&lt;=2.5,1,IF(G370&gt;=5.8,0,ROUND(G370*'Reference Standards'!$AA$331+'Reference Standards'!$AA$332,2)))))))</f>
        <v/>
      </c>
      <c r="I370" s="378"/>
      <c r="J370" s="381"/>
      <c r="K370" s="432"/>
      <c r="L370" s="447"/>
      <c r="M370" s="471"/>
      <c r="N370" s="481"/>
    </row>
    <row r="371" spans="1:14" ht="15" thickBot="1" x14ac:dyDescent="0.35">
      <c r="A371" s="425"/>
      <c r="B371" s="375"/>
      <c r="C371" s="372" t="s">
        <v>218</v>
      </c>
      <c r="D371" s="372"/>
      <c r="E371" s="372"/>
      <c r="F371" s="136" t="str">
        <f>IF(F346="Ephemeral","Not applicable to ephemeral streams",IF(B349="Click Here","Reach Description data entry incomplete",IF(B349="Non-bankfull","Not applicable - no bankfull indicators reported","")))</f>
        <v>Reach Description data entry incomplete</v>
      </c>
      <c r="G371" s="156"/>
      <c r="H371" s="137" t="str">
        <f>IF(F346="Ephemeral","N/A",IF(B349="Click Here","",(IF(B349="Bankfull",IF(G371="","",IF(G371&gt;=2.4,1,IF(G371&lt;=1,0,IF(G371&lt;2.4,ROUND(G371*'Reference Standards'!$AA$363+'Reference Standards'!$AA$364,2))))),"N/A"))))</f>
        <v/>
      </c>
      <c r="I371" s="379"/>
      <c r="J371" s="382"/>
      <c r="K371" s="433"/>
      <c r="L371" s="448"/>
      <c r="M371" s="471"/>
      <c r="N371" s="481"/>
    </row>
    <row r="372" spans="1:14" x14ac:dyDescent="0.3">
      <c r="A372" s="355" t="s">
        <v>203</v>
      </c>
      <c r="B372" s="358" t="s">
        <v>7</v>
      </c>
      <c r="C372" s="138" t="s">
        <v>13</v>
      </c>
      <c r="D372" s="361" t="s">
        <v>230</v>
      </c>
      <c r="E372" s="362"/>
      <c r="F372" s="178" t="str">
        <f>IF(F346="Ephemeral","Not applicable to ephemeral streams","")</f>
        <v/>
      </c>
      <c r="G372" s="154"/>
      <c r="H372" s="139" t="str">
        <f>IF(F346="Ephemeral","N/A",IF(NOT(G372=""),IF(G372&lt;32,ROUND('Reference Standards'!$AI$28*G372+'Reference Standards'!$AI$29,2),ROUND('Reference Standards'!$AJ$28*G372+'Reference Standards'!$AJ$29,2)),IF(OR(NOT(G373=""),NOT(G374=""),NOT(G375="")),"N/A","")))</f>
        <v/>
      </c>
      <c r="I372" s="363" t="str">
        <f>IFERROR(IF(F346="Ephemeral","N/A",IF(I376="N/A",ROUND(AVERAGE(H372:H375),2),ROUND(AVERAGE(H372:H375)*0.5,2))),"")</f>
        <v/>
      </c>
      <c r="J372" s="366" t="str">
        <f>IF(F346="Ephemeral","N/A",IF(I376="N/A","/1.00","/0.50"))</f>
        <v>/1.00</v>
      </c>
      <c r="K372" s="369">
        <f>IFERROR(IF(F346="Ephemeral","N/A",ROUND(SUM(I372:I379),2)),0)</f>
        <v>0</v>
      </c>
      <c r="L372" s="335" t="str">
        <f>IF(F346="Ephemeral","N/A",IF(K372="",K372,IF(K372&gt;0.69,"Functioning",IF(K372&gt;0.29,"Functioning At Risk","Not Functioning"))))</f>
        <v>Not Functioning</v>
      </c>
      <c r="M372" s="471"/>
      <c r="N372" s="481"/>
    </row>
    <row r="373" spans="1:14" x14ac:dyDescent="0.3">
      <c r="A373" s="356"/>
      <c r="B373" s="359"/>
      <c r="C373" s="337" t="s">
        <v>231</v>
      </c>
      <c r="D373" s="339" t="s">
        <v>312</v>
      </c>
      <c r="E373" s="340"/>
      <c r="F373" s="341" t="str">
        <f>IF(F346="Ephemeral","Not applicable to ephemeral streams",IF(NOT(G372=""),"Total TMI Score entered, partial TMI data not included in Parameter Score","Optional approach - default metric is Total TMI Score"))</f>
        <v>Optional approach - default metric is Total TMI Score</v>
      </c>
      <c r="G373" s="155"/>
      <c r="H373" s="141" t="str">
        <f>IFERROR(IF(F346="Ephemeral","N/A",(IF(NOT(G372=""),"N/A",IF(G373="","N/A",IF(AND(B348="74b",F348&lt;=2),IF(G373&lt;0,0,IF(G373&gt;15.6,0.69,ROUND('Reference Standards'!$AI$66*G373^2+'Reference Standards'!$AI$67*G373+'Reference Standards'!$AI$68,2))),IF(AND(OR(B348="65a",B348="65b",B348="65e",B348="65i",B348="65abei"),F348&lt;=2),IF(G373&lt;0,0,IF(G373&gt;=20,0.69,ROUND('Reference Standards'!$AJ$66*G373^2+'Reference Standards'!$AJ$67*G373+'Reference Standards'!$AJ$68,2))),IF(OR(AND(B348="74a",F348&gt;2,M345="January - June"),AND(B348="71i",F348&gt;2,M346="SQBANK")),IF(G373&lt;0,0,IF(G373&gt;24.7,0.69,ROUND('Reference Standards'!$AK$66*G373^2+'Reference Standards'!$AK$67*G373+'Reference Standards'!$AK$68,2))),IF(OR(B348="74b",OR(B348="65a",B348="65b",B348="65e",B348="65i",B348="65abei")),IF(G373&lt;0,0,IF(G373&gt;32.7,0.69,ROUND('Reference Standards'!$AL$66*G373^2+'Reference Standards'!$AL$67*G373+'Reference Standards'!$AL$68,2))),IF(AND(B348="68b",F348&gt;2),IF(G373&lt;0,0,IF(G373&gt;41.2,0.69,ROUND('Reference Standards'!$AM$66*G373^2+'Reference Standards'!$AM$67*G373+'Reference Standards'!$AM$68,2))),IF(OR(AND(B348="71i",F348&lt;=2),AND(OR(B348="68c",B348="68d"),M345="January - June")),IF(G373&lt;0,0,IF(G373&gt;49.2,0.69,ROUND('Reference Standards'!$AI$106*G373^2+'Reference Standards'!$AI$107*G373+'Reference Standards'!$AI$108,2))),IF(OR(AND(B348="68a",M345="January - June"),AND(OR(B348="68c",B348="68d"),M345="July - December")),IF(G373&lt;0,0,IF(G373&gt;53.4,0.69,ROUND('Reference Standards'!$AJ$106*G373^2+'Reference Standards'!$AJ$107*G373+'Reference Standards'!$AJ$108,2))),IF(OR(AND(B348="71i",F348&gt;2,M346="SQKICK"),AND(OR(B348="67f",B348="67h",B348="67i",B348="67fhi",B348="67g"),F348&lt;=2),B348="65j"),IF(G373&lt;0,0,IF(G373&gt;57.8,0.69,ROUND('Reference Standards'!$AK$106*G373^2+'Reference Standards'!$AK$107*G373+'Reference Standards'!$AK$108,2))),IF(OR(AND(B348="74a",F348&gt;2,M345="July - December"),AND(OR(B348="67f",B348="67h",B348="67i",B348="67fhi",B348="67g"),F348&gt;2),B348="69e",B348="69d",B348="69de"),IF(G373&lt;0,0,IF(G373&gt;62.5,0.69,ROUND('Reference Standards'!$AL$106*G373^2+'Reference Standards'!$AL$107*G373+'Reference Standards'!$AL$108,2))),IF(OR(B348="66d",B348="66e",B348="66i",B348="66k",B348="66ik",B348="71e",B348="71f",B348="71g",B348="71h"),IF(G373&lt;0,0,IF(G373&gt;66.5,0.69,ROUND('Reference Standards'!$AM$106*G373^2+'Reference Standards'!$AM$107*G373+'Reference Standards'!$AM$108,2))),IF(OR(B348="66f",B348="66g",B348="66j",AND(B348="68a",M345="July - December")),IF(G373&lt;0,0,IF(G373&gt;69,0.69,ROUND('Reference Standards'!$AN$106*G373^2+'Reference Standards'!$AN$107*G373+'Reference Standards'!$AN$108,2)))))))))))))))))),"Error")</f>
        <v>N/A</v>
      </c>
      <c r="I373" s="364"/>
      <c r="J373" s="367"/>
      <c r="K373" s="369"/>
      <c r="L373" s="335"/>
      <c r="M373" s="471"/>
      <c r="N373" s="481"/>
    </row>
    <row r="374" spans="1:14" x14ac:dyDescent="0.3">
      <c r="A374" s="356"/>
      <c r="B374" s="359"/>
      <c r="C374" s="337"/>
      <c r="D374" s="339" t="s">
        <v>313</v>
      </c>
      <c r="E374" s="340"/>
      <c r="F374" s="342"/>
      <c r="G374" s="155"/>
      <c r="H374" s="141" t="str">
        <f>IFERROR(IF(F346="Ephemeral","N/A",IF(NOT(G372=""),"N/A",IF(G374="","N/A",IF(AND(B348="74b",F348&lt;=2),IF(G374&lt;0,0,IF(G374&gt;15.6,0.69,ROUND('Reference Standards'!$AI$66*G374^2+'Reference Standards'!$AI$67*G374+'Reference Standards'!$AI$68,2))),IF(AND(OR(B348="65a",B348="65b",B348="65e",B348="65i",B348="65abei"),F348&lt;=2),IF(G374&lt;0,0,IF(G374&gt;=20,0.69,ROUND('Reference Standards'!$AJ$66*G374^2+'Reference Standards'!$AJ$67*G374+'Reference Standards'!$AJ$68,2))),IF(OR(AND(B348="74a",F348&gt;2,M345="January - June"),AND(B348="71i",F348&gt;2,M346="SQBANK")),IF(G374&lt;0,0,IF(G374&gt;24.7,0.69,ROUND('Reference Standards'!$AK$66*G374^2+'Reference Standards'!$AK$67*G374+'Reference Standards'!$AK$68,2))),IF(OR(B348="74b",B348="65a",B348="65b",B348="65e",B348="65i",B348="65abei"),IF(G374&lt;0,0,IF(G374&gt;32.7,0.69,ROUND('Reference Standards'!$AL$66*G374^2+'Reference Standards'!$AL$67*G374+'Reference Standards'!$AL$68,2))),IF(AND(B348="68b",F348&gt;2),IF(G374&lt;0,0,IF(G374&gt;41.2,0.69,ROUND('Reference Standards'!$AM$66*G374^2+'Reference Standards'!$AM$67*G374+'Reference Standards'!$AM$68,2))),IF(OR(AND(B348="71i",F348&lt;=2),AND(OR(B348="68c",B348="68d"),M345="January - June")),IF(G374&lt;0,0,IF(G374&gt;49.2,0.69,ROUND('Reference Standards'!$AI$106*G374^2+'Reference Standards'!$AI$107*G374+'Reference Standards'!$AI$108,2))),IF(OR(AND(B348="68a",M345="January - June"),AND(OR(B348="68c",B348="68d"),M345="July - December")),IF(G374&lt;0,0,IF(G374&gt;53.4,0.69,ROUND('Reference Standards'!$AJ$106*G374^2+'Reference Standards'!$AJ$107*G374+'Reference Standards'!$AJ$108,2))),IF(OR(AND(B348="71i",F348&gt;2,M346="SQKICK"),AND(OR(B348="67f",B348="67h",B348="67i",B348="67fhi",B348="67g"),F348&lt;=2),B348="65j"),IF(G374&lt;0,0,IF(G374&gt;57.8,0.69,ROUND('Reference Standards'!$AK$106*G374^2+'Reference Standards'!$AK$107*G374+'Reference Standards'!$AK$108,2))),IF(OR(AND(B348="74a",F348&gt;2,M345="July - December"),AND(OR(B348="67f",B348="67h",B348="67i",B348="67fhi",B348="67g"),F348&gt;2),B348="69d",B348="69e",B348="69de"),IF(G374&lt;0,0,IF(G374&gt;62.5,0.69,ROUND('Reference Standards'!$AL$106*G374^2+'Reference Standards'!$AL$107*G374+'Reference Standards'!$AL$108,2))),IF(OR(B348="66d",B348="66e",B348="66i",B348="66k",B348="66ik",B348="71e",B348="71f",B348="71g",B348="71h"),IF(G374&lt;0,0,IF(G374&gt;66.5,0.69,ROUND('Reference Standards'!$AM$106*G374^2+'Reference Standards'!$AM$107*G374+'Reference Standards'!$AM$108,2))),IF(OR(B348="66f",B348="66g",B348="66j",AND(B348="68a",M345="July - December")),IF(G374&lt;0,0,IF(G374&gt;69,0.69,ROUND('Reference Standards'!$AN$106*G374^2+'Reference Standards'!$AN$107*G374+'Reference Standards'!$AN$108,2))))))))))))))))),"Error")</f>
        <v>N/A</v>
      </c>
      <c r="I374" s="364"/>
      <c r="J374" s="367"/>
      <c r="K374" s="369"/>
      <c r="L374" s="335"/>
      <c r="M374" s="471"/>
      <c r="N374" s="481"/>
    </row>
    <row r="375" spans="1:14" ht="15" thickBot="1" x14ac:dyDescent="0.35">
      <c r="A375" s="356"/>
      <c r="B375" s="360"/>
      <c r="C375" s="338"/>
      <c r="D375" s="344" t="s">
        <v>314</v>
      </c>
      <c r="E375" s="345"/>
      <c r="F375" s="343"/>
      <c r="G375" s="156"/>
      <c r="H375" s="142" t="str">
        <f>IFERROR(IF(F346="Ephemeral","N/A",(IF(NOT(G372=""),"N/A",IF(G375="","N/A",IF(AND(B348="74b",F348&lt;=2),IF(G375&lt;0,0,IF(G375&gt;15.6,0.69,ROUND('Reference Standards'!$AI$66*G375^2+'Reference Standards'!$AI$67*G375+'Reference Standards'!$AI$68,2))),IF(AND(OR(B348="65a",B348="65b",B348="65e",B348="65i",B348="65abei"),F348&lt;=2),IF(G375&lt;0,0,IF(G375&gt;=20,0.69,ROUND('Reference Standards'!$AJ$66*G375^2+'Reference Standards'!$AJ$67*G375+'Reference Standards'!$AJ$68,2))),IF(OR(AND(B348="74a",F348&gt;2,M345="January - June"),AND(B348="71i",F348&gt;2,M346="SQBANK")),IF(G375&lt;0,0,IF(G375&gt;24.7,0.69,ROUND('Reference Standards'!$AK$66*G375^2+'Reference Standards'!$AK$67*G375+'Reference Standards'!$AK$68,2))),IF(OR(B348="74b",B348="65a",B348="65b",B348="65e",B348="65i",B348="65abei"),IF(G375&lt;0,0,IF(G375&gt;32.7,0.69,ROUND('Reference Standards'!$AL$66*G375^2+'Reference Standards'!$AL$67*G375+'Reference Standards'!$AL$68,2))),IF(AND(B348="68b",F348&gt;2),IF(G375&lt;0,0,IF(G375&gt;41.2,0.69,ROUND('Reference Standards'!$AM$66*G375^2+'Reference Standards'!$AM$67*G375+'Reference Standards'!$AM$68,2))),IF(OR(AND(B348="71i",F348&lt;=2),AND(OR(B348="68c",B348="68d"),M345="January - June")),IF(G375&lt;0,0,IF(G375&gt;49.2,0.69,ROUND('Reference Standards'!$AI$106*G375^2+'Reference Standards'!$AI$107*G375+'Reference Standards'!$AI$108,2))),IF(OR(AND(B348="68a",M345="January - June"),AND(OR(B348="68c",B348="68d"),M345="July - December")),IF(G375&lt;0,0,IF(G375&gt;53.4,0.69,ROUND('Reference Standards'!$AJ$106*G375^2+'Reference Standards'!$AJ$107*G375+'Reference Standards'!$AJ$108,2))),IF(OR(AND(B348="71i",F348&gt;2,M346="SQKICK"),AND(OR(B348="67f",B348="67h",B348="67i",B348="67fhi",B348="67g"),F348&lt;=2),B348="65j"),IF(G375&lt;0,0,IF(G375&gt;57.8,0.69,ROUND('Reference Standards'!$AK$106*G375^2+'Reference Standards'!$AK$107*G375+'Reference Standards'!$AK$108,2))),IF(OR(AND(B348="74a",F348&gt;2,M345="July - December"),AND(OR(B348="67f",B348="67h",B348="67i",B348="67fhi",B348="67g"),F348&gt;2),B348="69d",B348="69e",B348="69de"),IF(G375&lt;0,0,IF(G375&gt;62.5,0.69,ROUND('Reference Standards'!$AL$106*G375^2+'Reference Standards'!$AL$107*G375+'Reference Standards'!$AL$108,2))),IF(OR(B348="66d",B348="66e",B348="66i",B348="66k",B348="66ik",B348="71e",B348="71f",B348="71g",B348="71h"),IF(G375&lt;0,0,IF(G375&gt;66.5,0.69,ROUND('Reference Standards'!$AM$106*G375^2+'Reference Standards'!$AM$107*G375+'Reference Standards'!$AM$108,2))),IF(OR(B348="66f",B348="66g",B348="66j",AND(B348="68a",M345="July - December")),IF(G375&lt;0,0,IF(G375&gt;69,0.69,ROUND('Reference Standards'!$AN$106*G375^2+'Reference Standards'!$AN$107*G375+'Reference Standards'!$AN$108,2)))))))))))))))))),"Error")</f>
        <v>N/A</v>
      </c>
      <c r="I375" s="365"/>
      <c r="J375" s="368"/>
      <c r="K375" s="369"/>
      <c r="L375" s="335"/>
      <c r="M375" s="471"/>
      <c r="N375" s="481"/>
    </row>
    <row r="376" spans="1:14" x14ac:dyDescent="0.3">
      <c r="A376" s="356"/>
      <c r="B376" s="371" t="s">
        <v>8</v>
      </c>
      <c r="C376" s="346" t="s">
        <v>319</v>
      </c>
      <c r="D376" s="349" t="s">
        <v>315</v>
      </c>
      <c r="E376" s="350"/>
      <c r="F376" s="158" t="str">
        <f>IF(F346="Ephemeral","Not applicable to ephemeral streams",IF(G376="","N/A",""))</f>
        <v>N/A</v>
      </c>
      <c r="G376" s="164"/>
      <c r="H376" s="143" t="str">
        <f>IF(F346="Ephemeral","N/A",(IF(OR(B348="Click Here",M345="Click Here"),"N/A",IF(G376="","N/A",IF(OR(B348="65abei",B348="65a",B348="65b",B348="65e",B348="65i",B348="65j",B348="66d",B348="66e",B348="66ik",B348="66i",B348="66k",B348="66f",B348="66g",B348="66j",B348="68a",B348="69de",B348="69d",B348="69e",B348="74b",AND(OR(B348="67f",B348="67h",B348="67i",B348="67fhi",B348="67g"),F348&lt;=2),AND(OR(B348="68c",B348="68d"),M345="January - June")),IF(G376&gt;93,0,IF(G376&lt;13,1,ROUND('Reference Standards'!$AQ$66*G376^2+'Reference Standards'!$AQ$67*G376+'Reference Standards'!$AQ$68,2))),IF(OR(AND(OR(B348="67f",B348="67h",B348="67i",B348="67fhi",B348="67g",B348="71f",B348="71g",B348="71h"),F348&gt;2),AND(OR(B348="68c",B348="68d"),M345="July - December"),B348="73a",B348="73b"),IF(G376&gt;94,0,IF(G376&lt;17,1,ROUND('Reference Standards'!$AR$66*G376^2+'Reference Standards'!$AR$67*G376+'Reference Standards'!$AR$68,2))),IF(OR(AND(OR(B348="68b",B348="71i"),F348&gt;2),B348="71e"),IF(G376&gt;91,0,IF(G376&lt;24,1,ROUND('Reference Standards'!$AS$66*G376^2+'Reference Standards'!$AS$67*G376+'Reference Standards'!$AS$68,2))),IF(OR(AND(OR(B348="71f",B348="71g",B348="71h",B348="71i"),F348&lt;=2),AND(B348="74a",F348&gt;2)),IF(G376&gt;95,0,IF(G376&lt;=36,1,ROUND('Reference Standards'!$AT$66*G376^2+'Reference Standards'!$AT$67*G376+'Reference Standards'!$AT$68,2)))))))))))</f>
        <v>N/A</v>
      </c>
      <c r="I376" s="351" t="str">
        <f>IFERROR(IF(F346="Ephemeral","N/A",IF(OR(H376="N/A",H377="N/A",H378="N/A",H379="N/A"),"N/A",ROUND(AVERAGE(H376:H379)*0.5,2))),"")</f>
        <v>N/A</v>
      </c>
      <c r="J376" s="353" t="str">
        <f>IF(F346="Ephemeral","N/A",IF(I376="N/A","N/A","/0.50"))</f>
        <v>N/A</v>
      </c>
      <c r="K376" s="369"/>
      <c r="L376" s="335"/>
      <c r="M376" s="471"/>
      <c r="N376" s="481"/>
    </row>
    <row r="377" spans="1:14" x14ac:dyDescent="0.3">
      <c r="A377" s="356"/>
      <c r="B377" s="359"/>
      <c r="C377" s="347"/>
      <c r="D377" s="339" t="s">
        <v>316</v>
      </c>
      <c r="E377" s="340"/>
      <c r="F377" s="140" t="str">
        <f>IF(F346="Ephemeral","Not applicable to ephemeral streams",IF(G377="","N/A",""))</f>
        <v>N/A</v>
      </c>
      <c r="G377" s="155"/>
      <c r="H377" s="141" t="str">
        <f>IFERROR(IF(F346="Ephemeral","N/A",(IF(OR(B348="Click Here",M345="Click Here"),"N/A",IF(G377="","N/A",IF(ISNUMBER(F348),IF(OR(B348="66e",B348="66f",B348="66g"),IF(G377&gt;=0.61,0,IF(G377&lt;=0.01,1,IF(G377&lt;=0.06,ROUND(G377*'Reference Standards'!$AS$212+'Reference Standards'!$AS$213,2),ROUND(G377^2*'Reference Standards'!$AQ$211+G377*'Reference Standards'!$AQ$212+'Reference Standards'!$AQ$213,2)))),IF(B348="68b",IF(G377&gt;=1.1,0,IF(G377&lt;=0.17,1,IF(G377&lt;=0.22,ROUND(G377*'Reference Standards'!$AT$212+'Reference Standards'!$AT$213,2),ROUND(G377^2*'Reference Standards'!$AR$211+G377*'Reference Standards'!$AR$212+'Reference Standards'!$AR$213,2)))),IF(F348&lt;=2.5,IF(OR(B348="69e",B348="69e"),IF(G377&gt;=0.22,0,IF(G377&lt;=0.01,1,ROUND(G377^2*'Reference Standards'!$AQ$103+G377*'Reference Standards'!$AQ$104+'Reference Standards'!$AQ$105,2))),IF(B348="68c",IF(G377&gt;=0.87,0,IF(G377&lt;=0.01,1,ROUND(G377^2*'Reference Standards'!$AR$103+G377*'Reference Standards'!$AR$104+'Reference Standards'!$AR$105,2))),IF(B348="68a",IF(G377&gt;=0.81,0,IF(G377&lt;=0.01,1,ROUND(G377^2*'Reference Standards'!$AS$103+G377*'Reference Standards'!$AS$104+'Reference Standards'!$AS$105,2))),IF(OR(B348="65a",B348="65b",B348="65e",B348="65i"),IF(G377&gt;=0.67,0,IF(G377&lt;=0.01,1,IF(G377&lt;=0.18,ROUND(G377*'Reference Standards'!$AV$104+'Reference Standards'!$AV$105,2),ROUND(G377*'Reference Standards'!$AT$104+'Reference Standards'!$AT$105,2)))),IF(B348="65j",IF(G377&gt;=0.32,0,IF(G377&lt;=0.01,1,IF(G377&lt;=0.25,ROUND(G377*'Reference Standards'!$AW$104+'Reference Standards'!$AW$105,2),ROUND(G377*'Reference Standards'!$AU$104+'Reference Standards'!$AU$105,2)))),IF(B348="71f",IF(G377&gt;=3,0,IF(G377&lt;=0,1,IF(G377&lt;=0.01,0.7,ROUND(G377^2*'Reference Standards'!$AQ$140+G377*'Reference Standards'!$AQ$141+'Reference Standards'!$AQ$142,2)))),IF(B348="74a",IF(G377&gt;=0.14,0,IF(G377&lt;=0.01,1,IF(G377&lt;=0.02,0.7,ROUND(G377^2*'Reference Standards'!$AR$140+G377*'Reference Standards'!$AR$141+'Reference Standards'!$AR$142,2)))),IF(OR(B348="67f",B348="67h",B348="67i",B348="67g"),IF(G377&gt;=1.9,0,IF(G377&lt;=0.01,1,IF(G377&lt;=0.05,ROUND(G377*'Reference Standards'!$AU$141+'Reference Standards'!$AU$142,2),ROUND(G377^2*'Reference Standards'!$AS$140+G377*'Reference Standards'!$AS$141+'Reference Standards'!$AS$142,2)))),IF(B348="73a",IF(G377&gt;=1.44,0,IF(G377&lt;=0.01,1,IF(G377&lt;=0.12,ROUND(G377*'Reference Standards'!$AV$141+'Reference Standards'!$AV$142,2),ROUND(G377^2*'Reference Standards'!$AT$140+G377*'Reference Standards'!$AT$141+'Reference Standards'!$AT$142,2)))),IF(B348="66d",IF(G377&gt;=0.46,0,IF(G377&lt;=0.02,1,IF(G377&lt;=0.08,ROUND(G377*'Reference Standards'!$AU$178+'Reference Standards'!$AU$179,2),ROUND(G377^2*'Reference Standards'!$AQ$177+G377*'Reference Standards'!$AQ$178+'Reference Standards'!$AQ$179,2)))),IF(OR(B348="71g",B348="71h",B348="71i"),IF(G377&gt;=3,0,IF(G377&lt;=0.06,1,IF(G377&lt;=0.24,ROUND(G377*'Reference Standards'!$AV$178+'Reference Standards'!$AV$179,2),ROUND(G377^2*'Reference Standards'!$AR$177+G377*'Reference Standards'!$AR$178+'Reference Standards'!$AR$179,2)))),IF(B348="74b",IF(G377&gt;=1.3,0,IF(G377&lt;=0.29,1,IF(G377&lt;=0.48,ROUND(G377*'Reference Standards'!$AW$178+'Reference Standards'!$AW$179,2),ROUND(G377^2*'Reference Standards'!$AS$177+G377*'Reference Standards'!$AS$178+'Reference Standards'!$AS$179,2)))),IF(B348="71e",IF(G377&gt;=4.3,0,IF(G377&lt;=0.53,1,IF(G377&lt;=0.67,ROUND(G377*'Reference Standards'!$AX$178+'Reference Standards'!$AX$179,2),ROUND(G377^2*'Reference Standards'!$AT$177+G377*'Reference Standards'!$AT$178+'Reference Standards'!$AT$179,2))))))))))))))))),IF(F348&gt;2.5,IF(B348="73a",IF(G377&gt;=0.55,0,IF(G377&lt;=0,1,ROUND(G377^2*'Reference Standards'!$AQ$248+G377*'Reference Standards'!$AQ$249+'Reference Standards'!$AQ$250,2))),IF(B348="68a",IF(G377&gt;=0.54,0,IF(G377&lt;=0,1,IF(G377&lt;=0.01,0.85,ROUND(G377^2*'Reference Standards'!$AR$248+G377*'Reference Standards'!$AR$249+'Reference Standards'!$AR$250,2)))),IF(B348="74a",IF(G377&gt;=0.47,0,IF(G377&lt;=0.01,1,IF(G377&lt;=0.02,0.7,ROUND(G377^2*'Reference Standards'!$AS$248+G377*'Reference Standards'!$AS$249+'Reference Standards'!$AS$250,2)))),IF(OR(B348="69d",B348="69e",B348="69de"),IF(G377&gt;=0.26,0,IF(G377&lt;=0.01,1,IF(G377&lt;=0.02,0.85,ROUND(G377^2*'Reference Standards'!$AT$248+G377*'Reference Standards'!$AT$249+'Reference Standards'!$AT$250,2)))),IF(B348="71f",IF(G377&gt;=0.87,0,IF(G377&lt;=0.01,1,IF(G377&lt;=0.04,ROUND(G377*'Reference Standards'!$AU$285+'Reference Standards'!$AU$286,2),ROUND(G377^2*'Reference Standards'!$AQ$284+G377*'Reference Standards'!$AQ$285+'Reference Standards'!$AQ$286,2)))),IF(OR(B348="65a",B348="65b",B348="65e",B348="65i"),IF(G377&gt;=0.82,0,IF(G377&lt;=0.01,1,IF(G377&lt;=0.06,ROUND(G377*'Reference Standards'!$AV$285+'Reference Standards'!$AV$286,2),ROUND(G377^2*'Reference Standards'!$AR$284+G377*'Reference Standards'!$AR$285+'Reference Standards'!$AR$286,2)))),IF(B348="65j",IF(G377&gt;=0.33,0,IF(G377&lt;=0.03,1,IF(G377&lt;=0.09,ROUND(G377*'Reference Standards'!$AW$285+'Reference Standards'!$AW$286,2),ROUND(G377^2*'Reference Standards'!$AS$284+G377*'Reference Standards'!$AS$285+'Reference Standards'!$AS$286,2)))),IF(B348="68c",IF(G377&gt;=0.7,0,IF(G377&lt;=0.07,1,IF(G377&lt;=0.12,ROUND(G377*'Reference Standards'!$AX$285+'Reference Standards'!$AX$286,2),ROUND(G377^2*'Reference Standards'!$AT$284+G377*'Reference Standards'!$AT$285+'Reference Standards'!$AT$286,2)))),IF(OR(B348="67f",B348="67h",B348="67i",B348="67g"),IF(G377&gt;=1.8,0,IF(G377&lt;=0.08,1,IF(G377&lt;=0.2,ROUND(G377*'Reference Standards'!$AU$322+'Reference Standards'!$AU$323,2),ROUND(G377^2*'Reference Standards'!$AQ$321+G377*'Reference Standards'!$AQ$322+'Reference Standards'!$AQ$323,2)))),IF(B348="74b",IF(G377&gt;=0.96,0,IF(G377&lt;=0.12,1,IF(G377&lt;=0.16,ROUND(G377*'Reference Standards'!$AV$322+'Reference Standards'!$AV$323,2),ROUND(G377^2*'Reference Standards'!$AR$321+G377*'Reference Standards'!$AR$322+'Reference Standards'!$AR$323,2)))),IF(B348="66d",IF(G377&gt;=0.75,0,IF(G377&lt;=0.13,1,IF(G377&lt;=0.2,ROUND(G377*'Reference Standards'!$AW$322+'Reference Standards'!$AW$323,2),ROUND(G377^2*'Reference Standards'!$AS$321+G377*'Reference Standards'!$AS$322+'Reference Standards'!$AS$323,2)))),IF(OR(B348="71g",B348="71h",B348="71i"),IF(G377&gt;=1.68,0,IF(G377&lt;=0.08,1,IF(G377&lt;=0.23,ROUND(G377*'Reference Standards'!$AX$322+'Reference Standards'!$AX$323,2),ROUND(G377^2*'Reference Standards'!$AT$321+G377*'Reference Standards'!$AT$322+'Reference Standards'!$AT$323,2)))),IF(B348="71e",IF(G377&gt;=5.3,0,IF(G377&lt;=0.94,1,IF(G377&lt;=1.4,ROUND(G377*'Reference Standards'!$AU$326+'Reference Standards'!$AU$327,2),ROUND(G377^2*'Reference Standards'!$AQ$325+G377*'Reference Standards'!$AQ$326+'Reference Standards'!$AQ$327,2)))))))))))))))))))))))))),"Error")</f>
        <v>N/A</v>
      </c>
      <c r="I377" s="351"/>
      <c r="J377" s="353"/>
      <c r="K377" s="369"/>
      <c r="L377" s="335"/>
      <c r="M377" s="471"/>
      <c r="N377" s="481"/>
    </row>
    <row r="378" spans="1:14" x14ac:dyDescent="0.3">
      <c r="A378" s="356"/>
      <c r="B378" s="359"/>
      <c r="C378" s="347"/>
      <c r="D378" s="339" t="s">
        <v>317</v>
      </c>
      <c r="E378" s="340"/>
      <c r="F378" s="140" t="str">
        <f>IF(F346="Ephemeral","Not applicable to ephemeral streams",IF(G378="","N/A",""))</f>
        <v>N/A</v>
      </c>
      <c r="G378" s="155"/>
      <c r="H378" s="141" t="str">
        <f>IFERROR(IF(F346="Ephemeral","N/A",(IF(G378="","N/A",IF(ISNUMBER(F348),IF(F348&gt;2.5,IF(OR(B348="71h",B348="71i",B348="73a",B348="74a"),IF(G378&lt;=0.01,1,IF(OR(B348="71h",B348="71i"),IF(G378&gt;0.37,0,IF(G378&gt;0.03,ROUND('Reference Standards'!$AQ$441*G378^2+'Reference Standards'!$AQ$442*G378+'Reference Standards'!$AQ$443,2),ROUND('Reference Standards'!$AU$442*G378+'Reference Standards'!$AU$443,2))),IF(B348="73a",IF(G378&gt;0.405,0,IF(G378&gt;0.046,ROUND('Reference Standards'!$AR$441*G378^2+'Reference Standards'!$AR$442*G378+'Reference Standards'!$AR$443,2),ROUND('Reference Standards'!$AV$442*G378+'Reference Standards'!$AV$443,2))),IF(B348="74a",IF(G378&gt;0.3,0,IF(G378&gt;0.052,ROUND('Reference Standards'!$AS$441*G378^2+'Reference Standards'!$AS$442*G378+'Reference Standards'!$AS$443,2),ROUND('Reference Standards'!$AW$442*G378+'Reference Standards'!$AW$443,2))))))),IF(G378&lt;=0.002,1,IF(OR(B348="66d",B348="66e",B348="66g"),IF(G378&gt;0.053,0,ROUND(G378^2*'Reference Standards'!$AQ$363+G378*'Reference Standards'!$AQ$364+'Reference Standards'!$AQ$365,2)),IF(B348="68b",IF(G378&gt;0.05,0,ROUND(G378^2*'Reference Standards'!$AR$363+G378*'Reference Standards'!$AR$364+'Reference Standards'!$AR$365,2)),IF(OR(B348="68a",B348="68c"),IF(G378&gt;0.07,0,ROUND(G378^2*'Reference Standards'!$AS$363+G378*'Reference Standards'!$AS$364+'Reference Standards'!$AS$365,2)),IF(OR(B348="71f",B348="71g"),IF(G378&gt;0.13,0,IF(G378&gt;0.042,ROUND(G378*'Reference Standards'!$AT$364+'Reference Standards'!$AT$365,2),ROUND(G378*'Reference Standards'!$AU$364+'Reference Standards'!$AU$365,2))),IF(OR(B348="67f",B348="67h",B348="67i",B348="67fhi"),IF(G378&gt;0.16,0,ROUND(G378^2*'Reference Standards'!$AV$363+G378*'Reference Standards'!$AV$364+'Reference Standards'!$AV$365,2)),IF(B348="65j",IF(G378&gt;0.035,0,IF(G378&lt;=0.003,0.7,ROUND(G378^2*'Reference Standards'!$AQ$403+G378*'Reference Standards'!$AQ$404+'Reference Standards'!$AQ$405,2))),IF(OR(B348="69d",B348="69e",B348="69de"),IF(G378&gt;0.037,0,IF(G378&lt;=0.003,0.7,ROUND(G378^2*'Reference Standards'!$AR$403+G378*'Reference Standards'!$AR$404+'Reference Standards'!$AR$405,2))),IF(B348="71e",IF(G378&gt;0.23,0,IF(G378&lt;=0.003,0.7,ROUND(G378^2*'Reference Standards'!$AS$403+G378*'Reference Standards'!$AS$404+'Reference Standards'!$AS$405,2))),IF(B348="66f",IF(G378&gt;0.06,0,IF(G378&lt;=0.003,0.85,IF(G378&lt;=0.004,0.7,ROUND(G378^2*'Reference Standards'!$AT$403+G378*'Reference Standards'!$AT$404+'Reference Standards'!$AT$405,2)))),IF(B348="67g",IF(G378&gt;0.11,0,IF(G378&lt;=0.01,ROUND(G378*'Reference Standards'!$AW$404+'Reference Standards'!$AW$405,2),ROUND(G378^2*'Reference Standards'!$AU$403+G378*'Reference Standards'!$AU$404+'Reference Standards'!$AU$405,2))),IF(B348="74b",IF(G378&gt;0.49,0,IF(G378&lt;=0.01,ROUND(G378*'Reference Standards'!$AW$404+'Reference Standards'!$AW$405,2),ROUND(G378^2*'Reference Standards'!$AV$403+G378*'Reference Standards'!$AV$404+'Reference Standards'!$AV$405,2))),IF(OR(B348="65a",B348="65b",B348="65e",B348="65i",B348="65abei"),IF(G378&gt;0.199,0,IF(G378&lt;=0.01,ROUND(G378*'Reference Standards'!$AX$442+'Reference Standards'!$AX$443,2),ROUND(G378^2*'Reference Standards'!$AT$441+G378*'Reference Standards'!$AT$442+'Reference Standards'!$AT$443,2))))))))))))))))),IF(F348&lt;=2.5,IF(OR(B348="66d",B348="66e",B348="66g"),IF(G378&gt;0.05,0,IF(G378&lt;=0.002,1,IF(G378&lt;=0.005,ROUND(G378*'Reference Standards'!$AU$480+'Reference Standards'!$AU$481,2),ROUND(G378^2*'Reference Standards'!$AQ$479+G378*'Reference Standards'!$AQ$480+'Reference Standards'!$AQ$481,2)))),IF(OR(B348="67f",B348="67h",B348="67i",B348="67fhi"),IF(G378&gt;0.1,0,IF(G378&lt;=0.002,1,IF(G378&lt;=0.006,ROUND(G378*'Reference Standards'!$AV$480+'Reference Standards'!$AV$481,2),ROUND(G378^2*'Reference Standards'!$AR$479+G378*'Reference Standards'!$AR$480+'Reference Standards'!$AR$481,2)))),IF(OR(B348="65a",B348="65b",B348="65e",B348="65i",B348="65abei"),IF(G378&gt;0.13,0,IF(G378&lt;=0.003,1,IF(G378&lt;=0.008,ROUND(G378*'Reference Standards'!$AW$480+'Reference Standards'!$AW$481,2),ROUND(G378^2*'Reference Standards'!$AS$479+G378*'Reference Standards'!$AS$480+'Reference Standards'!$AS$481,2)))),IF(B348="68b",IF(G378&gt;0.043,0,IF(G378&lt;=0.004,1,IF(G378&lt;=0.005,0.7,ROUND(G378^2*'Reference Standards'!$AT$479+G378*'Reference Standards'!$AT$480+'Reference Standards'!$AT$481,2)))),IF(OR(B348="69d",B348="69e",B348="69de"),IF(G378&gt;=0.034,0,IF(G378&lt;=0.003,1,IF(G378&lt;=0.006,ROUND(G378*'Reference Standards'!$AV$516+'Reference Standards'!$AV$517,2),ROUND(G378*'Reference Standards'!$AQ$516+'Reference Standards'!$AQ$517,2)))),IF(OR(B348="68a",B348="68c"),IF(G378&gt;0.202,0,IF(G378&lt;=0.003,1,IF(G378&lt;=0.006,ROUND(G378*'Reference Standards'!$AV$516+'Reference Standards'!$AV$517,2),IF(G378&gt;=0.04,ROUND(G378*'Reference Standards'!$AR$516+'Reference Standards'!$AR$517,2),ROUND(G378*'Reference Standards'!$AT$516+'Reference Standards'!$AT$517,2))))),IF(OR(B348="71f",B348="71g"),IF(G378&gt;0.631,0,IF(G378&lt;=0.003,1,IF(G378&lt;=0.006,ROUND(G378*'Reference Standards'!$AV$516+'Reference Standards'!$AV$517,2),IF(G378&gt;=0.17,ROUND(G378*'Reference Standards'!$AS$516+'Reference Standards'!$AS$517,2),ROUND(G378*'Reference Standards'!$AU$516+'Reference Standards'!$AU$517,2))))),IF(B348="71e",IF(G378&gt;1.23,0,IF(G378&lt;=0.004,1,IF(G378&lt;=0.006,ROUND(G378*'Reference Standards'!$AU$554+'Reference Standards'!$AU$555,2),ROUND(G378^2*'Reference Standards'!$AQ$553+G378*'Reference Standards'!$AQ$554+'Reference Standards'!$AQ$555,2)))),IF(B348="67g",IF(G378&gt;0.11,0,IF(G378&lt;=0.006,1,IF(G378&lt;=0.011,ROUND(G378*'Reference Standards'!$AV$554+'Reference Standards'!$AV$555,2),ROUND(G378^2*'Reference Standards'!$AR$553+G378*'Reference Standards'!$AR$554+'Reference Standards'!$AR$555,2)))),IF(B348="65j",IF(G378&gt;0.046,0,IF(G378&lt;=0.007,1,IF(G378&lt;=0.012,ROUND(G378*'Reference Standards'!$AW$554+'Reference Standards'!$AW$555,2),ROUND(G378^2*'Reference Standards'!$AS$553+G378*'Reference Standards'!$AS$554+'Reference Standards'!$AS$555,2)))),IF(B348="66f",IF(G378&gt;0.081,0,IF(G378&lt;=0.008,1,IF(G378&lt;=0.011,ROUND(G378*'Reference Standards'!$AX$554+'Reference Standards'!$AX$555,2),ROUND(G378^2*'Reference Standards'!$AT$553+G378*'Reference Standards'!$AT$554+'Reference Standards'!$AT$555,2)))),IF(OR(B348="71h",B348="71i"),IF(G378&gt;0.37,0,IF(G378&lt;=0.013,1,IF(G378&lt;=0.032,ROUND(G378*'Reference Standards'!$AW$592+'Reference Standards'!$AW$593,2),IF(G378&lt;=0.3,ROUND(G378*'Reference Standards'!$AU$592+'Reference Standards'!$AU$593,2),ROUND(G378*'Reference Standards'!$AQ$592+'Reference Standards'!$AQ$593,2))))),IF(B348="73a",IF(G378&gt;0.448,0,IF(G378&lt;=0.071,1,IF(G378&lt;=0.086,ROUND(G378*'Reference Standards'!$AY$592+'Reference Standards'!$AY$593,2),IF(G378&lt;=0.165,ROUND(G378*'Reference Standards'!$AV$592+'Reference Standards'!$AV$593,2),ROUND(G378*'Reference Standards'!$AT$592+'Reference Standards'!$AT$593,2))))),IF(B348="74b",IF(G378&gt;0.43,0,IF(G378&lt;=0.018,1,IF(G378&lt;=0.019,0.85,IF(G378&lt;=0.02,0.7,ROUND(G378^2*'Reference Standards'!$AR$591+G378*'Reference Standards'!$AR$592+'Reference Standards'!$AR$593,2))))),IF(B348="74a",IF(G378&gt;0.217,0,IF(G378&lt;=0.02,1,IF(G378&lt;=0.033,ROUND(G378*'Reference Standards'!$AX$592+'Reference Standards'!$AX$593,2),ROUND(G378^2*'Reference Standards'!$AS$591+G378*'Reference Standards'!$AS$592+'Reference Standards'!$AS$593,2))))))))))))))))))))))))),"Error")</f>
        <v>N/A</v>
      </c>
      <c r="I378" s="351"/>
      <c r="J378" s="353"/>
      <c r="K378" s="369"/>
      <c r="L378" s="335"/>
      <c r="M378" s="471"/>
      <c r="N378" s="481"/>
    </row>
    <row r="379" spans="1:14" ht="15" thickBot="1" x14ac:dyDescent="0.35">
      <c r="A379" s="357"/>
      <c r="B379" s="360"/>
      <c r="C379" s="348"/>
      <c r="D379" s="344" t="s">
        <v>318</v>
      </c>
      <c r="E379" s="345"/>
      <c r="F379" s="144" t="str">
        <f>IF(F346="Ephemeral","Not applicable to ephemeral streams",IF(G379="","N/A",""))</f>
        <v>N/A</v>
      </c>
      <c r="G379" s="156"/>
      <c r="H379" s="142" t="str">
        <f>IFERROR(IF(F346="Ephemeral","N/A",(IF(G379="","N/A",IF(G379&gt;=1281.5,0,IF(G379&lt;=487,ROUND(G379*'Reference Standards'!$AQ$27+'Reference Standards'!$AQ$28,2),ROUND(G379*'Reference Standards'!$AR$27+'Reference Standards'!$AR$28,2)))))),"Error")</f>
        <v>N/A</v>
      </c>
      <c r="I379" s="352"/>
      <c r="J379" s="354"/>
      <c r="K379" s="370"/>
      <c r="L379" s="336"/>
      <c r="M379" s="472"/>
      <c r="N379" s="482"/>
    </row>
    <row r="380" spans="1:14" s="2" customFormat="1" ht="303" customHeight="1" x14ac:dyDescent="0.3">
      <c r="A380" s="145"/>
      <c r="B380" s="145"/>
      <c r="C380" s="146"/>
      <c r="D380" s="146"/>
      <c r="E380" s="146"/>
      <c r="F380" s="147"/>
      <c r="G380" s="146"/>
      <c r="H380" s="148"/>
      <c r="I380" s="149"/>
      <c r="J380" s="149"/>
      <c r="K380" s="149"/>
      <c r="L380" s="148"/>
    </row>
  </sheetData>
  <sheetProtection algorithmName="SHA-512" hashValue="zq6rPwssVv+kan28102Q7mu7e4W55aLb2z/fPNMijiDugeOt7ZFBDMGTWVQpYtEW+S50pk3xRRG5xqUnNyXDHg==" saltValue="irYkGK4/mek5UQmPHrcVrw==" spinCount="100000" sheet="1" objects="1" scenarios="1"/>
  <mergeCells count="770">
    <mergeCell ref="L372:L379"/>
    <mergeCell ref="C373:C375"/>
    <mergeCell ref="F373:F375"/>
    <mergeCell ref="B376:B379"/>
    <mergeCell ref="C376:C379"/>
    <mergeCell ref="I376:I379"/>
    <mergeCell ref="J376:J379"/>
    <mergeCell ref="A372:A379"/>
    <mergeCell ref="B372:B375"/>
    <mergeCell ref="I372:I375"/>
    <mergeCell ref="J372:J375"/>
    <mergeCell ref="K372:K379"/>
    <mergeCell ref="D379:E379"/>
    <mergeCell ref="D378:E378"/>
    <mergeCell ref="D377:E377"/>
    <mergeCell ref="D376:E376"/>
    <mergeCell ref="D375:E375"/>
    <mergeCell ref="D374:E374"/>
    <mergeCell ref="D373:E373"/>
    <mergeCell ref="D372:E372"/>
    <mergeCell ref="C366:E366"/>
    <mergeCell ref="C367:E367"/>
    <mergeCell ref="B368:B371"/>
    <mergeCell ref="C368:E368"/>
    <mergeCell ref="I368:I371"/>
    <mergeCell ref="J368:J371"/>
    <mergeCell ref="C369:E369"/>
    <mergeCell ref="C370:E370"/>
    <mergeCell ref="C371:E371"/>
    <mergeCell ref="K352:K354"/>
    <mergeCell ref="L352:L354"/>
    <mergeCell ref="M352:M379"/>
    <mergeCell ref="N352:N379"/>
    <mergeCell ref="C353:E353"/>
    <mergeCell ref="C354:E354"/>
    <mergeCell ref="A355:A359"/>
    <mergeCell ref="B355:B359"/>
    <mergeCell ref="C355:E355"/>
    <mergeCell ref="K355:K359"/>
    <mergeCell ref="L355:L359"/>
    <mergeCell ref="A365:A371"/>
    <mergeCell ref="B365:B367"/>
    <mergeCell ref="C365:E365"/>
    <mergeCell ref="I365:I367"/>
    <mergeCell ref="J365:J367"/>
    <mergeCell ref="K360:K364"/>
    <mergeCell ref="L360:L364"/>
    <mergeCell ref="C360:E360"/>
    <mergeCell ref="C361:E361"/>
    <mergeCell ref="I361:I364"/>
    <mergeCell ref="J361:J364"/>
    <mergeCell ref="K365:K371"/>
    <mergeCell ref="L365:L371"/>
    <mergeCell ref="C356:E356"/>
    <mergeCell ref="C357:E357"/>
    <mergeCell ref="C358:E358"/>
    <mergeCell ref="A360:A364"/>
    <mergeCell ref="B361:B364"/>
    <mergeCell ref="C351:E351"/>
    <mergeCell ref="I351:J351"/>
    <mergeCell ref="A352:A354"/>
    <mergeCell ref="C352:E352"/>
    <mergeCell ref="C362:E362"/>
    <mergeCell ref="C363:E363"/>
    <mergeCell ref="C364:E364"/>
    <mergeCell ref="D359:E359"/>
    <mergeCell ref="A343:N343"/>
    <mergeCell ref="A344:B344"/>
    <mergeCell ref="C344:F344"/>
    <mergeCell ref="G344:N344"/>
    <mergeCell ref="G345:L345"/>
    <mergeCell ref="G346:L346"/>
    <mergeCell ref="M346:N346"/>
    <mergeCell ref="M345:N345"/>
    <mergeCell ref="A350:I350"/>
    <mergeCell ref="J350:L350"/>
    <mergeCell ref="M350:N350"/>
    <mergeCell ref="L334:L341"/>
    <mergeCell ref="C335:C337"/>
    <mergeCell ref="F335:F337"/>
    <mergeCell ref="B338:B341"/>
    <mergeCell ref="C338:C341"/>
    <mergeCell ref="I338:I341"/>
    <mergeCell ref="J338:J341"/>
    <mergeCell ref="A334:A341"/>
    <mergeCell ref="B334:B337"/>
    <mergeCell ref="I334:I337"/>
    <mergeCell ref="J334:J337"/>
    <mergeCell ref="K334:K341"/>
    <mergeCell ref="D341:E341"/>
    <mergeCell ref="D340:E340"/>
    <mergeCell ref="D339:E339"/>
    <mergeCell ref="D338:E338"/>
    <mergeCell ref="D337:E337"/>
    <mergeCell ref="D336:E336"/>
    <mergeCell ref="D335:E335"/>
    <mergeCell ref="D334:E334"/>
    <mergeCell ref="C328:E328"/>
    <mergeCell ref="C329:E329"/>
    <mergeCell ref="B330:B333"/>
    <mergeCell ref="C330:E330"/>
    <mergeCell ref="I330:I333"/>
    <mergeCell ref="J330:J333"/>
    <mergeCell ref="C331:E331"/>
    <mergeCell ref="C332:E332"/>
    <mergeCell ref="C333:E333"/>
    <mergeCell ref="K314:K316"/>
    <mergeCell ref="L314:L316"/>
    <mergeCell ref="M314:M341"/>
    <mergeCell ref="N314:N341"/>
    <mergeCell ref="C315:E315"/>
    <mergeCell ref="C316:E316"/>
    <mergeCell ref="A317:A321"/>
    <mergeCell ref="B317:B321"/>
    <mergeCell ref="C317:E317"/>
    <mergeCell ref="K317:K321"/>
    <mergeCell ref="L317:L321"/>
    <mergeCell ref="A327:A333"/>
    <mergeCell ref="B327:B329"/>
    <mergeCell ref="C327:E327"/>
    <mergeCell ref="I327:I329"/>
    <mergeCell ref="J327:J329"/>
    <mergeCell ref="K322:K326"/>
    <mergeCell ref="L322:L326"/>
    <mergeCell ref="C322:E322"/>
    <mergeCell ref="C323:E323"/>
    <mergeCell ref="I323:I326"/>
    <mergeCell ref="J323:J326"/>
    <mergeCell ref="K327:K333"/>
    <mergeCell ref="L327:L333"/>
    <mergeCell ref="C318:E318"/>
    <mergeCell ref="C319:E319"/>
    <mergeCell ref="C320:E320"/>
    <mergeCell ref="A322:A326"/>
    <mergeCell ref="B323:B326"/>
    <mergeCell ref="C313:E313"/>
    <mergeCell ref="I313:J313"/>
    <mergeCell ref="A314:A316"/>
    <mergeCell ref="C314:E314"/>
    <mergeCell ref="C324:E324"/>
    <mergeCell ref="C325:E325"/>
    <mergeCell ref="C326:E326"/>
    <mergeCell ref="D321:E321"/>
    <mergeCell ref="A305:N305"/>
    <mergeCell ref="A306:B306"/>
    <mergeCell ref="C306:F306"/>
    <mergeCell ref="G306:N306"/>
    <mergeCell ref="G307:L307"/>
    <mergeCell ref="G308:L308"/>
    <mergeCell ref="M308:N308"/>
    <mergeCell ref="M307:N307"/>
    <mergeCell ref="A312:I312"/>
    <mergeCell ref="J312:L312"/>
    <mergeCell ref="M312:N312"/>
    <mergeCell ref="L296:L303"/>
    <mergeCell ref="C297:C299"/>
    <mergeCell ref="F297:F299"/>
    <mergeCell ref="B300:B303"/>
    <mergeCell ref="C300:C303"/>
    <mergeCell ref="I300:I303"/>
    <mergeCell ref="J300:J303"/>
    <mergeCell ref="A296:A303"/>
    <mergeCell ref="B296:B299"/>
    <mergeCell ref="I296:I299"/>
    <mergeCell ref="J296:J299"/>
    <mergeCell ref="K296:K303"/>
    <mergeCell ref="D303:E303"/>
    <mergeCell ref="D302:E302"/>
    <mergeCell ref="D301:E301"/>
    <mergeCell ref="D300:E300"/>
    <mergeCell ref="D299:E299"/>
    <mergeCell ref="D298:E298"/>
    <mergeCell ref="D297:E297"/>
    <mergeCell ref="D296:E296"/>
    <mergeCell ref="C290:E290"/>
    <mergeCell ref="C291:E291"/>
    <mergeCell ref="B292:B295"/>
    <mergeCell ref="C292:E292"/>
    <mergeCell ref="I292:I295"/>
    <mergeCell ref="J292:J295"/>
    <mergeCell ref="C293:E293"/>
    <mergeCell ref="C294:E294"/>
    <mergeCell ref="C295:E295"/>
    <mergeCell ref="K276:K278"/>
    <mergeCell ref="L276:L278"/>
    <mergeCell ref="M276:M303"/>
    <mergeCell ref="N276:N303"/>
    <mergeCell ref="C277:E277"/>
    <mergeCell ref="C278:E278"/>
    <mergeCell ref="A279:A283"/>
    <mergeCell ref="B279:B283"/>
    <mergeCell ref="C279:E279"/>
    <mergeCell ref="K279:K283"/>
    <mergeCell ref="L279:L283"/>
    <mergeCell ref="A289:A295"/>
    <mergeCell ref="B289:B291"/>
    <mergeCell ref="C289:E289"/>
    <mergeCell ref="I289:I291"/>
    <mergeCell ref="J289:J291"/>
    <mergeCell ref="K284:K288"/>
    <mergeCell ref="L284:L288"/>
    <mergeCell ref="C284:E284"/>
    <mergeCell ref="C285:E285"/>
    <mergeCell ref="I285:I288"/>
    <mergeCell ref="J285:J288"/>
    <mergeCell ref="K289:K295"/>
    <mergeCell ref="L289:L295"/>
    <mergeCell ref="C280:E280"/>
    <mergeCell ref="C281:E281"/>
    <mergeCell ref="C282:E282"/>
    <mergeCell ref="A284:A288"/>
    <mergeCell ref="B285:B288"/>
    <mergeCell ref="C275:E275"/>
    <mergeCell ref="I275:J275"/>
    <mergeCell ref="A276:A278"/>
    <mergeCell ref="C276:E276"/>
    <mergeCell ref="C286:E286"/>
    <mergeCell ref="C287:E287"/>
    <mergeCell ref="C288:E288"/>
    <mergeCell ref="D283:E283"/>
    <mergeCell ref="A267:N267"/>
    <mergeCell ref="A268:B268"/>
    <mergeCell ref="C268:F268"/>
    <mergeCell ref="G268:N268"/>
    <mergeCell ref="G269:L269"/>
    <mergeCell ref="G270:L270"/>
    <mergeCell ref="M270:N270"/>
    <mergeCell ref="M269:N269"/>
    <mergeCell ref="A274:I274"/>
    <mergeCell ref="J274:L274"/>
    <mergeCell ref="M274:N274"/>
    <mergeCell ref="L258:L265"/>
    <mergeCell ref="C259:C261"/>
    <mergeCell ref="F259:F261"/>
    <mergeCell ref="B262:B265"/>
    <mergeCell ref="C262:C265"/>
    <mergeCell ref="I262:I265"/>
    <mergeCell ref="J262:J265"/>
    <mergeCell ref="A258:A265"/>
    <mergeCell ref="B258:B261"/>
    <mergeCell ref="I258:I261"/>
    <mergeCell ref="J258:J261"/>
    <mergeCell ref="K258:K265"/>
    <mergeCell ref="D265:E265"/>
    <mergeCell ref="D264:E264"/>
    <mergeCell ref="D263:E263"/>
    <mergeCell ref="D262:E262"/>
    <mergeCell ref="D261:E261"/>
    <mergeCell ref="D260:E260"/>
    <mergeCell ref="D259:E259"/>
    <mergeCell ref="D258:E258"/>
    <mergeCell ref="C252:E252"/>
    <mergeCell ref="C253:E253"/>
    <mergeCell ref="B254:B257"/>
    <mergeCell ref="C254:E254"/>
    <mergeCell ref="I254:I257"/>
    <mergeCell ref="J254:J257"/>
    <mergeCell ref="C255:E255"/>
    <mergeCell ref="C256:E256"/>
    <mergeCell ref="C257:E257"/>
    <mergeCell ref="K238:K240"/>
    <mergeCell ref="L238:L240"/>
    <mergeCell ref="M238:M265"/>
    <mergeCell ref="N238:N265"/>
    <mergeCell ref="C239:E239"/>
    <mergeCell ref="C240:E240"/>
    <mergeCell ref="A241:A245"/>
    <mergeCell ref="B241:B245"/>
    <mergeCell ref="C241:E241"/>
    <mergeCell ref="K241:K245"/>
    <mergeCell ref="L241:L245"/>
    <mergeCell ref="A251:A257"/>
    <mergeCell ref="B251:B253"/>
    <mergeCell ref="C251:E251"/>
    <mergeCell ref="I251:I253"/>
    <mergeCell ref="J251:J253"/>
    <mergeCell ref="K246:K250"/>
    <mergeCell ref="L246:L250"/>
    <mergeCell ref="C246:E246"/>
    <mergeCell ref="C247:E247"/>
    <mergeCell ref="I247:I250"/>
    <mergeCell ref="J247:J250"/>
    <mergeCell ref="K251:K257"/>
    <mergeCell ref="L251:L257"/>
    <mergeCell ref="C242:E242"/>
    <mergeCell ref="C243:E243"/>
    <mergeCell ref="C244:E244"/>
    <mergeCell ref="A246:A250"/>
    <mergeCell ref="B247:B250"/>
    <mergeCell ref="C237:E237"/>
    <mergeCell ref="I237:J237"/>
    <mergeCell ref="A238:A240"/>
    <mergeCell ref="C238:E238"/>
    <mergeCell ref="C248:E248"/>
    <mergeCell ref="C249:E249"/>
    <mergeCell ref="C250:E250"/>
    <mergeCell ref="D245:E245"/>
    <mergeCell ref="A229:N229"/>
    <mergeCell ref="A230:B230"/>
    <mergeCell ref="C230:F230"/>
    <mergeCell ref="G230:N230"/>
    <mergeCell ref="G231:L231"/>
    <mergeCell ref="G232:L232"/>
    <mergeCell ref="M232:N232"/>
    <mergeCell ref="M231:N231"/>
    <mergeCell ref="A236:I236"/>
    <mergeCell ref="J236:L236"/>
    <mergeCell ref="M236:N236"/>
    <mergeCell ref="L220:L227"/>
    <mergeCell ref="C221:C223"/>
    <mergeCell ref="F221:F223"/>
    <mergeCell ref="B224:B227"/>
    <mergeCell ref="C224:C227"/>
    <mergeCell ref="I224:I227"/>
    <mergeCell ref="J224:J227"/>
    <mergeCell ref="A220:A227"/>
    <mergeCell ref="B220:B223"/>
    <mergeCell ref="I220:I223"/>
    <mergeCell ref="J220:J223"/>
    <mergeCell ref="K220:K227"/>
    <mergeCell ref="D227:E227"/>
    <mergeCell ref="D226:E226"/>
    <mergeCell ref="D225:E225"/>
    <mergeCell ref="D224:E224"/>
    <mergeCell ref="D223:E223"/>
    <mergeCell ref="D222:E222"/>
    <mergeCell ref="D221:E221"/>
    <mergeCell ref="D220:E220"/>
    <mergeCell ref="C214:E214"/>
    <mergeCell ref="C215:E215"/>
    <mergeCell ref="B216:B219"/>
    <mergeCell ref="C216:E216"/>
    <mergeCell ref="I216:I219"/>
    <mergeCell ref="J216:J219"/>
    <mergeCell ref="C217:E217"/>
    <mergeCell ref="C218:E218"/>
    <mergeCell ref="C219:E219"/>
    <mergeCell ref="C205:E205"/>
    <mergeCell ref="C206:E206"/>
    <mergeCell ref="A208:A212"/>
    <mergeCell ref="B209:B212"/>
    <mergeCell ref="C199:E199"/>
    <mergeCell ref="I199:J199"/>
    <mergeCell ref="A200:A202"/>
    <mergeCell ref="C200:E200"/>
    <mergeCell ref="C210:E210"/>
    <mergeCell ref="C211:E211"/>
    <mergeCell ref="C212:E212"/>
    <mergeCell ref="D207:E207"/>
    <mergeCell ref="C201:E201"/>
    <mergeCell ref="C202:E202"/>
    <mergeCell ref="A203:A207"/>
    <mergeCell ref="B203:B207"/>
    <mergeCell ref="C203:E203"/>
    <mergeCell ref="C208:E208"/>
    <mergeCell ref="C209:E209"/>
    <mergeCell ref="I209:I212"/>
    <mergeCell ref="J209:J212"/>
    <mergeCell ref="A191:N191"/>
    <mergeCell ref="A192:B192"/>
    <mergeCell ref="C192:F192"/>
    <mergeCell ref="G192:N192"/>
    <mergeCell ref="G193:L193"/>
    <mergeCell ref="G194:L194"/>
    <mergeCell ref="M194:N194"/>
    <mergeCell ref="M193:N193"/>
    <mergeCell ref="C204:E204"/>
    <mergeCell ref="K200:K202"/>
    <mergeCell ref="L200:L202"/>
    <mergeCell ref="M200:M227"/>
    <mergeCell ref="N200:N227"/>
    <mergeCell ref="K203:K207"/>
    <mergeCell ref="L203:L207"/>
    <mergeCell ref="A213:A219"/>
    <mergeCell ref="B213:B215"/>
    <mergeCell ref="C213:E213"/>
    <mergeCell ref="I213:I215"/>
    <mergeCell ref="J213:J215"/>
    <mergeCell ref="K208:K212"/>
    <mergeCell ref="L208:L212"/>
    <mergeCell ref="K213:K219"/>
    <mergeCell ref="L213:L219"/>
    <mergeCell ref="L182:L189"/>
    <mergeCell ref="C183:C185"/>
    <mergeCell ref="F183:F185"/>
    <mergeCell ref="B186:B189"/>
    <mergeCell ref="C186:C189"/>
    <mergeCell ref="I186:I189"/>
    <mergeCell ref="J186:J189"/>
    <mergeCell ref="A182:A189"/>
    <mergeCell ref="B182:B185"/>
    <mergeCell ref="I182:I185"/>
    <mergeCell ref="J182:J185"/>
    <mergeCell ref="K182:K189"/>
    <mergeCell ref="D186:E186"/>
    <mergeCell ref="D185:E185"/>
    <mergeCell ref="D184:E184"/>
    <mergeCell ref="D183:E183"/>
    <mergeCell ref="D182:E182"/>
    <mergeCell ref="D189:E189"/>
    <mergeCell ref="D188:E188"/>
    <mergeCell ref="D187:E187"/>
    <mergeCell ref="L175:L181"/>
    <mergeCell ref="C176:E176"/>
    <mergeCell ref="C177:E177"/>
    <mergeCell ref="B178:B181"/>
    <mergeCell ref="C178:E178"/>
    <mergeCell ref="I178:I181"/>
    <mergeCell ref="J178:J181"/>
    <mergeCell ref="C179:E179"/>
    <mergeCell ref="C180:E180"/>
    <mergeCell ref="C181:E181"/>
    <mergeCell ref="C168:E168"/>
    <mergeCell ref="A170:A174"/>
    <mergeCell ref="B171:B174"/>
    <mergeCell ref="C161:E161"/>
    <mergeCell ref="I161:J161"/>
    <mergeCell ref="A162:A164"/>
    <mergeCell ref="C162:E162"/>
    <mergeCell ref="C172:E172"/>
    <mergeCell ref="C173:E173"/>
    <mergeCell ref="C174:E174"/>
    <mergeCell ref="D169:E169"/>
    <mergeCell ref="C163:E163"/>
    <mergeCell ref="C164:E164"/>
    <mergeCell ref="A165:A169"/>
    <mergeCell ref="B165:B169"/>
    <mergeCell ref="C165:E165"/>
    <mergeCell ref="C170:E170"/>
    <mergeCell ref="C171:E171"/>
    <mergeCell ref="I171:I174"/>
    <mergeCell ref="A153:N153"/>
    <mergeCell ref="A154:B154"/>
    <mergeCell ref="C154:F154"/>
    <mergeCell ref="G155:L155"/>
    <mergeCell ref="G156:L156"/>
    <mergeCell ref="M156:N156"/>
    <mergeCell ref="M155:N155"/>
    <mergeCell ref="C166:E166"/>
    <mergeCell ref="K162:K164"/>
    <mergeCell ref="L162:L164"/>
    <mergeCell ref="M162:M189"/>
    <mergeCell ref="N162:N189"/>
    <mergeCell ref="K165:K169"/>
    <mergeCell ref="L165:L169"/>
    <mergeCell ref="A175:A181"/>
    <mergeCell ref="B175:B177"/>
    <mergeCell ref="C175:E175"/>
    <mergeCell ref="I175:I177"/>
    <mergeCell ref="J175:J177"/>
    <mergeCell ref="K170:K174"/>
    <mergeCell ref="L170:L174"/>
    <mergeCell ref="J171:J174"/>
    <mergeCell ref="K175:K181"/>
    <mergeCell ref="C167:E167"/>
    <mergeCell ref="L144:L151"/>
    <mergeCell ref="C145:C147"/>
    <mergeCell ref="F145:F147"/>
    <mergeCell ref="B148:B151"/>
    <mergeCell ref="C148:C151"/>
    <mergeCell ref="I148:I151"/>
    <mergeCell ref="J148:J151"/>
    <mergeCell ref="A144:A151"/>
    <mergeCell ref="B144:B147"/>
    <mergeCell ref="I144:I147"/>
    <mergeCell ref="J144:J147"/>
    <mergeCell ref="K144:K151"/>
    <mergeCell ref="D147:E147"/>
    <mergeCell ref="D146:E146"/>
    <mergeCell ref="D145:E145"/>
    <mergeCell ref="D144:E144"/>
    <mergeCell ref="D151:E151"/>
    <mergeCell ref="D150:E150"/>
    <mergeCell ref="D149:E149"/>
    <mergeCell ref="D148:E148"/>
    <mergeCell ref="L137:L143"/>
    <mergeCell ref="C138:E138"/>
    <mergeCell ref="C139:E139"/>
    <mergeCell ref="B140:B143"/>
    <mergeCell ref="C140:E140"/>
    <mergeCell ref="I140:I143"/>
    <mergeCell ref="J140:J143"/>
    <mergeCell ref="C141:E141"/>
    <mergeCell ref="C142:E142"/>
    <mergeCell ref="C143:E143"/>
    <mergeCell ref="A115:N115"/>
    <mergeCell ref="A116:B116"/>
    <mergeCell ref="C116:F116"/>
    <mergeCell ref="A132:A136"/>
    <mergeCell ref="B133:B136"/>
    <mergeCell ref="C123:E123"/>
    <mergeCell ref="I123:J123"/>
    <mergeCell ref="A124:A126"/>
    <mergeCell ref="C124:E124"/>
    <mergeCell ref="C134:E134"/>
    <mergeCell ref="C135:E135"/>
    <mergeCell ref="C136:E136"/>
    <mergeCell ref="D131:E131"/>
    <mergeCell ref="C128:E128"/>
    <mergeCell ref="C129:E129"/>
    <mergeCell ref="C130:E130"/>
    <mergeCell ref="K124:K126"/>
    <mergeCell ref="L124:L126"/>
    <mergeCell ref="M124:M151"/>
    <mergeCell ref="N124:N151"/>
    <mergeCell ref="C125:E125"/>
    <mergeCell ref="C126:E126"/>
    <mergeCell ref="A127:A131"/>
    <mergeCell ref="B127:B131"/>
    <mergeCell ref="L106:L113"/>
    <mergeCell ref="C107:C109"/>
    <mergeCell ref="F107:F109"/>
    <mergeCell ref="B110:B113"/>
    <mergeCell ref="C110:C113"/>
    <mergeCell ref="I110:I113"/>
    <mergeCell ref="J110:J113"/>
    <mergeCell ref="A106:A113"/>
    <mergeCell ref="B106:B109"/>
    <mergeCell ref="I106:I109"/>
    <mergeCell ref="J106:J109"/>
    <mergeCell ref="K106:K113"/>
    <mergeCell ref="D109:E109"/>
    <mergeCell ref="D108:E108"/>
    <mergeCell ref="D107:E107"/>
    <mergeCell ref="D106:E106"/>
    <mergeCell ref="D113:E113"/>
    <mergeCell ref="D112:E112"/>
    <mergeCell ref="D111:E111"/>
    <mergeCell ref="D110:E110"/>
    <mergeCell ref="C100:E100"/>
    <mergeCell ref="C101:E101"/>
    <mergeCell ref="B102:B105"/>
    <mergeCell ref="C102:E102"/>
    <mergeCell ref="I102:I105"/>
    <mergeCell ref="J102:J105"/>
    <mergeCell ref="C103:E103"/>
    <mergeCell ref="C104:E104"/>
    <mergeCell ref="C105:E105"/>
    <mergeCell ref="K86:K88"/>
    <mergeCell ref="L86:L88"/>
    <mergeCell ref="M86:M113"/>
    <mergeCell ref="N86:N113"/>
    <mergeCell ref="C87:E87"/>
    <mergeCell ref="C88:E88"/>
    <mergeCell ref="A89:A93"/>
    <mergeCell ref="B89:B93"/>
    <mergeCell ref="C89:E89"/>
    <mergeCell ref="K89:K93"/>
    <mergeCell ref="L89:L93"/>
    <mergeCell ref="A99:A105"/>
    <mergeCell ref="B99:B101"/>
    <mergeCell ref="C99:E99"/>
    <mergeCell ref="I99:I101"/>
    <mergeCell ref="J99:J101"/>
    <mergeCell ref="K94:K98"/>
    <mergeCell ref="L94:L98"/>
    <mergeCell ref="C94:E94"/>
    <mergeCell ref="C95:E95"/>
    <mergeCell ref="I95:I98"/>
    <mergeCell ref="J95:J98"/>
    <mergeCell ref="K99:K105"/>
    <mergeCell ref="L99:L105"/>
    <mergeCell ref="C85:E85"/>
    <mergeCell ref="I85:J85"/>
    <mergeCell ref="A86:A88"/>
    <mergeCell ref="C86:E86"/>
    <mergeCell ref="C96:E96"/>
    <mergeCell ref="C97:E97"/>
    <mergeCell ref="C98:E98"/>
    <mergeCell ref="D93:E93"/>
    <mergeCell ref="C90:E90"/>
    <mergeCell ref="C91:E91"/>
    <mergeCell ref="C92:E92"/>
    <mergeCell ref="A68:A75"/>
    <mergeCell ref="B68:B71"/>
    <mergeCell ref="I68:I71"/>
    <mergeCell ref="J68:J71"/>
    <mergeCell ref="K68:K75"/>
    <mergeCell ref="D71:E71"/>
    <mergeCell ref="D70:E70"/>
    <mergeCell ref="D69:E69"/>
    <mergeCell ref="D68:E68"/>
    <mergeCell ref="D75:E75"/>
    <mergeCell ref="D74:E74"/>
    <mergeCell ref="D73:E73"/>
    <mergeCell ref="D72:E72"/>
    <mergeCell ref="C69:C71"/>
    <mergeCell ref="F69:F71"/>
    <mergeCell ref="L51:L55"/>
    <mergeCell ref="B72:B75"/>
    <mergeCell ref="C72:C75"/>
    <mergeCell ref="I72:I75"/>
    <mergeCell ref="J72:J75"/>
    <mergeCell ref="D55:E55"/>
    <mergeCell ref="C64:E64"/>
    <mergeCell ref="B61:B63"/>
    <mergeCell ref="C61:E61"/>
    <mergeCell ref="I61:I63"/>
    <mergeCell ref="J61:J63"/>
    <mergeCell ref="K56:K60"/>
    <mergeCell ref="L56:L60"/>
    <mergeCell ref="C56:E56"/>
    <mergeCell ref="C57:E57"/>
    <mergeCell ref="I57:I60"/>
    <mergeCell ref="C52:E52"/>
    <mergeCell ref="C53:E53"/>
    <mergeCell ref="C54:E54"/>
    <mergeCell ref="C59:E59"/>
    <mergeCell ref="B57:B60"/>
    <mergeCell ref="K61:K67"/>
    <mergeCell ref="K48:K50"/>
    <mergeCell ref="L48:L50"/>
    <mergeCell ref="M48:M75"/>
    <mergeCell ref="N48:N75"/>
    <mergeCell ref="C49:E49"/>
    <mergeCell ref="C50:E50"/>
    <mergeCell ref="A51:A55"/>
    <mergeCell ref="B51:B55"/>
    <mergeCell ref="A61:A67"/>
    <mergeCell ref="J57:J60"/>
    <mergeCell ref="C58:E58"/>
    <mergeCell ref="C60:E60"/>
    <mergeCell ref="A56:A60"/>
    <mergeCell ref="L61:L67"/>
    <mergeCell ref="C62:E62"/>
    <mergeCell ref="C63:E63"/>
    <mergeCell ref="B64:B67"/>
    <mergeCell ref="I64:I67"/>
    <mergeCell ref="J64:J67"/>
    <mergeCell ref="C65:E65"/>
    <mergeCell ref="C66:E66"/>
    <mergeCell ref="C67:E67"/>
    <mergeCell ref="C51:E51"/>
    <mergeCell ref="K51:K55"/>
    <mergeCell ref="A40:B40"/>
    <mergeCell ref="C40:F40"/>
    <mergeCell ref="F31:F33"/>
    <mergeCell ref="I34:I37"/>
    <mergeCell ref="D35:E35"/>
    <mergeCell ref="D34:E34"/>
    <mergeCell ref="D33:E33"/>
    <mergeCell ref="D32:E32"/>
    <mergeCell ref="D31:E31"/>
    <mergeCell ref="G40:N40"/>
    <mergeCell ref="A39:N39"/>
    <mergeCell ref="A30:A37"/>
    <mergeCell ref="B30:B33"/>
    <mergeCell ref="I30:I33"/>
    <mergeCell ref="J30:J33"/>
    <mergeCell ref="C31:C33"/>
    <mergeCell ref="B34:B37"/>
    <mergeCell ref="C34:C37"/>
    <mergeCell ref="D37:E37"/>
    <mergeCell ref="C27:E27"/>
    <mergeCell ref="C28:E28"/>
    <mergeCell ref="C29:E29"/>
    <mergeCell ref="B26:B29"/>
    <mergeCell ref="C26:E26"/>
    <mergeCell ref="L30:L37"/>
    <mergeCell ref="K23:K29"/>
    <mergeCell ref="D36:E36"/>
    <mergeCell ref="A13:A17"/>
    <mergeCell ref="B13:B17"/>
    <mergeCell ref="K30:K37"/>
    <mergeCell ref="D30:E30"/>
    <mergeCell ref="A18:A22"/>
    <mergeCell ref="C18:E18"/>
    <mergeCell ref="B19:B22"/>
    <mergeCell ref="C19:E19"/>
    <mergeCell ref="I19:I22"/>
    <mergeCell ref="A23:A29"/>
    <mergeCell ref="B23:B25"/>
    <mergeCell ref="C23:E23"/>
    <mergeCell ref="I23:I25"/>
    <mergeCell ref="A2:B2"/>
    <mergeCell ref="A1:N1"/>
    <mergeCell ref="C2:F2"/>
    <mergeCell ref="C9:E9"/>
    <mergeCell ref="I9:J9"/>
    <mergeCell ref="A10:A12"/>
    <mergeCell ref="C11:E11"/>
    <mergeCell ref="C12:E12"/>
    <mergeCell ref="M4:N4"/>
    <mergeCell ref="M3:N3"/>
    <mergeCell ref="G2:N2"/>
    <mergeCell ref="G3:L3"/>
    <mergeCell ref="G4:L4"/>
    <mergeCell ref="C10:E10"/>
    <mergeCell ref="K10:K12"/>
    <mergeCell ref="L10:L12"/>
    <mergeCell ref="M10:M37"/>
    <mergeCell ref="N10:N37"/>
    <mergeCell ref="K18:K22"/>
    <mergeCell ref="L23:L29"/>
    <mergeCell ref="C24:E24"/>
    <mergeCell ref="C25:E25"/>
    <mergeCell ref="J34:J37"/>
    <mergeCell ref="L18:L22"/>
    <mergeCell ref="G116:N116"/>
    <mergeCell ref="G154:N154"/>
    <mergeCell ref="G41:L41"/>
    <mergeCell ref="G42:L42"/>
    <mergeCell ref="G79:L79"/>
    <mergeCell ref="G80:L80"/>
    <mergeCell ref="G117:L117"/>
    <mergeCell ref="G118:L118"/>
    <mergeCell ref="M42:N42"/>
    <mergeCell ref="M41:N41"/>
    <mergeCell ref="M80:N80"/>
    <mergeCell ref="M79:N79"/>
    <mergeCell ref="M118:N118"/>
    <mergeCell ref="M117:N117"/>
    <mergeCell ref="L68:L75"/>
    <mergeCell ref="A77:N77"/>
    <mergeCell ref="A78:B78"/>
    <mergeCell ref="C78:F78"/>
    <mergeCell ref="A94:A98"/>
    <mergeCell ref="B95:B98"/>
    <mergeCell ref="C47:E47"/>
    <mergeCell ref="I47:J47"/>
    <mergeCell ref="A48:A50"/>
    <mergeCell ref="C48:E48"/>
    <mergeCell ref="A8:I8"/>
    <mergeCell ref="J8:L8"/>
    <mergeCell ref="M8:N8"/>
    <mergeCell ref="A46:I46"/>
    <mergeCell ref="J46:L46"/>
    <mergeCell ref="M46:N46"/>
    <mergeCell ref="A84:I84"/>
    <mergeCell ref="J84:L84"/>
    <mergeCell ref="M84:N84"/>
    <mergeCell ref="G78:N78"/>
    <mergeCell ref="C13:E13"/>
    <mergeCell ref="J19:J22"/>
    <mergeCell ref="C20:E20"/>
    <mergeCell ref="C21:E21"/>
    <mergeCell ref="C22:E22"/>
    <mergeCell ref="L13:L17"/>
    <mergeCell ref="C14:E14"/>
    <mergeCell ref="C15:E15"/>
    <mergeCell ref="C16:E16"/>
    <mergeCell ref="K13:K17"/>
    <mergeCell ref="D17:E17"/>
    <mergeCell ref="J23:J25"/>
    <mergeCell ref="I26:I29"/>
    <mergeCell ref="J26:J29"/>
    <mergeCell ref="A122:I122"/>
    <mergeCell ref="J122:L122"/>
    <mergeCell ref="M122:N122"/>
    <mergeCell ref="A160:I160"/>
    <mergeCell ref="J160:L160"/>
    <mergeCell ref="M160:N160"/>
    <mergeCell ref="A198:I198"/>
    <mergeCell ref="J198:L198"/>
    <mergeCell ref="M198:N198"/>
    <mergeCell ref="C127:E127"/>
    <mergeCell ref="K127:K131"/>
    <mergeCell ref="L127:L131"/>
    <mergeCell ref="A137:A143"/>
    <mergeCell ref="B137:B139"/>
    <mergeCell ref="C137:E137"/>
    <mergeCell ref="I137:I139"/>
    <mergeCell ref="J137:J139"/>
    <mergeCell ref="K132:K136"/>
    <mergeCell ref="L132:L136"/>
    <mergeCell ref="C132:E132"/>
    <mergeCell ref="C133:E133"/>
    <mergeCell ref="I133:I136"/>
    <mergeCell ref="J133:J136"/>
    <mergeCell ref="K137:K143"/>
  </mergeCells>
  <conditionalFormatting sqref="A13:H17">
    <cfRule type="containsText" dxfId="648" priority="40" operator="containsText" text="N/A">
      <formula>NOT(ISERROR(SEARCH("N/A",A13)))</formula>
    </cfRule>
  </conditionalFormatting>
  <conditionalFormatting sqref="A51:H55">
    <cfRule type="containsText" dxfId="647" priority="36" operator="containsText" text="N/A">
      <formula>NOT(ISERROR(SEARCH("N/A",A51)))</formula>
    </cfRule>
  </conditionalFormatting>
  <conditionalFormatting sqref="A89:H93">
    <cfRule type="containsText" dxfId="646" priority="32" operator="containsText" text="N/A">
      <formula>NOT(ISERROR(SEARCH("N/A",A89)))</formula>
    </cfRule>
  </conditionalFormatting>
  <conditionalFormatting sqref="A127:H131">
    <cfRule type="containsText" dxfId="645" priority="28" operator="containsText" text="N/A">
      <formula>NOT(ISERROR(SEARCH("N/A",A127)))</formula>
    </cfRule>
  </conditionalFormatting>
  <conditionalFormatting sqref="A165:H169">
    <cfRule type="containsText" dxfId="644" priority="24" operator="containsText" text="N/A">
      <formula>NOT(ISERROR(SEARCH("N/A",A165)))</formula>
    </cfRule>
  </conditionalFormatting>
  <conditionalFormatting sqref="A203:H207">
    <cfRule type="containsText" dxfId="643" priority="20" operator="containsText" text="N/A">
      <formula>NOT(ISERROR(SEARCH("N/A",A203)))</formula>
    </cfRule>
  </conditionalFormatting>
  <conditionalFormatting sqref="A241:H245">
    <cfRule type="containsText" dxfId="642" priority="16" operator="containsText" text="N/A">
      <formula>NOT(ISERROR(SEARCH("N/A",A241)))</formula>
    </cfRule>
  </conditionalFormatting>
  <conditionalFormatting sqref="A279:H283">
    <cfRule type="containsText" dxfId="641" priority="12" operator="containsText" text="N/A">
      <formula>NOT(ISERROR(SEARCH("N/A",A279)))</formula>
    </cfRule>
  </conditionalFormatting>
  <conditionalFormatting sqref="A317:H321">
    <cfRule type="containsText" dxfId="640" priority="8" operator="containsText" text="N/A">
      <formula>NOT(ISERROR(SEARCH("N/A",A317)))</formula>
    </cfRule>
  </conditionalFormatting>
  <conditionalFormatting sqref="A355:H359">
    <cfRule type="containsText" dxfId="639" priority="4" operator="containsText" text="N/A">
      <formula>NOT(ISERROR(SEARCH("N/A",A355)))</formula>
    </cfRule>
  </conditionalFormatting>
  <conditionalFormatting sqref="A3:N7">
    <cfRule type="containsText" dxfId="638" priority="70" operator="containsText" text="N/A">
      <formula>NOT(ISERROR(SEARCH("N/A",A3)))</formula>
    </cfRule>
  </conditionalFormatting>
  <conditionalFormatting sqref="A10:N12 A18:N37">
    <cfRule type="containsText" dxfId="637" priority="60" operator="containsText" text="N/A">
      <formula>NOT(ISERROR(SEARCH("N/A",A10)))</formula>
    </cfRule>
  </conditionalFormatting>
  <conditionalFormatting sqref="A41:N45">
    <cfRule type="containsText" dxfId="636" priority="69" operator="containsText" text="N/A">
      <formula>NOT(ISERROR(SEARCH("N/A",A41)))</formula>
    </cfRule>
  </conditionalFormatting>
  <conditionalFormatting sqref="A48:N50 A56:N75">
    <cfRule type="containsText" dxfId="635" priority="58" operator="containsText" text="N/A">
      <formula>NOT(ISERROR(SEARCH("N/A",A48)))</formula>
    </cfRule>
  </conditionalFormatting>
  <conditionalFormatting sqref="A79:N83">
    <cfRule type="containsText" dxfId="634" priority="68" operator="containsText" text="N/A">
      <formula>NOT(ISERROR(SEARCH("N/A",A79)))</formula>
    </cfRule>
  </conditionalFormatting>
  <conditionalFormatting sqref="A86:N88 A94:N113">
    <cfRule type="containsText" dxfId="633" priority="56" operator="containsText" text="N/A">
      <formula>NOT(ISERROR(SEARCH("N/A",A86)))</formula>
    </cfRule>
  </conditionalFormatting>
  <conditionalFormatting sqref="A117:N121">
    <cfRule type="containsText" dxfId="632" priority="67" operator="containsText" text="N/A">
      <formula>NOT(ISERROR(SEARCH("N/A",A117)))</formula>
    </cfRule>
  </conditionalFormatting>
  <conditionalFormatting sqref="A124:N126 A132:N151">
    <cfRule type="containsText" dxfId="631" priority="54" operator="containsText" text="N/A">
      <formula>NOT(ISERROR(SEARCH("N/A",A124)))</formula>
    </cfRule>
  </conditionalFormatting>
  <conditionalFormatting sqref="A155:N159">
    <cfRule type="containsText" dxfId="630" priority="66" operator="containsText" text="N/A">
      <formula>NOT(ISERROR(SEARCH("N/A",A155)))</formula>
    </cfRule>
  </conditionalFormatting>
  <conditionalFormatting sqref="A162:N164 A170:N189">
    <cfRule type="containsText" dxfId="629" priority="52" operator="containsText" text="N/A">
      <formula>NOT(ISERROR(SEARCH("N/A",A162)))</formula>
    </cfRule>
  </conditionalFormatting>
  <conditionalFormatting sqref="A193:N197">
    <cfRule type="containsText" dxfId="628" priority="65" operator="containsText" text="N/A">
      <formula>NOT(ISERROR(SEARCH("N/A",A193)))</formula>
    </cfRule>
  </conditionalFormatting>
  <conditionalFormatting sqref="A200:N202 A208:N227">
    <cfRule type="containsText" dxfId="627" priority="50" operator="containsText" text="N/A">
      <formula>NOT(ISERROR(SEARCH("N/A",A200)))</formula>
    </cfRule>
  </conditionalFormatting>
  <conditionalFormatting sqref="A231:N235">
    <cfRule type="containsText" dxfId="626" priority="64" operator="containsText" text="N/A">
      <formula>NOT(ISERROR(SEARCH("N/A",A231)))</formula>
    </cfRule>
  </conditionalFormatting>
  <conditionalFormatting sqref="A238:N240 A246:N265">
    <cfRule type="containsText" dxfId="625" priority="48" operator="containsText" text="N/A">
      <formula>NOT(ISERROR(SEARCH("N/A",A238)))</formula>
    </cfRule>
  </conditionalFormatting>
  <conditionalFormatting sqref="A269:N273">
    <cfRule type="containsText" dxfId="624" priority="63" operator="containsText" text="N/A">
      <formula>NOT(ISERROR(SEARCH("N/A",A269)))</formula>
    </cfRule>
  </conditionalFormatting>
  <conditionalFormatting sqref="A276:N278 A284:N303">
    <cfRule type="containsText" dxfId="623" priority="46" operator="containsText" text="N/A">
      <formula>NOT(ISERROR(SEARCH("N/A",A276)))</formula>
    </cfRule>
  </conditionalFormatting>
  <conditionalFormatting sqref="A307:N311">
    <cfRule type="containsText" dxfId="622" priority="62" operator="containsText" text="N/A">
      <formula>NOT(ISERROR(SEARCH("N/A",A307)))</formula>
    </cfRule>
  </conditionalFormatting>
  <conditionalFormatting sqref="A314:N316 A322:N341">
    <cfRule type="containsText" dxfId="621" priority="44" operator="containsText" text="N/A">
      <formula>NOT(ISERROR(SEARCH("N/A",A314)))</formula>
    </cfRule>
  </conditionalFormatting>
  <conditionalFormatting sqref="A345:N349">
    <cfRule type="containsText" dxfId="620" priority="61" operator="containsText" text="N/A">
      <formula>NOT(ISERROR(SEARCH("N/A",A345)))</formula>
    </cfRule>
  </conditionalFormatting>
  <conditionalFormatting sqref="A352:N354 A360:N379">
    <cfRule type="containsText" dxfId="619" priority="42" operator="containsText" text="N/A">
      <formula>NOT(ISERROR(SEARCH("N/A",A352)))</formula>
    </cfRule>
  </conditionalFormatting>
  <conditionalFormatting sqref="H17">
    <cfRule type="containsText" dxfId="618" priority="39" operator="containsText" text="NA">
      <formula>NOT(ISERROR(SEARCH("NA",H17)))</formula>
    </cfRule>
  </conditionalFormatting>
  <conditionalFormatting sqref="H55">
    <cfRule type="containsText" dxfId="617" priority="35" operator="containsText" text="NA">
      <formula>NOT(ISERROR(SEARCH("NA",H55)))</formula>
    </cfRule>
  </conditionalFormatting>
  <conditionalFormatting sqref="H93">
    <cfRule type="containsText" dxfId="616" priority="31" operator="containsText" text="NA">
      <formula>NOT(ISERROR(SEARCH("NA",H93)))</formula>
    </cfRule>
  </conditionalFormatting>
  <conditionalFormatting sqref="H131">
    <cfRule type="containsText" dxfId="615" priority="27" operator="containsText" text="NA">
      <formula>NOT(ISERROR(SEARCH("NA",H131)))</formula>
    </cfRule>
  </conditionalFormatting>
  <conditionalFormatting sqref="H169">
    <cfRule type="containsText" dxfId="614" priority="23" operator="containsText" text="NA">
      <formula>NOT(ISERROR(SEARCH("NA",H169)))</formula>
    </cfRule>
  </conditionalFormatting>
  <conditionalFormatting sqref="H207">
    <cfRule type="containsText" dxfId="613" priority="19" operator="containsText" text="NA">
      <formula>NOT(ISERROR(SEARCH("NA",H207)))</formula>
    </cfRule>
  </conditionalFormatting>
  <conditionalFormatting sqref="H245">
    <cfRule type="containsText" dxfId="612" priority="15" operator="containsText" text="NA">
      <formula>NOT(ISERROR(SEARCH("NA",H245)))</formula>
    </cfRule>
  </conditionalFormatting>
  <conditionalFormatting sqref="H283">
    <cfRule type="containsText" dxfId="611" priority="11" operator="containsText" text="NA">
      <formula>NOT(ISERROR(SEARCH("NA",H283)))</formula>
    </cfRule>
  </conditionalFormatting>
  <conditionalFormatting sqref="H321">
    <cfRule type="containsText" dxfId="610" priority="7" operator="containsText" text="NA">
      <formula>NOT(ISERROR(SEARCH("NA",H321)))</formula>
    </cfRule>
  </conditionalFormatting>
  <conditionalFormatting sqref="H359">
    <cfRule type="containsText" dxfId="609" priority="3" operator="containsText" text="NA">
      <formula>NOT(ISERROR(SEARCH("NA",H359)))</formula>
    </cfRule>
  </conditionalFormatting>
  <conditionalFormatting sqref="I13:N17">
    <cfRule type="containsText" dxfId="608" priority="37" operator="containsText" text="N/A">
      <formula>NOT(ISERROR(SEARCH("N/A",I13)))</formula>
    </cfRule>
  </conditionalFormatting>
  <conditionalFormatting sqref="I51:N55">
    <cfRule type="containsText" dxfId="607" priority="33" operator="containsText" text="N/A">
      <formula>NOT(ISERROR(SEARCH("N/A",I51)))</formula>
    </cfRule>
  </conditionalFormatting>
  <conditionalFormatting sqref="I89:N93">
    <cfRule type="containsText" dxfId="606" priority="29" operator="containsText" text="N/A">
      <formula>NOT(ISERROR(SEARCH("N/A",I89)))</formula>
    </cfRule>
  </conditionalFormatting>
  <conditionalFormatting sqref="I127:N131">
    <cfRule type="containsText" dxfId="605" priority="25" operator="containsText" text="N/A">
      <formula>NOT(ISERROR(SEARCH("N/A",I127)))</formula>
    </cfRule>
  </conditionalFormatting>
  <conditionalFormatting sqref="I165:N169">
    <cfRule type="containsText" dxfId="604" priority="21" operator="containsText" text="N/A">
      <formula>NOT(ISERROR(SEARCH("N/A",I165)))</formula>
    </cfRule>
  </conditionalFormatting>
  <conditionalFormatting sqref="I203:N207">
    <cfRule type="containsText" dxfId="603" priority="17" operator="containsText" text="N/A">
      <formula>NOT(ISERROR(SEARCH("N/A",I203)))</formula>
    </cfRule>
  </conditionalFormatting>
  <conditionalFormatting sqref="I241:N245">
    <cfRule type="containsText" dxfId="602" priority="13" operator="containsText" text="N/A">
      <formula>NOT(ISERROR(SEARCH("N/A",I241)))</formula>
    </cfRule>
  </conditionalFormatting>
  <conditionalFormatting sqref="I279:N283">
    <cfRule type="containsText" dxfId="601" priority="9" operator="containsText" text="N/A">
      <formula>NOT(ISERROR(SEARCH("N/A",I279)))</formula>
    </cfRule>
  </conditionalFormatting>
  <conditionalFormatting sqref="I317:N321">
    <cfRule type="containsText" dxfId="600" priority="5" operator="containsText" text="N/A">
      <formula>NOT(ISERROR(SEARCH("N/A",I317)))</formula>
    </cfRule>
  </conditionalFormatting>
  <conditionalFormatting sqref="I355:N359">
    <cfRule type="containsText" dxfId="599" priority="1" operator="containsText" text="N/A">
      <formula>NOT(ISERROR(SEARCH("N/A",I355)))</formula>
    </cfRule>
  </conditionalFormatting>
  <conditionalFormatting sqref="L10:N37">
    <cfRule type="containsText" dxfId="598" priority="174" operator="containsText" text="Functioning At Risk">
      <formula>NOT(ISERROR(SEARCH("Functioning At Risk",L10)))</formula>
    </cfRule>
    <cfRule type="containsText" dxfId="597" priority="176" operator="containsText" text="Functioning">
      <formula>NOT(ISERROR(SEARCH("Functioning",L10)))</formula>
    </cfRule>
    <cfRule type="containsText" dxfId="596" priority="175" operator="containsText" text="Not Functioning">
      <formula>NOT(ISERROR(SEARCH("Not Functioning",L10)))</formula>
    </cfRule>
  </conditionalFormatting>
  <conditionalFormatting sqref="L48:N75">
    <cfRule type="containsText" dxfId="595" priority="172" operator="containsText" text="Functioning">
      <formula>NOT(ISERROR(SEARCH("Functioning",L48)))</formula>
    </cfRule>
    <cfRule type="containsText" dxfId="594" priority="171" operator="containsText" text="Not Functioning">
      <formula>NOT(ISERROR(SEARCH("Not Functioning",L48)))</formula>
    </cfRule>
    <cfRule type="containsText" dxfId="593" priority="170" operator="containsText" text="Functioning At Risk">
      <formula>NOT(ISERROR(SEARCH("Functioning At Risk",L48)))</formula>
    </cfRule>
  </conditionalFormatting>
  <conditionalFormatting sqref="L86:N113">
    <cfRule type="containsText" dxfId="592" priority="168" operator="containsText" text="Functioning">
      <formula>NOT(ISERROR(SEARCH("Functioning",L86)))</formula>
    </cfRule>
    <cfRule type="containsText" dxfId="591" priority="167" operator="containsText" text="Not Functioning">
      <formula>NOT(ISERROR(SEARCH("Not Functioning",L86)))</formula>
    </cfRule>
    <cfRule type="containsText" dxfId="590" priority="166" operator="containsText" text="Functioning At Risk">
      <formula>NOT(ISERROR(SEARCH("Functioning At Risk",L86)))</formula>
    </cfRule>
  </conditionalFormatting>
  <conditionalFormatting sqref="L124:N151">
    <cfRule type="containsText" dxfId="589" priority="162" operator="containsText" text="Functioning At Risk">
      <formula>NOT(ISERROR(SEARCH("Functioning At Risk",L124)))</formula>
    </cfRule>
    <cfRule type="containsText" dxfId="588" priority="164" operator="containsText" text="Functioning">
      <formula>NOT(ISERROR(SEARCH("Functioning",L124)))</formula>
    </cfRule>
    <cfRule type="containsText" dxfId="587" priority="163" operator="containsText" text="Not Functioning">
      <formula>NOT(ISERROR(SEARCH("Not Functioning",L124)))</formula>
    </cfRule>
  </conditionalFormatting>
  <conditionalFormatting sqref="L162:N189">
    <cfRule type="containsText" dxfId="586" priority="158" operator="containsText" text="Functioning At Risk">
      <formula>NOT(ISERROR(SEARCH("Functioning At Risk",L162)))</formula>
    </cfRule>
    <cfRule type="containsText" dxfId="585" priority="159" operator="containsText" text="Not Functioning">
      <formula>NOT(ISERROR(SEARCH("Not Functioning",L162)))</formula>
    </cfRule>
    <cfRule type="containsText" dxfId="584" priority="160" operator="containsText" text="Functioning">
      <formula>NOT(ISERROR(SEARCH("Functioning",L162)))</formula>
    </cfRule>
  </conditionalFormatting>
  <conditionalFormatting sqref="L200:N227">
    <cfRule type="containsText" dxfId="583" priority="154" operator="containsText" text="Functioning At Risk">
      <formula>NOT(ISERROR(SEARCH("Functioning At Risk",L200)))</formula>
    </cfRule>
    <cfRule type="containsText" dxfId="582" priority="156" operator="containsText" text="Functioning">
      <formula>NOT(ISERROR(SEARCH("Functioning",L200)))</formula>
    </cfRule>
    <cfRule type="containsText" dxfId="581" priority="155" operator="containsText" text="Not Functioning">
      <formula>NOT(ISERROR(SEARCH("Not Functioning",L200)))</formula>
    </cfRule>
  </conditionalFormatting>
  <conditionalFormatting sqref="L238:N265">
    <cfRule type="containsText" dxfId="580" priority="151" operator="containsText" text="Not Functioning">
      <formula>NOT(ISERROR(SEARCH("Not Functioning",L238)))</formula>
    </cfRule>
    <cfRule type="containsText" dxfId="579" priority="152" operator="containsText" text="Functioning">
      <formula>NOT(ISERROR(SEARCH("Functioning",L238)))</formula>
    </cfRule>
    <cfRule type="containsText" dxfId="578" priority="150" operator="containsText" text="Functioning At Risk">
      <formula>NOT(ISERROR(SEARCH("Functioning At Risk",L238)))</formula>
    </cfRule>
  </conditionalFormatting>
  <conditionalFormatting sqref="L276:N303">
    <cfRule type="containsText" dxfId="577" priority="147" operator="containsText" text="Not Functioning">
      <formula>NOT(ISERROR(SEARCH("Not Functioning",L276)))</formula>
    </cfRule>
    <cfRule type="containsText" dxfId="576" priority="146" operator="containsText" text="Functioning At Risk">
      <formula>NOT(ISERROR(SEARCH("Functioning At Risk",L276)))</formula>
    </cfRule>
    <cfRule type="containsText" dxfId="575" priority="148" operator="containsText" text="Functioning">
      <formula>NOT(ISERROR(SEARCH("Functioning",L276)))</formula>
    </cfRule>
  </conditionalFormatting>
  <conditionalFormatting sqref="L314:N341">
    <cfRule type="containsText" dxfId="574" priority="142" operator="containsText" text="Functioning At Risk">
      <formula>NOT(ISERROR(SEARCH("Functioning At Risk",L314)))</formula>
    </cfRule>
    <cfRule type="containsText" dxfId="573" priority="144" operator="containsText" text="Functioning">
      <formula>NOT(ISERROR(SEARCH("Functioning",L314)))</formula>
    </cfRule>
    <cfRule type="containsText" dxfId="572" priority="143" operator="containsText" text="Not Functioning">
      <formula>NOT(ISERROR(SEARCH("Not Functioning",L314)))</formula>
    </cfRule>
  </conditionalFormatting>
  <conditionalFormatting sqref="L352:N379">
    <cfRule type="containsText" dxfId="571" priority="140" operator="containsText" text="Functioning">
      <formula>NOT(ISERROR(SEARCH("Functioning",L352)))</formula>
    </cfRule>
    <cfRule type="containsText" dxfId="570" priority="139" operator="containsText" text="Not Functioning">
      <formula>NOT(ISERROR(SEARCH("Not Functioning",L352)))</formula>
    </cfRule>
    <cfRule type="containsText" dxfId="569" priority="138" operator="containsText" text="Functioning At Risk">
      <formula>NOT(ISERROR(SEARCH("Functioning At Risk",L352)))</formula>
    </cfRule>
  </conditionalFormatting>
  <dataValidations count="8">
    <dataValidation type="list" allowBlank="1" showInputMessage="1" showErrorMessage="1" sqref="B310 B6 B44 B82 B120 B158 B196 B234 B272 B348" xr:uid="{A57651D9-825D-4B08-BCC2-172F06335CFB}">
      <formula1>"Click Here,65a,65b,65e,65i,65j,66d,66e,66f,66g,67f,67g,67h,67i,68a,68b,68c,69d,69e,71e,71f,71g,71h,71i,73a,74a,74b"</formula1>
    </dataValidation>
    <dataValidation type="list" allowBlank="1" showInputMessage="1" showErrorMessage="1" sqref="D7 D45 D83 D121 D159 D197 D235 D273 D311 D349" xr:uid="{DCB1D682-ABE0-4AE0-9D8E-313DD45F85CF}">
      <formula1>"Click Here,Unconfined Alluvial,Confined Alluvial,Colluvial"</formula1>
    </dataValidation>
    <dataValidation type="list" allowBlank="1" showInputMessage="1" showErrorMessage="1" sqref="F307 F3 F41 F79 F117 F155 F193 F231 F269 F345" xr:uid="{994BDAA1-DF78-429A-AC6D-9E6DF6589417}">
      <formula1>"Click Here, Aa+, A, B, C, D, DA, E, F, G"</formula1>
    </dataValidation>
    <dataValidation type="list" allowBlank="1" showInputMessage="1" showErrorMessage="1" sqref="M307 M3 M41 M79 M117 M155 M193 M231 M269 M345" xr:uid="{7FA60137-5B69-49D3-804D-7FDD2F27F381}">
      <formula1>"Click Here,January - June,July - December"</formula1>
    </dataValidation>
    <dataValidation type="list" allowBlank="1" showInputMessage="1" showErrorMessage="1" sqref="M308 M4 M42 M80 M118 M156 M194 M232 M270 M346" xr:uid="{3A814F50-401F-4646-ADCC-44C53AFAF85A}">
      <formula1>"Click Here,SQKICK,SQBANK"</formula1>
    </dataValidation>
    <dataValidation type="list" allowBlank="1" showInputMessage="1" showErrorMessage="1" sqref="B311 B7 B45 B83 B121 B159 B197 B235 B273 B349" xr:uid="{CB45AB60-55E7-4566-AFFC-F0724FA89524}">
      <formula1>"Click Here,Bankfull,Non-bankfull"</formula1>
    </dataValidation>
    <dataValidation type="list" allowBlank="1" showInputMessage="1" showErrorMessage="1" sqref="F270 F308 F4 F42 F80 F118 F156 F194 F232 F346" xr:uid="{537E5FB1-BC42-4648-BB54-B84D2112E038}">
      <formula1>"Click Here, Perennial, Intermittent, Ephemeral"</formula1>
    </dataValidation>
    <dataValidation type="list" allowBlank="1" showInputMessage="1" showErrorMessage="1" sqref="F7 F45 F83 F121 F159 F197 F235 F273 F311 F349" xr:uid="{5FC52307-0A07-46C8-B799-260873BEABE1}">
      <formula1>"Click Here,Bedrock,Boulders,Cobble,Gravel,Sand,Silt/Clay"</formula1>
    </dataValidation>
  </dataValidations>
  <pageMargins left="0.7" right="0.7" top="0.75" bottom="0.75" header="0.3" footer="0.3"/>
  <pageSetup scale="1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98961-7A69-48C3-96D2-4D75DE59362C}">
  <dimension ref="A1:R30"/>
  <sheetViews>
    <sheetView zoomScale="51" zoomScaleNormal="70" zoomScaleSheetLayoutView="85" workbookViewId="0">
      <selection activeCell="E14" sqref="E14"/>
    </sheetView>
  </sheetViews>
  <sheetFormatPr defaultRowHeight="14.4" x14ac:dyDescent="0.3"/>
  <cols>
    <col min="1" max="1" width="19.6640625" bestFit="1" customWidth="1"/>
    <col min="2" max="2" width="28" customWidth="1"/>
    <col min="3" max="3" width="21.6640625" bestFit="1" customWidth="1"/>
    <col min="4" max="4" width="14.33203125" customWidth="1"/>
    <col min="5" max="5" width="13.33203125" bestFit="1" customWidth="1"/>
    <col min="6" max="14" width="10.6640625" customWidth="1"/>
  </cols>
  <sheetData>
    <row r="1" spans="1:14" ht="15" thickBot="1" x14ac:dyDescent="0.35"/>
    <row r="2" spans="1:14" ht="21.6" thickBot="1" x14ac:dyDescent="0.35">
      <c r="A2" s="566" t="s">
        <v>257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8"/>
    </row>
    <row r="3" spans="1:14" ht="18" customHeight="1" x14ac:dyDescent="0.3">
      <c r="A3" s="569" t="s">
        <v>204</v>
      </c>
      <c r="B3" s="571" t="s">
        <v>258</v>
      </c>
      <c r="C3" s="573" t="s">
        <v>259</v>
      </c>
      <c r="D3" s="573" t="s">
        <v>260</v>
      </c>
      <c r="E3" s="560" t="s">
        <v>261</v>
      </c>
      <c r="F3" s="561"/>
      <c r="G3" s="561"/>
      <c r="H3" s="561"/>
      <c r="I3" s="561"/>
      <c r="J3" s="561"/>
      <c r="K3" s="561"/>
      <c r="L3" s="561"/>
      <c r="M3" s="561"/>
      <c r="N3" s="562"/>
    </row>
    <row r="4" spans="1:14" ht="18" x14ac:dyDescent="0.3">
      <c r="A4" s="570"/>
      <c r="B4" s="572"/>
      <c r="C4" s="574"/>
      <c r="D4" s="574"/>
      <c r="E4" s="179" t="s">
        <v>293</v>
      </c>
      <c r="F4" s="179">
        <v>2</v>
      </c>
      <c r="G4" s="179">
        <v>3</v>
      </c>
      <c r="H4" s="179">
        <v>4</v>
      </c>
      <c r="I4" s="179">
        <v>5</v>
      </c>
      <c r="J4" s="179">
        <v>6</v>
      </c>
      <c r="K4" s="179">
        <v>7</v>
      </c>
      <c r="L4" s="179">
        <v>8</v>
      </c>
      <c r="M4" s="179">
        <v>9</v>
      </c>
      <c r="N4" s="221">
        <v>10</v>
      </c>
    </row>
    <row r="5" spans="1:14" ht="15.6" x14ac:dyDescent="0.3">
      <c r="A5" s="504" t="s">
        <v>3</v>
      </c>
      <c r="B5" s="180" t="s">
        <v>207</v>
      </c>
      <c r="C5" s="181">
        <f>'Assessment Tool R1'!C15</f>
        <v>0</v>
      </c>
      <c r="D5" s="181">
        <f>'Assessment Tool R1'!D15</f>
        <v>0</v>
      </c>
      <c r="E5" s="195" t="str">
        <f>IFERROR('Monitoring Data R1'!I10/RIGHT('Monitoring Data R1'!J10,4),"")</f>
        <v/>
      </c>
      <c r="F5" s="195" t="str">
        <f>IFERROR('Monitoring Data R1'!I48/RIGHT('Monitoring Data R1'!J48,4),"")</f>
        <v/>
      </c>
      <c r="G5" s="195" t="str">
        <f>IFERROR('Monitoring Data R1'!I86/RIGHT('Monitoring Data R1'!J86,4),"")</f>
        <v/>
      </c>
      <c r="H5" s="195" t="str">
        <f>IFERROR('Monitoring Data R1'!I124/RIGHT('Monitoring Data R1'!J124,4),"")</f>
        <v/>
      </c>
      <c r="I5" s="195" t="str">
        <f>IFERROR('Monitoring Data R1'!I162/RIGHT('Monitoring Data R1'!J162,4),"")</f>
        <v/>
      </c>
      <c r="J5" s="195" t="str">
        <f>IFERROR('Monitoring Data R1'!I200/RIGHT('Monitoring Data R1'!J200,4),"")</f>
        <v/>
      </c>
      <c r="K5" s="195" t="str">
        <f>IFERROR('Monitoring Data R1'!I238/RIGHT('Monitoring Data R1'!J238,4),"")</f>
        <v/>
      </c>
      <c r="L5" s="195" t="str">
        <f>IFERROR('Monitoring Data R1'!I276/RIGHT('Monitoring Data R1'!J276,4),"")</f>
        <v/>
      </c>
      <c r="M5" s="195" t="str">
        <f>IFERROR('Monitoring Data R1'!I314/RIGHT('Monitoring Data R1'!J314,4),"")</f>
        <v/>
      </c>
      <c r="N5" s="222" t="str">
        <f>IFERROR('Monitoring Data R1'!I352/RIGHT('Monitoring Data R1'!J352,4),"")</f>
        <v/>
      </c>
    </row>
    <row r="6" spans="1:14" ht="15.6" x14ac:dyDescent="0.3">
      <c r="A6" s="505"/>
      <c r="B6" s="180" t="s">
        <v>208</v>
      </c>
      <c r="C6" s="181">
        <f>'Assessment Tool R1'!C16</f>
        <v>0</v>
      </c>
      <c r="D6" s="181">
        <f>'Assessment Tool R1'!D16</f>
        <v>0</v>
      </c>
      <c r="E6" s="195" t="str">
        <f>IFERROR('Monitoring Data R1'!I11/RIGHT('Monitoring Data R1'!J11,4),"")</f>
        <v/>
      </c>
      <c r="F6" s="195" t="str">
        <f>IFERROR('Monitoring Data R1'!I49/RIGHT('Monitoring Data R1'!J49,4),"")</f>
        <v/>
      </c>
      <c r="G6" s="195" t="str">
        <f>IFERROR('Monitoring Data R1'!I87/RIGHT('Monitoring Data R1'!J87,4),"")</f>
        <v/>
      </c>
      <c r="H6" s="195" t="str">
        <f>IFERROR('Monitoring Data R1'!I125/RIGHT('Monitoring Data R1'!J125,4),"")</f>
        <v/>
      </c>
      <c r="I6" s="195" t="str">
        <f>IFERROR('Monitoring Data R1'!I163/RIGHT('Monitoring Data R1'!J163,4),"")</f>
        <v/>
      </c>
      <c r="J6" s="195" t="str">
        <f>IFERROR('Monitoring Data R1'!I201/RIGHT('Monitoring Data R1'!J201,4),"")</f>
        <v/>
      </c>
      <c r="K6" s="195" t="str">
        <f>IFERROR('Monitoring Data R1'!I239/RIGHT('Monitoring Data R1'!J239,4),"")</f>
        <v/>
      </c>
      <c r="L6" s="195" t="str">
        <f>IFERROR('Monitoring Data R1'!I277/RIGHT('Monitoring Data R1'!J277,4),"")</f>
        <v/>
      </c>
      <c r="M6" s="195" t="str">
        <f>IFERROR('Monitoring Data R1'!I315/RIGHT('Monitoring Data R1'!J315,4),"")</f>
        <v/>
      </c>
      <c r="N6" s="222" t="str">
        <f>IFERROR('Monitoring Data R1'!I353/RIGHT('Monitoring Data R1'!J353,4),"")</f>
        <v/>
      </c>
    </row>
    <row r="7" spans="1:14" ht="15.6" x14ac:dyDescent="0.3">
      <c r="A7" s="506"/>
      <c r="B7" s="180" t="s">
        <v>209</v>
      </c>
      <c r="C7" s="181">
        <f>'Assessment Tool R1'!C17</f>
        <v>0</v>
      </c>
      <c r="D7" s="181">
        <f>'Assessment Tool R1'!D17</f>
        <v>0</v>
      </c>
      <c r="E7" s="195" t="str">
        <f>IFERROR('Monitoring Data R1'!I12/RIGHT('Monitoring Data R1'!J12,4),"")</f>
        <v/>
      </c>
      <c r="F7" s="195" t="str">
        <f>IFERROR('Monitoring Data R1'!I50/RIGHT('Monitoring Data R1'!J50,4),"")</f>
        <v/>
      </c>
      <c r="G7" s="195" t="str">
        <f>IFERROR('Monitoring Data R1'!I88/RIGHT('Monitoring Data R1'!J88,4),"")</f>
        <v/>
      </c>
      <c r="H7" s="195" t="str">
        <f>IFERROR('Monitoring Data R1'!I126/RIGHT('Monitoring Data R1'!J126,4),"")</f>
        <v/>
      </c>
      <c r="I7" s="195" t="str">
        <f>IFERROR('Monitoring Data R1'!I164/RIGHT('Monitoring Data R1'!J164,4),"")</f>
        <v/>
      </c>
      <c r="J7" s="195" t="str">
        <f>IFERROR('Monitoring Data R1'!I202/RIGHT('Monitoring Data R1'!J202,4),"")</f>
        <v/>
      </c>
      <c r="K7" s="195" t="str">
        <f>IFERROR('Monitoring Data R1'!I240/RIGHT('Monitoring Data R1'!J240,4),"")</f>
        <v/>
      </c>
      <c r="L7" s="195" t="str">
        <f>IFERROR('Monitoring Data R1'!I278/RIGHT('Monitoring Data R1'!J278,4),"")</f>
        <v/>
      </c>
      <c r="M7" s="195" t="str">
        <f>IFERROR('Monitoring Data R1'!I316/RIGHT('Monitoring Data R1'!J316,4),"")</f>
        <v/>
      </c>
      <c r="N7" s="222" t="str">
        <f>IFERROR('Monitoring Data R1'!I354/RIGHT('Monitoring Data R1'!J354,4),"")</f>
        <v/>
      </c>
    </row>
    <row r="8" spans="1:14" ht="15.6" x14ac:dyDescent="0.3">
      <c r="A8" s="223" t="s">
        <v>4</v>
      </c>
      <c r="B8" s="182" t="s">
        <v>211</v>
      </c>
      <c r="C8" s="181">
        <f>'Assessment Tool R1'!C18</f>
        <v>0</v>
      </c>
      <c r="D8" s="181">
        <f>'Assessment Tool R1'!D18</f>
        <v>0</v>
      </c>
      <c r="E8" s="195" t="str">
        <f>IF(E5="","",'Monitoring Data R1'!K13)</f>
        <v/>
      </c>
      <c r="F8" s="195" t="str">
        <f>IF(E5="","",'Monitoring Data R1'!K51)</f>
        <v/>
      </c>
      <c r="G8" s="195" t="str">
        <f>IF(E5="","",'Monitoring Data R1'!K89)</f>
        <v/>
      </c>
      <c r="H8" s="195" t="str">
        <f>IF(E5="","",'Monitoring Data R1'!K127)</f>
        <v/>
      </c>
      <c r="I8" s="195" t="str">
        <f>IF(E5="","",'Monitoring Data R1'!K165)</f>
        <v/>
      </c>
      <c r="J8" s="195" t="str">
        <f>IF(E5="","",'Monitoring Data R1'!K203)</f>
        <v/>
      </c>
      <c r="K8" s="195" t="str">
        <f>IF(E5="","",'Monitoring Data R1'!K241)</f>
        <v/>
      </c>
      <c r="L8" s="195" t="str">
        <f>IF(E5="","",'Monitoring Data R1'!K279)</f>
        <v/>
      </c>
      <c r="M8" s="195" t="str">
        <f>IF(E5="","",'Monitoring Data R1'!K317)</f>
        <v/>
      </c>
      <c r="N8" s="222" t="str">
        <f>IF(E5="","",'Monitoring Data R1'!K355)</f>
        <v/>
      </c>
    </row>
    <row r="9" spans="1:14" ht="15.6" x14ac:dyDescent="0.3">
      <c r="A9" s="384" t="s">
        <v>5</v>
      </c>
      <c r="B9" s="183" t="s">
        <v>213</v>
      </c>
      <c r="C9" s="181">
        <f>'Assessment Tool R1'!C19</f>
        <v>0</v>
      </c>
      <c r="D9" s="181">
        <f>'Assessment Tool R1'!D19</f>
        <v>0</v>
      </c>
      <c r="E9" s="195" t="str">
        <f>IFERROR('Monitoring Data R1'!I18/RIGHT('Monitoring Data R1'!J18,4),"")</f>
        <v/>
      </c>
      <c r="F9" s="195" t="str">
        <f>IFERROR('Monitoring Data R1'!I56/RIGHT('Monitoring Data R1'!J56,4),"")</f>
        <v/>
      </c>
      <c r="G9" s="195" t="str">
        <f>IFERROR('Monitoring Data R1'!I94/RIGHT('Monitoring Data R1'!J94,4),"")</f>
        <v/>
      </c>
      <c r="H9" s="195" t="str">
        <f>IFERROR('Monitoring Data R1'!I132/RIGHT('Monitoring Data R1'!J132,4),"")</f>
        <v/>
      </c>
      <c r="I9" s="195" t="str">
        <f>IFERROR('Monitoring Data R1'!I170/RIGHT('Monitoring Data R1'!J170,4),"")</f>
        <v/>
      </c>
      <c r="J9" s="195" t="str">
        <f>IFERROR('Monitoring Data R1'!I207/RIGHT('Monitoring Data R1'!J207,4),"")</f>
        <v/>
      </c>
      <c r="K9" s="195" t="str">
        <f>IFERROR('Monitoring Data R1'!I246/RIGHT('Monitoring Data R1'!J246,4),"")</f>
        <v/>
      </c>
      <c r="L9" s="195" t="str">
        <f>IFERROR('Monitoring Data R1'!I284/RIGHT('Monitoring Data R1'!J284,4),"")</f>
        <v/>
      </c>
      <c r="M9" s="195" t="str">
        <f>IFERROR('Monitoring Data R1'!I322/RIGHT('Monitoring Data R1'!J322,4),"")</f>
        <v/>
      </c>
      <c r="N9" s="222" t="str">
        <f>IFERROR('Monitoring Data R1'!I360/RIGHT('Monitoring Data R1'!J360,4),"")</f>
        <v/>
      </c>
    </row>
    <row r="10" spans="1:14" ht="15.6" x14ac:dyDescent="0.3">
      <c r="A10" s="384"/>
      <c r="B10" s="183" t="s">
        <v>214</v>
      </c>
      <c r="C10" s="181">
        <f>'Assessment Tool R1'!C20</f>
        <v>0</v>
      </c>
      <c r="D10" s="181">
        <f>'Assessment Tool R1'!D20</f>
        <v>0</v>
      </c>
      <c r="E10" s="195" t="str">
        <f>IFERROR('Monitoring Data R1'!I19/RIGHT('Monitoring Data R1'!J19,4),"")</f>
        <v/>
      </c>
      <c r="F10" s="195" t="str">
        <f>IFERROR('Monitoring Data R1'!I57/RIGHT('Monitoring Data R1'!J57,4),"")</f>
        <v/>
      </c>
      <c r="G10" s="195" t="str">
        <f>IFERROR('Monitoring Data R1'!I95/RIGHT('Monitoring Data R1'!J95,4),"")</f>
        <v/>
      </c>
      <c r="H10" s="195" t="str">
        <f>IFERROR('Monitoring Data R1'!I133/RIGHT('Monitoring Data R1'!J133,4),"")</f>
        <v/>
      </c>
      <c r="I10" s="195" t="str">
        <f>IFERROR('Monitoring Data R1'!I171/RIGHT('Monitoring Data R1'!J171,4),"")</f>
        <v/>
      </c>
      <c r="J10" s="195" t="str">
        <f>IFERROR('Monitoring Data R1'!I209/RIGHT('Monitoring Data R1'!J209,4),"")</f>
        <v/>
      </c>
      <c r="K10" s="195" t="str">
        <f>IFERROR('Monitoring Data R1'!I247/RIGHT('Monitoring Data R1'!J247,4),"")</f>
        <v/>
      </c>
      <c r="L10" s="195" t="str">
        <f>IFERROR('Monitoring Data R1'!I285/RIGHT('Monitoring Data R1'!J285,4),"")</f>
        <v/>
      </c>
      <c r="M10" s="195" t="str">
        <f>IFERROR('Monitoring Data R1'!I323/RIGHT('Monitoring Data R1'!J323,4),"")</f>
        <v/>
      </c>
      <c r="N10" s="222" t="str">
        <f>IFERROR('Monitoring Data R1'!I361/RIGHT('Monitoring Data R1'!J361,4),"")</f>
        <v/>
      </c>
    </row>
    <row r="11" spans="1:14" ht="15.6" x14ac:dyDescent="0.3">
      <c r="A11" s="384" t="s">
        <v>6</v>
      </c>
      <c r="B11" s="183" t="s">
        <v>215</v>
      </c>
      <c r="C11" s="181">
        <f>'Assessment Tool R1'!C21</f>
        <v>0</v>
      </c>
      <c r="D11" s="181">
        <f>'Assessment Tool R1'!D21</f>
        <v>0</v>
      </c>
      <c r="E11" s="195" t="str">
        <f>IFERROR('Monitoring Data R1'!I23/RIGHT('Monitoring Data R1'!J23,4),"")</f>
        <v/>
      </c>
      <c r="F11" s="195" t="str">
        <f>IFERROR('Monitoring Data R1'!I61/RIGHT('Monitoring Data R1'!J61,4),"")</f>
        <v/>
      </c>
      <c r="G11" s="195" t="str">
        <f>IFERROR('Monitoring Data R1'!I99/RIGHT('Monitoring Data R1'!J99,4),"")</f>
        <v/>
      </c>
      <c r="H11" s="195" t="str">
        <f>IFERROR('Monitoring Data R1'!I137/RIGHT('Monitoring Data R1'!J137,4),"")</f>
        <v/>
      </c>
      <c r="I11" s="195" t="str">
        <f>IFERROR('Monitoring Data R1'!I175/RIGHT('Monitoring Data R1'!J175,4),"")</f>
        <v/>
      </c>
      <c r="J11" s="195" t="str">
        <f>IFERROR('Monitoring Data R1'!I213/RIGHT('Monitoring Data R1'!J213,4),"")</f>
        <v/>
      </c>
      <c r="K11" s="195" t="str">
        <f>IFERROR('Monitoring Data R1'!I251/RIGHT('Monitoring Data R1'!J251,4),"")</f>
        <v/>
      </c>
      <c r="L11" s="195" t="str">
        <f>IFERROR('Monitoring Data R1'!I289/RIGHT('Monitoring Data R1'!J289,4),"")</f>
        <v/>
      </c>
      <c r="M11" s="195" t="str">
        <f>IFERROR('Monitoring Data R1'!I327/RIGHT('Monitoring Data R1'!J327,4),"")</f>
        <v/>
      </c>
      <c r="N11" s="222" t="str">
        <f>IFERROR('Monitoring Data R1'!I365/RIGHT('Monitoring Data R1'!J365,4),"")</f>
        <v/>
      </c>
    </row>
    <row r="12" spans="1:14" ht="15.6" x14ac:dyDescent="0.3">
      <c r="A12" s="384"/>
      <c r="B12" s="183" t="s">
        <v>216</v>
      </c>
      <c r="C12" s="181">
        <f>'Assessment Tool R1'!C22</f>
        <v>0</v>
      </c>
      <c r="D12" s="181">
        <f>'Assessment Tool R1'!D22</f>
        <v>0</v>
      </c>
      <c r="E12" s="195" t="str">
        <f>IFERROR('Monitoring Data R1'!I26/RIGHT('Monitoring Data R1'!J26,4),"")</f>
        <v/>
      </c>
      <c r="F12" s="195" t="str">
        <f>IFERROR('Monitoring Data R1'!I64/RIGHT('Monitoring Data R1'!J64,4),"")</f>
        <v/>
      </c>
      <c r="G12" s="195" t="str">
        <f>IFERROR('Monitoring Data R1'!I102/RIGHT('Monitoring Data R1'!J102,4),"")</f>
        <v/>
      </c>
      <c r="H12" s="195" t="str">
        <f>IFERROR('Monitoring Data R1'!I140/RIGHT('Monitoring Data R1'!J140,4),"")</f>
        <v/>
      </c>
      <c r="I12" s="195" t="str">
        <f>IFERROR('Monitoring Data R1'!I178/RIGHT('Monitoring Data R1'!J178,4),"")</f>
        <v/>
      </c>
      <c r="J12" s="195" t="str">
        <f>IFERROR('Monitoring Data R1'!I216/RIGHT('Monitoring Data R1'!J216,4),"")</f>
        <v/>
      </c>
      <c r="K12" s="195" t="str">
        <f>IFERROR('Monitoring Data R1'!I254/RIGHT('Monitoring Data R1'!J254,4),"")</f>
        <v/>
      </c>
      <c r="L12" s="195" t="str">
        <f>IFERROR('Monitoring Data R1'!I292/RIGHT('Monitoring Data R1'!J292,4),"")</f>
        <v/>
      </c>
      <c r="M12" s="195" t="str">
        <f>IFERROR('Monitoring Data R1'!I330/RIGHT('Monitoring Data R1'!J330,4),"")</f>
        <v/>
      </c>
      <c r="N12" s="222" t="str">
        <f>IFERROR('Monitoring Data R1'!I368/RIGHT('Monitoring Data R1'!J368,4),"")</f>
        <v/>
      </c>
    </row>
    <row r="13" spans="1:14" ht="15.6" x14ac:dyDescent="0.3">
      <c r="A13" s="386" t="s">
        <v>203</v>
      </c>
      <c r="B13" s="183" t="s">
        <v>7</v>
      </c>
      <c r="C13" s="181">
        <f>'Assessment Tool R1'!C23</f>
        <v>0</v>
      </c>
      <c r="D13" s="181">
        <f>'Assessment Tool R1'!D23</f>
        <v>0</v>
      </c>
      <c r="E13" s="195" t="str">
        <f>IFERROR('Monitoring Data R1'!I30/RIGHT('Monitoring Data R1'!J30,4),"")</f>
        <v/>
      </c>
      <c r="F13" s="195" t="str">
        <f>IFERROR('Monitoring Data R1'!I68/RIGHT('Monitoring Data R1'!J68,4),"")</f>
        <v/>
      </c>
      <c r="G13" s="195" t="str">
        <f>IFERROR('Monitoring Data R1'!I106/RIGHT('Monitoring Data R1'!J106,4),"")</f>
        <v/>
      </c>
      <c r="H13" s="195" t="str">
        <f>IFERROR('Monitoring Data R1'!I144/RIGHT('Monitoring Data R1'!J144,4),"")</f>
        <v/>
      </c>
      <c r="I13" s="195" t="str">
        <f>IFERROR('Monitoring Data R1'!I182/RIGHT('Monitoring Data R1'!J182,4),"")</f>
        <v/>
      </c>
      <c r="J13" s="195" t="str">
        <f>IFERROR('Monitoring Data R1'!I220/RIGHT('Monitoring Data R1'!J220,4),"")</f>
        <v/>
      </c>
      <c r="K13" s="195" t="str">
        <f>IFERROR('Monitoring Data R1'!I258/RIGHT('Monitoring Data R1'!J258,4),"")</f>
        <v/>
      </c>
      <c r="L13" s="195" t="str">
        <f>IFERROR('Monitoring Data R1'!I296/RIGHT('Monitoring Data R1'!J296,4),"")</f>
        <v/>
      </c>
      <c r="M13" s="195" t="str">
        <f>IFERROR('Monitoring Data R1'!I334/RIGHT('Monitoring Data R1'!J334,4),"")</f>
        <v/>
      </c>
      <c r="N13" s="222" t="str">
        <f>IFERROR('Monitoring Data R1'!I372/RIGHT('Monitoring Data R1'!J372,4),"")</f>
        <v/>
      </c>
    </row>
    <row r="14" spans="1:14" ht="16.2" thickBot="1" x14ac:dyDescent="0.35">
      <c r="A14" s="387"/>
      <c r="B14" s="224" t="s">
        <v>8</v>
      </c>
      <c r="C14" s="225" t="str">
        <f>'Assessment Tool R1'!C24</f>
        <v>N/A</v>
      </c>
      <c r="D14" s="225" t="str">
        <f>'Assessment Tool R1'!D24</f>
        <v>N/A</v>
      </c>
      <c r="E14" s="226" t="str">
        <f>IFERROR('Monitoring Data R1'!I34/RIGHT('Monitoring Data R1'!J34,4),"")</f>
        <v/>
      </c>
      <c r="F14" s="226" t="str">
        <f>IFERROR('Monitoring Data R1'!I72/RIGHT('Monitoring Data R1'!J72,4),"")</f>
        <v/>
      </c>
      <c r="G14" s="226" t="str">
        <f>IFERROR('Monitoring Data R1'!I110/RIGHT('Monitoring Data R1'!J110,4),"")</f>
        <v/>
      </c>
      <c r="H14" s="226" t="str">
        <f>IFERROR('Monitoring Data R1'!I148/RIGHT('Monitoring Data R1'!J148,4),"")</f>
        <v/>
      </c>
      <c r="I14" s="226" t="str">
        <f>IFERROR('Monitoring Data R1'!I186/RIGHT('Monitoring Data R1'!J186,4),"")</f>
        <v/>
      </c>
      <c r="J14" s="226" t="str">
        <f>IFERROR('Monitoring Data R1'!I224/RIGHT('Monitoring Data R1'!J224,4),"")</f>
        <v/>
      </c>
      <c r="K14" s="226" t="str">
        <f>IFERROR('Monitoring Data R1'!I262/RIGHT('Monitoring Data R1'!J262,4),"")</f>
        <v/>
      </c>
      <c r="L14" s="226" t="str">
        <f>IFERROR('Monitoring Data R1'!I300/RIGHT('Monitoring Data R1'!J300,4),"")</f>
        <v/>
      </c>
      <c r="M14" s="226" t="str">
        <f>IFERROR('Monitoring Data R1'!I338/RIGHT('Monitoring Data R1'!J338,4),"")</f>
        <v/>
      </c>
      <c r="N14" s="227" t="str">
        <f>IFERROR('Monitoring Data R1'!I376/RIGHT('Monitoring Data R1'!J376,4),"")</f>
        <v/>
      </c>
    </row>
    <row r="16" spans="1:14" ht="15" thickBot="1" x14ac:dyDescent="0.35"/>
    <row r="17" spans="1:18" ht="21.6" thickBot="1" x14ac:dyDescent="0.35">
      <c r="A17" s="566" t="s">
        <v>262</v>
      </c>
      <c r="B17" s="567"/>
      <c r="C17" s="567"/>
      <c r="D17" s="567"/>
      <c r="E17" s="567"/>
      <c r="F17" s="567"/>
      <c r="G17" s="567"/>
      <c r="H17" s="567"/>
      <c r="I17" s="567"/>
      <c r="J17" s="567"/>
      <c r="K17" s="567"/>
      <c r="L17" s="567"/>
      <c r="M17" s="567"/>
      <c r="N17" s="568"/>
    </row>
    <row r="18" spans="1:18" ht="14.4" customHeight="1" x14ac:dyDescent="0.3">
      <c r="A18" s="575" t="s">
        <v>263</v>
      </c>
      <c r="B18" s="576"/>
      <c r="C18" s="579" t="s">
        <v>236</v>
      </c>
      <c r="D18" s="579" t="s">
        <v>244</v>
      </c>
      <c r="E18" s="563" t="s">
        <v>261</v>
      </c>
      <c r="F18" s="564"/>
      <c r="G18" s="564"/>
      <c r="H18" s="564"/>
      <c r="I18" s="564"/>
      <c r="J18" s="564"/>
      <c r="K18" s="564"/>
      <c r="L18" s="564"/>
      <c r="M18" s="564"/>
      <c r="N18" s="565"/>
      <c r="O18" s="184"/>
      <c r="P18" s="184"/>
    </row>
    <row r="19" spans="1:18" ht="14.4" customHeight="1" x14ac:dyDescent="0.3">
      <c r="A19" s="577"/>
      <c r="B19" s="578"/>
      <c r="C19" s="580"/>
      <c r="D19" s="580"/>
      <c r="E19" s="196">
        <v>1</v>
      </c>
      <c r="F19" s="196">
        <v>2</v>
      </c>
      <c r="G19" s="196">
        <v>3</v>
      </c>
      <c r="H19" s="196">
        <v>4</v>
      </c>
      <c r="I19" s="196">
        <v>5</v>
      </c>
      <c r="J19" s="196">
        <v>6</v>
      </c>
      <c r="K19" s="196">
        <v>7</v>
      </c>
      <c r="L19" s="196">
        <v>8</v>
      </c>
      <c r="M19" s="196">
        <v>9</v>
      </c>
      <c r="N19" s="216">
        <v>10</v>
      </c>
      <c r="O19" s="184"/>
      <c r="P19" s="184"/>
    </row>
    <row r="20" spans="1:18" ht="14.4" customHeight="1" x14ac:dyDescent="0.3">
      <c r="A20" s="550" t="s">
        <v>3</v>
      </c>
      <c r="B20" s="551"/>
      <c r="C20" s="185">
        <f>'Assessment Tool R1'!H15</f>
        <v>0</v>
      </c>
      <c r="D20" s="185">
        <f>'Assessment Tool R1'!I15</f>
        <v>0</v>
      </c>
      <c r="E20" s="194">
        <f>'Monitoring Data R1'!K10</f>
        <v>0</v>
      </c>
      <c r="F20" s="194">
        <f>'Monitoring Data R1'!K48</f>
        <v>0</v>
      </c>
      <c r="G20" s="194">
        <f>'Monitoring Data R1'!K86</f>
        <v>0</v>
      </c>
      <c r="H20" s="194">
        <f>'Monitoring Data R1'!K124</f>
        <v>0</v>
      </c>
      <c r="I20" s="194">
        <f>'Monitoring Data R1'!K162</f>
        <v>0</v>
      </c>
      <c r="J20" s="194">
        <f>'Monitoring Data R1'!K200</f>
        <v>0</v>
      </c>
      <c r="K20" s="194">
        <f>'Monitoring Data R1'!K238</f>
        <v>0</v>
      </c>
      <c r="L20" s="194">
        <f>'Monitoring Data R1'!K276</f>
        <v>0</v>
      </c>
      <c r="M20" s="194">
        <f>'Monitoring Data R1'!K314</f>
        <v>0</v>
      </c>
      <c r="N20" s="217">
        <f>'Monitoring Data R1'!K352</f>
        <v>0</v>
      </c>
      <c r="O20" s="186"/>
      <c r="P20" s="187"/>
      <c r="Q20" s="21"/>
      <c r="R20" s="21"/>
    </row>
    <row r="21" spans="1:18" ht="14.4" customHeight="1" x14ac:dyDescent="0.3">
      <c r="A21" s="552" t="s">
        <v>4</v>
      </c>
      <c r="B21" s="553"/>
      <c r="C21" s="185">
        <f>'Assessment Tool R1'!H18</f>
        <v>0</v>
      </c>
      <c r="D21" s="185">
        <f>'Assessment Tool R1'!I18</f>
        <v>0</v>
      </c>
      <c r="E21" s="194">
        <f>'Monitoring Data R1'!K13</f>
        <v>0</v>
      </c>
      <c r="F21" s="194">
        <f>'Monitoring Data R1'!K51</f>
        <v>0</v>
      </c>
      <c r="G21" s="194">
        <f>'Monitoring Data R1'!K89</f>
        <v>0</v>
      </c>
      <c r="H21" s="194">
        <f>'Monitoring Data R1'!K127</f>
        <v>0</v>
      </c>
      <c r="I21" s="194">
        <f>'Monitoring Data R1'!K165</f>
        <v>0</v>
      </c>
      <c r="J21" s="194">
        <f>'Monitoring Data R1'!K203</f>
        <v>0</v>
      </c>
      <c r="K21" s="194">
        <f>'Monitoring Data R1'!K241</f>
        <v>0</v>
      </c>
      <c r="L21" s="194">
        <f>'Monitoring Data R1'!K279</f>
        <v>0</v>
      </c>
      <c r="M21" s="194">
        <f>'Monitoring Data R1'!K317</f>
        <v>0</v>
      </c>
      <c r="N21" s="217">
        <f>'Monitoring Data R1'!K355</f>
        <v>0</v>
      </c>
      <c r="O21" s="186"/>
      <c r="P21" s="186"/>
      <c r="Q21" s="21"/>
      <c r="R21" s="21"/>
    </row>
    <row r="22" spans="1:18" ht="14.4" customHeight="1" x14ac:dyDescent="0.3">
      <c r="A22" s="554" t="s">
        <v>5</v>
      </c>
      <c r="B22" s="555"/>
      <c r="C22" s="185">
        <f>'Assessment Tool R1'!H19</f>
        <v>0</v>
      </c>
      <c r="D22" s="185">
        <f>'Assessment Tool R1'!I19</f>
        <v>0</v>
      </c>
      <c r="E22" s="194">
        <f>'Monitoring Data R1'!K18</f>
        <v>0</v>
      </c>
      <c r="F22" s="194">
        <f>'Monitoring Data R1'!K56</f>
        <v>0</v>
      </c>
      <c r="G22" s="194">
        <f>'Monitoring Data R1'!K94</f>
        <v>0</v>
      </c>
      <c r="H22" s="194">
        <f>'Monitoring Data R1'!K132</f>
        <v>0</v>
      </c>
      <c r="I22" s="194">
        <f>'Monitoring Data R1'!K170</f>
        <v>0</v>
      </c>
      <c r="J22" s="194">
        <f>'Monitoring Data R1'!K208</f>
        <v>0</v>
      </c>
      <c r="K22" s="194">
        <f>'Monitoring Data R1'!K246</f>
        <v>0</v>
      </c>
      <c r="L22" s="194">
        <f>'Monitoring Data R1'!K284</f>
        <v>0</v>
      </c>
      <c r="M22" s="194">
        <f>'Monitoring Data R1'!K322</f>
        <v>0</v>
      </c>
      <c r="N22" s="217">
        <f>'Monitoring Data R1'!K360</f>
        <v>0</v>
      </c>
      <c r="O22" s="186"/>
      <c r="P22" s="187"/>
      <c r="Q22" s="21"/>
      <c r="R22" s="21"/>
    </row>
    <row r="23" spans="1:18" ht="18" x14ac:dyDescent="0.3">
      <c r="A23" s="554" t="s">
        <v>6</v>
      </c>
      <c r="B23" s="555"/>
      <c r="C23" s="185">
        <f>'Assessment Tool R1'!H21</f>
        <v>0</v>
      </c>
      <c r="D23" s="185">
        <f>'Assessment Tool R1'!I21</f>
        <v>0</v>
      </c>
      <c r="E23" s="194">
        <f>'Monitoring Data R1'!K23</f>
        <v>0</v>
      </c>
      <c r="F23" s="194">
        <f>'Monitoring Data R1'!K61</f>
        <v>0</v>
      </c>
      <c r="G23" s="194">
        <f>'Monitoring Data R1'!K99</f>
        <v>0</v>
      </c>
      <c r="H23" s="194">
        <f>'Monitoring Data R1'!K137</f>
        <v>0</v>
      </c>
      <c r="I23" s="194">
        <f>'Monitoring Data R1'!K175</f>
        <v>0</v>
      </c>
      <c r="J23" s="194">
        <f>'Monitoring Data R1'!K213</f>
        <v>0</v>
      </c>
      <c r="K23" s="194">
        <f>'Monitoring Data R1'!K251</f>
        <v>0</v>
      </c>
      <c r="L23" s="194">
        <f>'Monitoring Data R1'!K289</f>
        <v>0</v>
      </c>
      <c r="M23" s="194">
        <f>'Monitoring Data R1'!K327</f>
        <v>0</v>
      </c>
      <c r="N23" s="217">
        <f>'Monitoring Data R1'!K365</f>
        <v>0</v>
      </c>
      <c r="O23" s="186"/>
      <c r="P23" s="187"/>
      <c r="Q23" s="21"/>
      <c r="R23" s="21"/>
    </row>
    <row r="24" spans="1:18" ht="18" customHeight="1" x14ac:dyDescent="0.3">
      <c r="A24" s="556" t="s">
        <v>203</v>
      </c>
      <c r="B24" s="557"/>
      <c r="C24" s="185">
        <f>'Assessment Tool R1'!H23</f>
        <v>0</v>
      </c>
      <c r="D24" s="185">
        <f>'Assessment Tool R1'!I23</f>
        <v>0</v>
      </c>
      <c r="E24" s="194">
        <f>'Monitoring Data R1'!K30</f>
        <v>0</v>
      </c>
      <c r="F24" s="194">
        <f>'Monitoring Data R1'!K68</f>
        <v>0</v>
      </c>
      <c r="G24" s="194">
        <f>'Monitoring Data R1'!K106</f>
        <v>0</v>
      </c>
      <c r="H24" s="194">
        <f>'Monitoring Data R1'!K144</f>
        <v>0</v>
      </c>
      <c r="I24" s="194">
        <f>'Monitoring Data R1'!K182</f>
        <v>0</v>
      </c>
      <c r="J24" s="194">
        <f>'Monitoring Data R1'!K220</f>
        <v>0</v>
      </c>
      <c r="K24" s="194">
        <f>'Monitoring Data R1'!K258</f>
        <v>0</v>
      </c>
      <c r="L24" s="194">
        <f>'Monitoring Data R1'!K296</f>
        <v>0</v>
      </c>
      <c r="M24" s="194">
        <f>'Monitoring Data R1'!K334</f>
        <v>0</v>
      </c>
      <c r="N24" s="217">
        <f>'Monitoring Data R1'!K372</f>
        <v>0</v>
      </c>
      <c r="O24" s="186"/>
      <c r="P24" s="186"/>
      <c r="Q24" s="21"/>
      <c r="R24" s="21"/>
    </row>
    <row r="25" spans="1:18" ht="18" customHeight="1" x14ac:dyDescent="0.3">
      <c r="A25" s="558" t="s">
        <v>264</v>
      </c>
      <c r="B25" s="559"/>
      <c r="C25" s="203">
        <f>'Assessment Tool R1'!H24</f>
        <v>0</v>
      </c>
      <c r="D25" s="203">
        <f>'Assessment Tool R1'!I24</f>
        <v>0</v>
      </c>
      <c r="E25" s="203">
        <f>'Monitoring Data R1'!M10</f>
        <v>0</v>
      </c>
      <c r="F25" s="203">
        <f>'Monitoring Data R1'!M48</f>
        <v>0</v>
      </c>
      <c r="G25" s="203">
        <f>'Monitoring Data R1'!M86</f>
        <v>0</v>
      </c>
      <c r="H25" s="203">
        <f>'Monitoring Data R1'!M124</f>
        <v>0</v>
      </c>
      <c r="I25" s="203">
        <f>'Monitoring Data R1'!M162</f>
        <v>0</v>
      </c>
      <c r="J25" s="203">
        <f>'Monitoring Data R1'!M200</f>
        <v>0</v>
      </c>
      <c r="K25" s="203">
        <f>'Monitoring Data R1'!M238</f>
        <v>0</v>
      </c>
      <c r="L25" s="203">
        <f>'Monitoring Data R1'!M276</f>
        <v>0</v>
      </c>
      <c r="M25" s="203">
        <f>'Monitoring Data R1'!M314</f>
        <v>0</v>
      </c>
      <c r="N25" s="218">
        <f>'Monitoring Data R1'!M352</f>
        <v>0</v>
      </c>
      <c r="O25" s="186"/>
      <c r="P25" s="186"/>
      <c r="Q25" s="21"/>
      <c r="R25" s="21"/>
    </row>
    <row r="26" spans="1:18" ht="18" customHeight="1" thickBot="1" x14ac:dyDescent="0.35">
      <c r="A26" s="548" t="s">
        <v>265</v>
      </c>
      <c r="B26" s="549"/>
      <c r="C26" s="219">
        <f>'Assessment Tool R1'!D8</f>
        <v>0</v>
      </c>
      <c r="D26" s="219">
        <f>'Assessment Tool R1'!D9</f>
        <v>0</v>
      </c>
      <c r="E26" s="219">
        <f>E25*'Assessment Tool R1'!$D$6</f>
        <v>0</v>
      </c>
      <c r="F26" s="219">
        <f>F25*'Assessment Tool R1'!$D$6</f>
        <v>0</v>
      </c>
      <c r="G26" s="219">
        <f>G25*'Assessment Tool R1'!$D$6</f>
        <v>0</v>
      </c>
      <c r="H26" s="219">
        <f>H25*'Assessment Tool R1'!$D$6</f>
        <v>0</v>
      </c>
      <c r="I26" s="219">
        <f>I25*'Assessment Tool R1'!$D$6</f>
        <v>0</v>
      </c>
      <c r="J26" s="219">
        <f>J25*'Assessment Tool R1'!$D$6</f>
        <v>0</v>
      </c>
      <c r="K26" s="219">
        <f>K25*'Assessment Tool R1'!$D$6</f>
        <v>0</v>
      </c>
      <c r="L26" s="219">
        <f>L25*'Assessment Tool R1'!$D$6</f>
        <v>0</v>
      </c>
      <c r="M26" s="219">
        <f>M25*'Assessment Tool R1'!$D$6</f>
        <v>0</v>
      </c>
      <c r="N26" s="220">
        <f>N25*'Assessment Tool R1'!$D$6</f>
        <v>0</v>
      </c>
      <c r="O26" s="186"/>
      <c r="P26" s="186"/>
      <c r="Q26" s="21"/>
      <c r="R26" s="21"/>
    </row>
    <row r="29" spans="1:18" x14ac:dyDescent="0.3">
      <c r="A29" s="10"/>
    </row>
    <row r="30" spans="1:18" x14ac:dyDescent="0.3">
      <c r="A30" s="93">
        <v>0</v>
      </c>
    </row>
  </sheetData>
  <sheetProtection algorithmName="SHA-512" hashValue="vR+OK15MUTbr9x0Xy7vtjzJKagACjYRO+ASqdysS4Gzu5GJYfr11hPiv6V8WvgkDlNsMKVHVkDzkJV3dhLm9VA==" saltValue="lNcNotgrIfwwDhukF8ZTjA==" spinCount="100000" sheet="1" formatColumns="0"/>
  <mergeCells count="22">
    <mergeCell ref="E3:N3"/>
    <mergeCell ref="E18:N18"/>
    <mergeCell ref="A2:N2"/>
    <mergeCell ref="A3:A4"/>
    <mergeCell ref="B3:B4"/>
    <mergeCell ref="C3:C4"/>
    <mergeCell ref="D3:D4"/>
    <mergeCell ref="A18:B19"/>
    <mergeCell ref="C18:C19"/>
    <mergeCell ref="D18:D19"/>
    <mergeCell ref="A17:N17"/>
    <mergeCell ref="A5:A7"/>
    <mergeCell ref="A9:A10"/>
    <mergeCell ref="A11:A12"/>
    <mergeCell ref="A13:A14"/>
    <mergeCell ref="A26:B26"/>
    <mergeCell ref="A20:B20"/>
    <mergeCell ref="A21:B21"/>
    <mergeCell ref="A22:B22"/>
    <mergeCell ref="A23:B23"/>
    <mergeCell ref="A24:B24"/>
    <mergeCell ref="A25:B25"/>
  </mergeCells>
  <conditionalFormatting sqref="A17">
    <cfRule type="beginsWith" dxfId="568" priority="49" stopIfTrue="1" operator="beginsWith" text="Functioning At Risk">
      <formula>LEFT(A17,LEN("Functioning At Risk"))="Functioning At Risk"</formula>
    </cfRule>
    <cfRule type="beginsWith" dxfId="567" priority="50" stopIfTrue="1" operator="beginsWith" text="Not Functioning">
      <formula>LEFT(A17,LEN("Not Functioning"))="Not Functioning"</formula>
    </cfRule>
    <cfRule type="containsText" dxfId="566" priority="51" operator="containsText" text="Functioning">
      <formula>NOT(ISERROR(SEARCH("Functioning",A17)))</formula>
    </cfRule>
  </conditionalFormatting>
  <conditionalFormatting sqref="C5:N14">
    <cfRule type="cellIs" dxfId="565" priority="2" operator="between">
      <formula>0</formula>
      <formula>0.299999</formula>
    </cfRule>
    <cfRule type="cellIs" dxfId="564" priority="3" operator="between">
      <formula>0.6999999</formula>
      <formula>0.3</formula>
    </cfRule>
    <cfRule type="cellIs" dxfId="563" priority="4" operator="between">
      <formula>0.7</formula>
      <formula>1</formula>
    </cfRule>
  </conditionalFormatting>
  <conditionalFormatting sqref="C20:N24">
    <cfRule type="cellIs" dxfId="562" priority="16" operator="between">
      <formula>0</formula>
      <formula>0.299999</formula>
    </cfRule>
    <cfRule type="cellIs" dxfId="561" priority="17" operator="between">
      <formula>0.6999999</formula>
      <formula>0.3</formula>
    </cfRule>
    <cfRule type="cellIs" dxfId="560" priority="18" operator="between">
      <formula>0.7</formula>
      <formula>1</formula>
    </cfRule>
  </conditionalFormatting>
  <conditionalFormatting sqref="E4:N4">
    <cfRule type="containsErrors" dxfId="559" priority="27">
      <formula>ISERROR(E4)</formula>
    </cfRule>
  </conditionalFormatting>
  <conditionalFormatting sqref="E19:N19">
    <cfRule type="containsErrors" dxfId="558" priority="1">
      <formula>ISERROR(E19)</formula>
    </cfRule>
  </conditionalFormatting>
  <conditionalFormatting sqref="O18:O19">
    <cfRule type="beginsWith" dxfId="557" priority="52" stopIfTrue="1" operator="beginsWith" text="Functioning At Risk">
      <formula>LEFT(O18,LEN("Functioning At Risk"))="Functioning At Risk"</formula>
    </cfRule>
    <cfRule type="beginsWith" dxfId="556" priority="53" stopIfTrue="1" operator="beginsWith" text="Not Functioning">
      <formula>LEFT(O18,LEN("Not Functioning"))="Not Functioning"</formula>
    </cfRule>
    <cfRule type="containsText" dxfId="555" priority="54" operator="containsText" text="Functioning">
      <formula>NOT(ISERROR(SEARCH("Functioning",O18)))</formula>
    </cfRule>
  </conditionalFormatting>
  <conditionalFormatting sqref="O21:R26">
    <cfRule type="beginsWith" dxfId="554" priority="28" stopIfTrue="1" operator="beginsWith" text="Functioning At Risk">
      <formula>LEFT(O21,LEN("Functioning At Risk"))="Functioning At Risk"</formula>
    </cfRule>
    <cfRule type="beginsWith" dxfId="553" priority="29" stopIfTrue="1" operator="beginsWith" text="Not Functioning">
      <formula>LEFT(O21,LEN("Not Functioning"))="Not Functioning"</formula>
    </cfRule>
    <cfRule type="containsText" dxfId="552" priority="30" operator="containsText" text="Functioning">
      <formula>NOT(ISERROR(SEARCH("Functioning",O21)))</formula>
    </cfRule>
  </conditionalFormatting>
  <pageMargins left="0.7" right="0.7" top="0.75" bottom="0.75" header="0.3" footer="0.3"/>
  <pageSetup paperSize="3" orientation="landscape" r:id="rId1"/>
  <headerFooter>
    <oddHeader>&amp;C&amp;"-,Bold"TN SQT v1.0
Data Summary Spreadsheet Reach 1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A87403-583A-447C-8BF3-791BB6F67902}">
  <dimension ref="A1:Z102"/>
  <sheetViews>
    <sheetView topLeftCell="A34" zoomScale="51" zoomScaleNormal="55" workbookViewId="0">
      <selection activeCell="I58" sqref="I58"/>
    </sheetView>
  </sheetViews>
  <sheetFormatPr defaultRowHeight="14.4" x14ac:dyDescent="0.3"/>
  <cols>
    <col min="1" max="1" width="16.109375" bestFit="1" customWidth="1"/>
    <col min="2" max="2" width="23.5546875" style="150" bestFit="1" customWidth="1"/>
    <col min="3" max="3" width="23.88671875" style="150" bestFit="1" customWidth="1"/>
    <col min="4" max="4" width="24.33203125" style="93" bestFit="1" customWidth="1"/>
    <col min="5" max="5" width="16.5546875" style="93" customWidth="1"/>
    <col min="6" max="6" width="41.6640625" style="93" bestFit="1" customWidth="1"/>
    <col min="7" max="7" width="59.6640625" style="151" bestFit="1" customWidth="1"/>
    <col min="8" max="8" width="10.6640625" style="93" bestFit="1" customWidth="1"/>
    <col min="9" max="9" width="12.6640625" style="152" bestFit="1" customWidth="1"/>
    <col min="10" max="10" width="4.6640625" style="153" bestFit="1" customWidth="1"/>
    <col min="11" max="11" width="5.6640625" style="153" bestFit="1" customWidth="1"/>
    <col min="12" max="12" width="8.6640625" style="153" bestFit="1" customWidth="1"/>
    <col min="13" max="13" width="16.33203125" style="152" bestFit="1" customWidth="1"/>
    <col min="14" max="14" width="9.33203125" bestFit="1" customWidth="1"/>
    <col min="15" max="15" width="16.33203125" bestFit="1" customWidth="1"/>
    <col min="16" max="16" width="67.88671875" style="2" customWidth="1"/>
    <col min="17" max="26" width="8.88671875" style="2"/>
  </cols>
  <sheetData>
    <row r="1" spans="1:15" ht="21" customHeight="1" x14ac:dyDescent="0.4">
      <c r="A1" s="581" t="s">
        <v>245</v>
      </c>
      <c r="B1" s="581"/>
      <c r="C1" s="581"/>
      <c r="D1" s="582"/>
      <c r="E1" s="146"/>
      <c r="F1" s="530" t="s">
        <v>246</v>
      </c>
      <c r="G1" s="530"/>
      <c r="H1" s="530"/>
      <c r="I1" s="530"/>
      <c r="J1" s="530"/>
      <c r="K1" s="530"/>
      <c r="L1" s="530"/>
      <c r="M1" s="148"/>
      <c r="N1" s="2"/>
      <c r="O1" s="2"/>
    </row>
    <row r="2" spans="1:15" ht="15.6" customHeight="1" x14ac:dyDescent="0.3">
      <c r="A2" s="500" t="s">
        <v>247</v>
      </c>
      <c r="B2" s="500"/>
      <c r="C2" s="501"/>
      <c r="D2" s="165">
        <f>IFERROR(ROUND(N35,2),"")</f>
        <v>0</v>
      </c>
      <c r="E2" s="146"/>
      <c r="F2" s="530"/>
      <c r="G2" s="530"/>
      <c r="H2" s="530"/>
      <c r="I2" s="530"/>
      <c r="J2" s="530"/>
      <c r="K2" s="530"/>
      <c r="L2" s="530"/>
      <c r="M2" s="148"/>
      <c r="N2" s="2"/>
      <c r="O2" s="2"/>
    </row>
    <row r="3" spans="1:15" ht="15.6" customHeight="1" x14ac:dyDescent="0.3">
      <c r="A3" s="500" t="s">
        <v>249</v>
      </c>
      <c r="B3" s="500"/>
      <c r="C3" s="501"/>
      <c r="D3" s="165">
        <f>IFERROR(ROUND(N73,2),"")</f>
        <v>0</v>
      </c>
      <c r="E3" s="146"/>
      <c r="F3" s="530"/>
      <c r="G3" s="530"/>
      <c r="H3" s="530"/>
      <c r="I3" s="530"/>
      <c r="J3" s="530"/>
      <c r="K3" s="530"/>
      <c r="L3" s="530"/>
      <c r="M3" s="148"/>
      <c r="N3" s="2"/>
      <c r="O3" s="2"/>
    </row>
    <row r="4" spans="1:15" ht="21.6" customHeight="1" thickBot="1" x14ac:dyDescent="0.35">
      <c r="A4" s="500" t="s">
        <v>250</v>
      </c>
      <c r="B4" s="500"/>
      <c r="C4" s="501"/>
      <c r="D4" s="166">
        <f>IFERROR(D3-D2,"")</f>
        <v>0</v>
      </c>
      <c r="E4" s="202"/>
      <c r="F4" s="530"/>
      <c r="G4" s="530"/>
      <c r="H4" s="530"/>
      <c r="I4" s="530"/>
      <c r="J4" s="530"/>
      <c r="K4" s="530"/>
      <c r="L4" s="530"/>
      <c r="M4" s="148"/>
      <c r="N4" s="2"/>
      <c r="O4" s="2"/>
    </row>
    <row r="5" spans="1:15" ht="15.6" customHeight="1" x14ac:dyDescent="0.3">
      <c r="A5" s="500" t="s">
        <v>251</v>
      </c>
      <c r="B5" s="500"/>
      <c r="C5" s="501"/>
      <c r="D5" s="175"/>
      <c r="E5" s="146"/>
      <c r="F5" s="537">
        <f>D10</f>
        <v>0</v>
      </c>
      <c r="G5" s="537"/>
      <c r="H5" s="532" t="s">
        <v>248</v>
      </c>
      <c r="I5" s="532"/>
      <c r="J5" s="532"/>
      <c r="K5" s="532"/>
      <c r="L5" s="532"/>
      <c r="M5" s="148"/>
      <c r="N5" s="2"/>
      <c r="O5" s="2"/>
    </row>
    <row r="6" spans="1:15" ht="15.6" customHeight="1" x14ac:dyDescent="0.3">
      <c r="A6" s="500" t="s">
        <v>252</v>
      </c>
      <c r="B6" s="500"/>
      <c r="C6" s="501"/>
      <c r="D6" s="175"/>
      <c r="E6" s="146"/>
      <c r="F6" s="537"/>
      <c r="G6" s="537"/>
      <c r="H6" s="532"/>
      <c r="I6" s="532"/>
      <c r="J6" s="532"/>
      <c r="K6" s="532"/>
      <c r="L6" s="532"/>
      <c r="M6" s="148"/>
      <c r="N6" s="2"/>
      <c r="O6" s="2"/>
    </row>
    <row r="7" spans="1:15" ht="15.6" customHeight="1" x14ac:dyDescent="0.3">
      <c r="A7" s="500" t="s">
        <v>253</v>
      </c>
      <c r="B7" s="500"/>
      <c r="C7" s="501"/>
      <c r="D7" s="167">
        <f>IFERROR(D6-D5,"")</f>
        <v>0</v>
      </c>
      <c r="E7" s="146"/>
      <c r="F7" s="537"/>
      <c r="G7" s="537"/>
      <c r="H7" s="532"/>
      <c r="I7" s="532"/>
      <c r="J7" s="532"/>
      <c r="K7" s="532"/>
      <c r="L7" s="532"/>
      <c r="M7" s="148"/>
      <c r="N7" s="2"/>
      <c r="O7" s="2"/>
    </row>
    <row r="8" spans="1:15" ht="21" x14ac:dyDescent="0.4">
      <c r="A8" s="500" t="s">
        <v>254</v>
      </c>
      <c r="B8" s="500"/>
      <c r="C8" s="501"/>
      <c r="D8" s="168">
        <f>IFERROR(D2*D5,"")</f>
        <v>0</v>
      </c>
      <c r="E8" s="174"/>
      <c r="F8" s="174"/>
      <c r="G8" s="174"/>
      <c r="H8" s="146"/>
      <c r="I8" s="148"/>
      <c r="J8" s="149"/>
      <c r="K8" s="149"/>
      <c r="L8" s="149"/>
      <c r="M8" s="148"/>
      <c r="N8" s="2"/>
      <c r="O8" s="2"/>
    </row>
    <row r="9" spans="1:15" ht="16.2" thickBot="1" x14ac:dyDescent="0.35">
      <c r="A9" s="500" t="s">
        <v>255</v>
      </c>
      <c r="B9" s="500"/>
      <c r="C9" s="501"/>
      <c r="D9" s="169">
        <f>IFERROR(D6*D3,"")</f>
        <v>0</v>
      </c>
      <c r="E9" s="171"/>
      <c r="F9" s="2"/>
      <c r="G9" s="2"/>
      <c r="H9" s="146"/>
      <c r="I9" s="148"/>
      <c r="J9" s="149"/>
      <c r="K9" s="149"/>
      <c r="L9" s="149"/>
      <c r="M9" s="148"/>
      <c r="N9" s="2"/>
      <c r="O9" s="2"/>
    </row>
    <row r="10" spans="1:15" ht="16.2" thickBot="1" x14ac:dyDescent="0.35">
      <c r="A10" s="500" t="s">
        <v>256</v>
      </c>
      <c r="B10" s="500"/>
      <c r="C10" s="501"/>
      <c r="D10" s="170">
        <f>IFERROR(D9-D8,"")</f>
        <v>0</v>
      </c>
      <c r="E10" s="171"/>
      <c r="F10" s="2"/>
      <c r="G10" s="2"/>
      <c r="H10" s="146"/>
      <c r="I10" s="148"/>
      <c r="J10" s="149"/>
      <c r="K10" s="149"/>
      <c r="L10" s="149"/>
      <c r="M10" s="148"/>
      <c r="N10" s="2"/>
      <c r="O10" s="2"/>
    </row>
    <row r="11" spans="1:15" s="2" customFormat="1" ht="16.2" thickBot="1" x14ac:dyDescent="0.35">
      <c r="A11" s="200"/>
      <c r="B11" s="201"/>
      <c r="C11" s="172"/>
      <c r="D11" s="173"/>
      <c r="E11" s="171"/>
      <c r="H11" s="146"/>
      <c r="I11" s="148"/>
      <c r="J11" s="149"/>
      <c r="K11" s="149"/>
      <c r="L11" s="149"/>
    </row>
    <row r="12" spans="1:15" ht="21" x14ac:dyDescent="0.3">
      <c r="A12" s="583" t="s">
        <v>257</v>
      </c>
      <c r="B12" s="584"/>
      <c r="C12" s="584"/>
      <c r="D12" s="585"/>
      <c r="E12" s="191"/>
      <c r="F12" s="586" t="s">
        <v>262</v>
      </c>
      <c r="G12" s="587"/>
      <c r="H12" s="587"/>
      <c r="I12" s="587"/>
      <c r="J12" s="587"/>
      <c r="K12" s="587"/>
      <c r="L12" s="587"/>
      <c r="M12" s="197"/>
      <c r="N12" s="2"/>
      <c r="O12" s="2"/>
    </row>
    <row r="13" spans="1:15" ht="15.6" customHeight="1" x14ac:dyDescent="0.3">
      <c r="A13" s="512" t="s">
        <v>204</v>
      </c>
      <c r="B13" s="512" t="s">
        <v>258</v>
      </c>
      <c r="C13" s="512" t="s">
        <v>259</v>
      </c>
      <c r="D13" s="512" t="s">
        <v>260</v>
      </c>
      <c r="E13" s="192"/>
      <c r="F13" s="520" t="s">
        <v>263</v>
      </c>
      <c r="G13" s="517"/>
      <c r="H13" s="502" t="s">
        <v>236</v>
      </c>
      <c r="I13" s="502" t="s">
        <v>244</v>
      </c>
      <c r="J13" s="520" t="s">
        <v>267</v>
      </c>
      <c r="K13" s="521"/>
      <c r="L13" s="517"/>
      <c r="M13" s="198"/>
      <c r="N13" s="2"/>
      <c r="O13" s="2"/>
    </row>
    <row r="14" spans="1:15" ht="15.6" customHeight="1" x14ac:dyDescent="0.3">
      <c r="A14" s="513"/>
      <c r="B14" s="513"/>
      <c r="C14" s="513"/>
      <c r="D14" s="513"/>
      <c r="E14" s="192"/>
      <c r="F14" s="523"/>
      <c r="G14" s="519"/>
      <c r="H14" s="503"/>
      <c r="I14" s="503"/>
      <c r="J14" s="523"/>
      <c r="K14" s="524"/>
      <c r="L14" s="519"/>
      <c r="M14" s="198"/>
      <c r="N14" s="2"/>
      <c r="O14" s="2"/>
    </row>
    <row r="15" spans="1:15" ht="15.6" customHeight="1" x14ac:dyDescent="0.3">
      <c r="A15" s="595" t="s">
        <v>3</v>
      </c>
      <c r="B15" s="180" t="s">
        <v>207</v>
      </c>
      <c r="C15" s="195">
        <f>IFERROR(J35/RIGHT(K35,4),0)</f>
        <v>0</v>
      </c>
      <c r="D15" s="195">
        <f>IFERROR(J73/RIGHT(K73,4),0)</f>
        <v>0</v>
      </c>
      <c r="E15" s="193"/>
      <c r="F15" s="489" t="s">
        <v>3</v>
      </c>
      <c r="G15" s="489"/>
      <c r="H15" s="392">
        <f>L35</f>
        <v>0</v>
      </c>
      <c r="I15" s="392">
        <f>L73</f>
        <v>0</v>
      </c>
      <c r="J15" s="388" cm="1">
        <f t="array" ref="J15">IFERROR(_xlfn.IFS(AND(H15="N/A",I15="N/A"),"N/A",AND(H15="N/A",ISNUMBER(I15)),I15,AND(ISNUMBER(H15),I15="N/A"),"N/A",AND(ISNUMBER(H15),ISNUMBER(I15)),ROUND(I15-H15,2)),"N/A")</f>
        <v>0</v>
      </c>
      <c r="K15" s="388"/>
      <c r="L15" s="388"/>
      <c r="M15" s="199"/>
      <c r="N15" s="2"/>
      <c r="O15" s="2"/>
    </row>
    <row r="16" spans="1:15" ht="15.6" customHeight="1" x14ac:dyDescent="0.3">
      <c r="A16" s="596"/>
      <c r="B16" s="180" t="s">
        <v>208</v>
      </c>
      <c r="C16" s="195">
        <f>IFERROR(J36/RIGHT(K36,4),0)</f>
        <v>0</v>
      </c>
      <c r="D16" s="195">
        <f>IFERROR(J74/RIGHT(K74,4),0)</f>
        <v>0</v>
      </c>
      <c r="E16" s="193"/>
      <c r="F16" s="491"/>
      <c r="G16" s="491"/>
      <c r="H16" s="392"/>
      <c r="I16" s="392"/>
      <c r="J16" s="486"/>
      <c r="K16" s="486"/>
      <c r="L16" s="486"/>
      <c r="M16" s="148"/>
      <c r="N16" s="2"/>
      <c r="O16" s="2"/>
    </row>
    <row r="17" spans="1:15" ht="15.6" customHeight="1" x14ac:dyDescent="0.3">
      <c r="A17" s="597"/>
      <c r="B17" s="180" t="s">
        <v>209</v>
      </c>
      <c r="C17" s="195">
        <f>IFERROR(IF(G29="Ephemeral","N/A",J37/RIGHT(K37,4)),0)</f>
        <v>0</v>
      </c>
      <c r="D17" s="195">
        <f>IFERROR(IF(G67="Ephemeral","N/A",J75/RIGHT(K75,4)),0)</f>
        <v>0</v>
      </c>
      <c r="E17" s="193"/>
      <c r="F17" s="493"/>
      <c r="G17" s="493"/>
      <c r="H17" s="392"/>
      <c r="I17" s="392"/>
      <c r="J17" s="398"/>
      <c r="K17" s="398"/>
      <c r="L17" s="398"/>
      <c r="M17" s="199"/>
      <c r="N17" s="2"/>
      <c r="O17" s="2"/>
    </row>
    <row r="18" spans="1:15" ht="15.6" customHeight="1" x14ac:dyDescent="0.3">
      <c r="A18" s="188" t="s">
        <v>4</v>
      </c>
      <c r="B18" s="182" t="s">
        <v>211</v>
      </c>
      <c r="C18" s="195">
        <f>IF(G29="Ephemeral","N/A",L38)</f>
        <v>0</v>
      </c>
      <c r="D18" s="195">
        <f>IF(G67="Ephemeral","N/A",L76)</f>
        <v>0</v>
      </c>
      <c r="E18" s="193"/>
      <c r="F18" s="588" t="s">
        <v>4</v>
      </c>
      <c r="G18" s="485"/>
      <c r="H18" s="194">
        <f>L38</f>
        <v>0</v>
      </c>
      <c r="I18" s="194">
        <f>L76</f>
        <v>0</v>
      </c>
      <c r="J18" s="494" cm="1">
        <f t="array" ref="J18">IFERROR(_xlfn.IFS(AND(H18="N/A",I18="N/A"),"N/A",AND(H18="N/A",ISNUMBER(I18)),I18,AND(ISNUMBER(H18),I18="N/A"),"N/A",AND(ISNUMBER(H18),ISNUMBER(I18)),ROUND(I18-H18,2)),"N/A")</f>
        <v>0</v>
      </c>
      <c r="K18" s="494"/>
      <c r="L18" s="589"/>
      <c r="M18" s="199"/>
      <c r="N18" s="2"/>
      <c r="O18" s="2"/>
    </row>
    <row r="19" spans="1:15" ht="15.6" customHeight="1" x14ac:dyDescent="0.3">
      <c r="A19" s="590" t="s">
        <v>5</v>
      </c>
      <c r="B19" s="183" t="s">
        <v>213</v>
      </c>
      <c r="C19" s="195">
        <f>IFERROR(J43/RIGHT(K43,4),0)</f>
        <v>0</v>
      </c>
      <c r="D19" s="195">
        <f>IFERROR(J81/RIGHT(K81,4),0)</f>
        <v>0</v>
      </c>
      <c r="E19" s="193"/>
      <c r="F19" s="591" t="s">
        <v>5</v>
      </c>
      <c r="G19" s="405"/>
      <c r="H19" s="392">
        <f>L43</f>
        <v>0</v>
      </c>
      <c r="I19" s="392">
        <f>L81</f>
        <v>0</v>
      </c>
      <c r="J19" s="388" cm="1">
        <f t="array" ref="J19">IFERROR(_xlfn.IFS(AND(H19="N/A",I19="N/A"),"N/A",AND(H19="N/A",ISNUMBER(I19)),I19,AND(ISNUMBER(H19),I19="N/A"),"N/A",AND(ISNUMBER(H19),ISNUMBER(I19)),ROUND(I19-H19,2)),"N/A")</f>
        <v>0</v>
      </c>
      <c r="K19" s="388"/>
      <c r="L19" s="593"/>
      <c r="M19" s="199"/>
      <c r="N19" s="2"/>
      <c r="O19" s="2"/>
    </row>
    <row r="20" spans="1:15" ht="15.6" customHeight="1" x14ac:dyDescent="0.3">
      <c r="A20" s="590"/>
      <c r="B20" s="183" t="s">
        <v>214</v>
      </c>
      <c r="C20" s="195">
        <f>IFERROR(J44/RIGHT(K44,4),0)</f>
        <v>0</v>
      </c>
      <c r="D20" s="195">
        <f>IFERROR(J82/RIGHT(K82,4),0)</f>
        <v>0</v>
      </c>
      <c r="E20" s="193"/>
      <c r="F20" s="592"/>
      <c r="G20" s="407"/>
      <c r="H20" s="392"/>
      <c r="I20" s="392"/>
      <c r="J20" s="398"/>
      <c r="K20" s="398"/>
      <c r="L20" s="594"/>
      <c r="M20" s="199"/>
      <c r="N20" s="2"/>
      <c r="O20" s="2"/>
    </row>
    <row r="21" spans="1:15" ht="15.6" customHeight="1" x14ac:dyDescent="0.3">
      <c r="A21" s="590" t="s">
        <v>6</v>
      </c>
      <c r="B21" s="183" t="s">
        <v>215</v>
      </c>
      <c r="C21" s="195">
        <f>IFERROR(J48/RIGHT(K48,4),0)</f>
        <v>0</v>
      </c>
      <c r="D21" s="195">
        <f>IFERROR(J86/RIGHT(K86,4),0)</f>
        <v>0</v>
      </c>
      <c r="E21" s="193"/>
      <c r="F21" s="401" t="s">
        <v>6</v>
      </c>
      <c r="G21" s="401"/>
      <c r="H21" s="392">
        <f>L48</f>
        <v>0</v>
      </c>
      <c r="I21" s="392">
        <f>L86</f>
        <v>0</v>
      </c>
      <c r="J21" s="388" cm="1">
        <f t="array" ref="J21">IFERROR(_xlfn.IFS(AND(H21="N/A",I21="N/A"),"N/A",AND(H21="N/A",ISNUMBER(I21)),I21,AND(ISNUMBER(H21),I21="N/A"),"N/A",AND(ISNUMBER(H21),ISNUMBER(I21)),ROUND(I21-H21,2)),"N/A")</f>
        <v>0</v>
      </c>
      <c r="K21" s="388"/>
      <c r="L21" s="388"/>
      <c r="M21" s="199"/>
      <c r="N21" s="2"/>
      <c r="O21" s="2"/>
    </row>
    <row r="22" spans="1:15" ht="15.6" customHeight="1" x14ac:dyDescent="0.3">
      <c r="A22" s="590"/>
      <c r="B22" s="183" t="s">
        <v>216</v>
      </c>
      <c r="C22" s="195">
        <f>IFERROR(IF(G29="Ephemeral","N/A",J51/RIGHT(K51,4)),0)</f>
        <v>0</v>
      </c>
      <c r="D22" s="195">
        <f>IFERROR(IF(G67="Ephemeral","N/A",J89/RIGHT(K89,4)),0)</f>
        <v>0</v>
      </c>
      <c r="E22" s="193"/>
      <c r="F22" s="403"/>
      <c r="G22" s="403"/>
      <c r="H22" s="392"/>
      <c r="I22" s="392"/>
      <c r="J22" s="398"/>
      <c r="K22" s="398"/>
      <c r="L22" s="398"/>
      <c r="M22" s="148"/>
      <c r="N22" s="2"/>
      <c r="O22" s="2"/>
    </row>
    <row r="23" spans="1:15" ht="15.6" customHeight="1" x14ac:dyDescent="0.3">
      <c r="A23" s="598" t="s">
        <v>203</v>
      </c>
      <c r="B23" s="183" t="s">
        <v>7</v>
      </c>
      <c r="C23" s="195">
        <f>IFERROR(IF(G29="Ephemeral","N/A",J55/RIGHT(K55,4)),0)</f>
        <v>0</v>
      </c>
      <c r="D23" s="195">
        <f>IFERROR(IF(G67="Ephemeral","N/A",J93/RIGHT(K93,4)),0)</f>
        <v>0</v>
      </c>
      <c r="E23" s="193"/>
      <c r="F23" s="600" t="s">
        <v>203</v>
      </c>
      <c r="G23" s="395"/>
      <c r="H23" s="392">
        <f>L55</f>
        <v>0</v>
      </c>
      <c r="I23" s="392">
        <f>L93</f>
        <v>0</v>
      </c>
      <c r="J23" s="388" cm="1">
        <f t="array" ref="J23">IFERROR(_xlfn.IFS(AND(H23="N/A",I23="N/A"),"N/A",AND(H23="N/A",ISNUMBER(I23)),I23,AND(ISNUMBER(H23),I23="N/A"),"N/A",AND(ISNUMBER(H23),ISNUMBER(I23)),ROUND(I23-H23,2)),"N/A")</f>
        <v>0</v>
      </c>
      <c r="K23" s="388"/>
      <c r="L23" s="593"/>
      <c r="M23" s="199"/>
      <c r="N23" s="2"/>
      <c r="O23" s="2"/>
    </row>
    <row r="24" spans="1:15" ht="15.6" customHeight="1" thickBot="1" x14ac:dyDescent="0.35">
      <c r="A24" s="599"/>
      <c r="B24" s="189" t="s">
        <v>8</v>
      </c>
      <c r="C24" s="226" t="str">
        <f>IFERROR(IF(G29="Ephemeral","N/A",IF(J59="N/A","N/A",J59/RIGHT(K59,4))),0)</f>
        <v>N/A</v>
      </c>
      <c r="D24" s="227" t="str">
        <f>IFERROR(IF(G67="Ephemeral","N/A",IF(J97="N/A","N/A",J97/RIGHT(K97,4))),0)</f>
        <v>N/A</v>
      </c>
      <c r="E24" s="193"/>
      <c r="F24" s="601"/>
      <c r="G24" s="602"/>
      <c r="H24" s="392"/>
      <c r="I24" s="392"/>
      <c r="J24" s="398"/>
      <c r="K24" s="398"/>
      <c r="L24" s="594"/>
      <c r="M24" s="199"/>
      <c r="N24" s="2"/>
      <c r="O24" s="2"/>
    </row>
    <row r="25" spans="1:15" ht="16.2" thickBot="1" x14ac:dyDescent="0.35">
      <c r="A25" s="171"/>
      <c r="B25" s="14"/>
      <c r="C25" s="190"/>
      <c r="D25" s="173"/>
      <c r="E25" s="171"/>
      <c r="F25" s="2"/>
      <c r="G25" s="2"/>
      <c r="H25" s="146"/>
      <c r="I25" s="148"/>
      <c r="J25" s="149"/>
      <c r="K25" s="149"/>
      <c r="L25" s="149"/>
      <c r="M25" s="148"/>
      <c r="N25" s="2"/>
      <c r="O25" s="2"/>
    </row>
    <row r="26" spans="1:15" s="2" customFormat="1" ht="26.4" customHeight="1" thickBot="1" x14ac:dyDescent="0.55000000000000004">
      <c r="A26" s="449" t="s">
        <v>236</v>
      </c>
      <c r="B26" s="451" t="s">
        <v>320</v>
      </c>
      <c r="C26" s="452"/>
      <c r="D26" s="452"/>
      <c r="E26" s="452"/>
      <c r="F26" s="452"/>
      <c r="G26" s="452"/>
      <c r="H26" s="452"/>
      <c r="I26" s="452"/>
      <c r="J26" s="452"/>
      <c r="K26" s="452"/>
      <c r="L26" s="452"/>
      <c r="M26" s="452"/>
      <c r="N26" s="452"/>
      <c r="O26" s="453"/>
    </row>
    <row r="27" spans="1:15" s="2" customFormat="1" ht="18.600000000000001" customHeight="1" thickBot="1" x14ac:dyDescent="0.4">
      <c r="A27" s="449"/>
      <c r="B27" s="327" t="s">
        <v>268</v>
      </c>
      <c r="C27" s="328"/>
      <c r="D27" s="329" t="s">
        <v>243</v>
      </c>
      <c r="E27" s="327"/>
      <c r="F27" s="327"/>
      <c r="G27" s="328"/>
      <c r="H27" s="332" t="s">
        <v>269</v>
      </c>
      <c r="I27" s="329"/>
      <c r="J27" s="329"/>
      <c r="K27" s="329"/>
      <c r="L27" s="329"/>
      <c r="M27" s="329"/>
      <c r="N27" s="329"/>
      <c r="O27" s="333"/>
    </row>
    <row r="28" spans="1:15" s="2" customFormat="1" ht="15.6" x14ac:dyDescent="0.3">
      <c r="A28" s="450"/>
      <c r="B28" s="207" t="s">
        <v>198</v>
      </c>
      <c r="C28" s="209"/>
      <c r="D28" s="206" t="s">
        <v>239</v>
      </c>
      <c r="E28" s="212"/>
      <c r="F28" s="207" t="s">
        <v>201</v>
      </c>
      <c r="G28" s="209" t="s">
        <v>210</v>
      </c>
      <c r="H28" s="334" t="s">
        <v>219</v>
      </c>
      <c r="I28" s="334"/>
      <c r="J28" s="334"/>
      <c r="K28" s="334"/>
      <c r="L28" s="334"/>
      <c r="M28" s="334"/>
      <c r="N28" s="331" t="s">
        <v>210</v>
      </c>
      <c r="O28" s="331"/>
    </row>
    <row r="29" spans="1:15" s="2" customFormat="1" ht="15.6" x14ac:dyDescent="0.3">
      <c r="A29" s="450"/>
      <c r="B29" s="231"/>
      <c r="C29" s="283"/>
      <c r="D29" s="205" t="s">
        <v>240</v>
      </c>
      <c r="E29" s="213"/>
      <c r="F29" s="208" t="s">
        <v>202</v>
      </c>
      <c r="G29" s="210" t="s">
        <v>210</v>
      </c>
      <c r="H29" s="334" t="s">
        <v>221</v>
      </c>
      <c r="I29" s="334"/>
      <c r="J29" s="334"/>
      <c r="K29" s="334"/>
      <c r="L29" s="334"/>
      <c r="M29" s="334"/>
      <c r="N29" s="330" t="s">
        <v>210</v>
      </c>
      <c r="O29" s="330"/>
    </row>
    <row r="30" spans="1:15" s="2" customFormat="1" ht="15.6" x14ac:dyDescent="0.3">
      <c r="A30" s="450"/>
      <c r="B30" s="231" t="s">
        <v>300</v>
      </c>
      <c r="C30" s="282"/>
      <c r="D30" s="205" t="s">
        <v>241</v>
      </c>
      <c r="E30" s="213"/>
      <c r="F30" s="208" t="s">
        <v>220</v>
      </c>
      <c r="G30" s="210"/>
      <c r="H30" s="110"/>
      <c r="I30" s="110"/>
      <c r="J30" s="110"/>
      <c r="K30" s="110"/>
      <c r="L30" s="256"/>
      <c r="M30" s="228"/>
      <c r="N30" s="110"/>
      <c r="O30" s="111"/>
    </row>
    <row r="31" spans="1:15" s="2" customFormat="1" ht="15.6" x14ac:dyDescent="0.3">
      <c r="A31" s="450"/>
      <c r="B31" s="208" t="s">
        <v>200</v>
      </c>
      <c r="C31" s="210" t="s">
        <v>210</v>
      </c>
      <c r="D31" s="205" t="s">
        <v>242</v>
      </c>
      <c r="E31" s="213"/>
      <c r="F31" s="208" t="s">
        <v>238</v>
      </c>
      <c r="G31" s="214"/>
      <c r="H31" s="110"/>
      <c r="I31" s="110"/>
      <c r="J31" s="110"/>
      <c r="K31" s="110"/>
      <c r="L31" s="256"/>
      <c r="M31" s="228"/>
      <c r="N31" s="110"/>
      <c r="O31" s="111"/>
    </row>
    <row r="32" spans="1:15" s="2" customFormat="1" ht="16.2" thickBot="1" x14ac:dyDescent="0.35">
      <c r="A32" s="450"/>
      <c r="B32" s="284" t="s">
        <v>237</v>
      </c>
      <c r="C32" s="230" t="s">
        <v>210</v>
      </c>
      <c r="D32" s="204" t="s">
        <v>222</v>
      </c>
      <c r="E32" s="229" t="s">
        <v>210</v>
      </c>
      <c r="F32" s="211" t="s">
        <v>272</v>
      </c>
      <c r="G32" s="215" t="s">
        <v>210</v>
      </c>
      <c r="H32" s="113"/>
      <c r="I32" s="113"/>
      <c r="J32" s="113"/>
      <c r="K32" s="113"/>
      <c r="L32" s="257"/>
      <c r="M32" s="112"/>
      <c r="N32" s="113"/>
      <c r="O32" s="114"/>
    </row>
    <row r="33" spans="1:15" s="2" customFormat="1" ht="26.4" customHeight="1" thickBot="1" x14ac:dyDescent="0.55000000000000004">
      <c r="A33" s="449"/>
      <c r="B33" s="454" t="s">
        <v>321</v>
      </c>
      <c r="C33" s="455"/>
      <c r="D33" s="452"/>
      <c r="E33" s="455"/>
      <c r="F33" s="455"/>
      <c r="G33" s="455"/>
      <c r="H33" s="452"/>
      <c r="I33" s="452"/>
      <c r="J33" s="452"/>
      <c r="K33" s="455"/>
      <c r="L33" s="455"/>
      <c r="M33" s="455"/>
      <c r="N33" s="452"/>
      <c r="O33" s="453"/>
    </row>
    <row r="34" spans="1:15" s="2" customFormat="1" ht="29.4" thickBot="1" x14ac:dyDescent="0.35">
      <c r="A34" s="449"/>
      <c r="B34" s="115" t="s">
        <v>204</v>
      </c>
      <c r="C34" s="116" t="s">
        <v>205</v>
      </c>
      <c r="D34" s="456" t="s">
        <v>206</v>
      </c>
      <c r="E34" s="457"/>
      <c r="F34" s="457"/>
      <c r="G34" s="117" t="s">
        <v>223</v>
      </c>
      <c r="H34" s="118" t="s">
        <v>51</v>
      </c>
      <c r="I34" s="116" t="s">
        <v>54</v>
      </c>
      <c r="J34" s="458" t="s">
        <v>224</v>
      </c>
      <c r="K34" s="459"/>
      <c r="L34" s="119" t="s">
        <v>225</v>
      </c>
      <c r="M34" s="119" t="s">
        <v>226</v>
      </c>
      <c r="N34" s="120" t="s">
        <v>232</v>
      </c>
      <c r="O34" s="120" t="s">
        <v>233</v>
      </c>
    </row>
    <row r="35" spans="1:15" s="2" customFormat="1" x14ac:dyDescent="0.3">
      <c r="A35" s="449"/>
      <c r="B35" s="460" t="s">
        <v>3</v>
      </c>
      <c r="C35" s="121" t="s">
        <v>207</v>
      </c>
      <c r="D35" s="463" t="s">
        <v>299</v>
      </c>
      <c r="E35" s="463"/>
      <c r="F35" s="463"/>
      <c r="G35" s="122"/>
      <c r="H35" s="154"/>
      <c r="I35" s="123" t="str" cm="1">
        <f t="array" ref="I35">IFERROR((IF(H35="","",_xlfn.IFS(H35&gt;=80,0,H35&lt;=40,1,AND(H35&lt;80,H35&gt;=68),ROUND('Reference Standards'!$D$26*H35+'Reference Standards'!$D$27,2),AND(H35&lt;68,H35&gt;40),ROUND('Reference Standards'!$C$26*H35+'Reference Standards'!$C$27,2)))),0)</f>
        <v/>
      </c>
      <c r="J35" s="268" t="str">
        <f>IFERROR(IF(OR(G28="Aa+",G28="A"),IF(I35="","",ROUND(I35*0.5,2)),IF(I35="","",ROUND(I35*0.3333,2))),"")</f>
        <v/>
      </c>
      <c r="K35" s="269" t="str">
        <f>IF(OR(G28="Aa+",G28="A",J37="N/A"),"/0.50","/0.33")</f>
        <v>/0.33</v>
      </c>
      <c r="L35" s="464">
        <f>IFERROR(ROUND(SUM(J35:J37),2),0)</f>
        <v>0</v>
      </c>
      <c r="M35" s="467" t="str">
        <f>IF(L35="","",IF(L35&gt;0.69,"Functioning",IF(L35&gt;0.29,"Functioning At Risk","Not Functioning")))</f>
        <v>Not Functioning</v>
      </c>
      <c r="N35" s="470">
        <f>ROUND(ROUND(AVERAGE(L35:L62),2),2)</f>
        <v>0</v>
      </c>
      <c r="O35" s="480" t="str">
        <f>IF(N35="","",IF(N35&lt;0.3, "Not Functioning",IF(OR(L35&lt;0.7,L38&lt;0.7,L43&lt;0.7,L48&lt;0.7,L55&lt;0.7),"Functioning At Risk",IF(N35&lt;0.7,"Functioning At Risk","Functioning"))))</f>
        <v>Not Functioning</v>
      </c>
    </row>
    <row r="36" spans="1:15" s="2" customFormat="1" x14ac:dyDescent="0.3">
      <c r="A36" s="449"/>
      <c r="B36" s="461"/>
      <c r="C36" s="124" t="s">
        <v>208</v>
      </c>
      <c r="D36" s="483" t="s">
        <v>15</v>
      </c>
      <c r="E36" s="483"/>
      <c r="F36" s="483"/>
      <c r="G36" s="125"/>
      <c r="H36" s="155"/>
      <c r="I36" s="126" t="str">
        <f>IFERROR((IF(H36="","",IF(H36&lt;=0,0,IF(H36&gt;=0.95,1,ROUND('Reference Standards'!$C$60*H36+'Reference Standards'!$C$61,2))))),0)</f>
        <v/>
      </c>
      <c r="J36" s="270" t="str">
        <f>IFERROR(IF(OR(G28="Aa+",G28="A"),IF(I36="","",ROUND(I36*0.5,2)),IF(I36="","",ROUND(I36*0.3333,2))),"")</f>
        <v/>
      </c>
      <c r="K36" s="271" t="str">
        <f>IF(OR(G28="Aa+",G28="A",J37="N/A"),"/0.50","/0.33")</f>
        <v>/0.33</v>
      </c>
      <c r="L36" s="465"/>
      <c r="M36" s="468"/>
      <c r="N36" s="471"/>
      <c r="O36" s="481"/>
    </row>
    <row r="37" spans="1:15" s="2" customFormat="1" ht="15" thickBot="1" x14ac:dyDescent="0.35">
      <c r="A37" s="449"/>
      <c r="B37" s="462"/>
      <c r="C37" s="127" t="s">
        <v>209</v>
      </c>
      <c r="D37" s="408" t="s">
        <v>234</v>
      </c>
      <c r="E37" s="408"/>
      <c r="F37" s="408"/>
      <c r="G37" s="128" t="str">
        <f>IF(G29="Ephemeral","Not applicable to ephemeral streams",IF(G28="Click Here","Reach Description data entry incomplete",IF(OR(G28="Aa+",G28="A"),"Not applicable to selected stream type","")))</f>
        <v>Reach Description data entry incomplete</v>
      </c>
      <c r="H37" s="156"/>
      <c r="I37" s="129" t="str" cm="1">
        <f t="array" ref="I37">IF(G29="Ephemeral","N/A",IF(OR(G28="Aa+",G28="A"),"N/A",_xlfn.IFS(H37="","",H37&lt;=0,0,AND(H37&gt;0,H37&lt;=1),ROUND(H37*'Reference Standards'!$C$93+'Reference Standards'!$C$94,2),H37&gt;1,1)))</f>
        <v/>
      </c>
      <c r="J37" s="272" t="str">
        <f>IFERROR(IF(OR(G28="Aa+",G28="A"),"N/A",IF(I37="N/A","N/A",ROUND(I37*0.3333,2))),"")</f>
        <v/>
      </c>
      <c r="K37" s="273" t="str">
        <f>IF(OR(G28="Aa+",G28="A",J37="N/A"),"N/A","/0.33")</f>
        <v>/0.33</v>
      </c>
      <c r="L37" s="466"/>
      <c r="M37" s="469"/>
      <c r="N37" s="471"/>
      <c r="O37" s="481"/>
    </row>
    <row r="38" spans="1:15" s="2" customFormat="1" x14ac:dyDescent="0.3">
      <c r="A38" s="449"/>
      <c r="B38" s="409" t="s">
        <v>4</v>
      </c>
      <c r="C38" s="412" t="s">
        <v>211</v>
      </c>
      <c r="D38" s="415" t="s">
        <v>212</v>
      </c>
      <c r="E38" s="415"/>
      <c r="F38" s="415"/>
      <c r="G38" s="130" t="str">
        <f>IF(G29="Ephemeral","Not applicable to ephemeral streams",IF(C32="Click Here","Reach Description data entry incomplete",IF(C32="Non-bankfull","Not applicable - no bankfull indicators reported","")))</f>
        <v>Reach Description data entry incomplete</v>
      </c>
      <c r="H38" s="154"/>
      <c r="I38" s="131" t="str">
        <f>IF(G29="Ephemeral","N/A",IF(C32="Non-bankfull","N/A",(IF(C32="Click Here","",IF(C32="Bankfull",IF(H38="","",IF(H38&gt;1.714,0,IF(H38&lt;=1,1,ROUND(H38*'Reference Standards'!$K$26+'Reference Standards'!$K$27,2)))),"N/A")))))</f>
        <v/>
      </c>
      <c r="J38" s="274" t="str">
        <f>IFERROR(IF(I38="N/A","N/A",ROUND(I38*(RIGHT(K38,4)),2)),"")</f>
        <v/>
      </c>
      <c r="K38" s="275" t="str">
        <f>IF(I38="N/A","N/A",IF(I42="N/A","/0.50","/0.33"))</f>
        <v>/0.50</v>
      </c>
      <c r="L38" s="416">
        <f>IFERROR(IF(G29="Ephemeral","N/A",ROUND(SUM(J38:J42),2)),0)</f>
        <v>0</v>
      </c>
      <c r="M38" s="419" t="str">
        <f>IF(L38="N/A",L38,IF(L38="","",IF(L38&gt;0.69,"Functioning",IF(L38&gt;0.29,"Functioning At Risk","Not Functioning"))))</f>
        <v>Not Functioning</v>
      </c>
      <c r="N38" s="471"/>
      <c r="O38" s="481"/>
    </row>
    <row r="39" spans="1:15" s="2" customFormat="1" x14ac:dyDescent="0.3">
      <c r="A39" s="449"/>
      <c r="B39" s="410"/>
      <c r="C39" s="413"/>
      <c r="D39" s="422" t="s">
        <v>16</v>
      </c>
      <c r="E39" s="422"/>
      <c r="F39" s="422"/>
      <c r="G39" s="132" t="str">
        <f>IF(G29="Ephemeral","Not applicable to ephemeral streams",IF(OR(G28="Click Here",C32="Click Here"),"Reach Description data entry incomplete",IF(C32="","",IF(C32="Bankfull",IF(OR(G28="A",G28="Aa+",G28="B",G28="Bc",G28="C",G28="E"),"","Not applicable to selected stream type"),"Not applicable - no bankfull indicators reported"))))</f>
        <v>Reach Description data entry incomplete</v>
      </c>
      <c r="H39" s="155"/>
      <c r="I39" s="133" t="str" cm="1">
        <f t="array" ref="I39">IFERROR(IF(G29="Ephemeral","N/A",IF(C32="Non-bankfull","N/A",(IF(OR(H39="",H39="N/A"),"",_xlfn.IFS(G28="A",IF(H39&lt;1,0,IF(H39&gt;=2,1,IF(H39&lt;1.4,ROUND(H39*'Reference Standards'!$K$62+'Reference Standards'!$K$63,2),ROUND(H39*'Reference Standards'!$L$62+'Reference Standards'!$L$63,2)))),OR(G28="B",G28="Bc"),IF(H39&lt;1,0,IF(H39&gt;=2,1,IF(H39&lt;1.4,ROUND(H39*'Reference Standards'!$K$96+'Reference Standards'!$K$97,2),ROUND(H39*'Reference Standards'!$L$96+'Reference Standards'!$L$97,2)))),G28="C",IF(H39&lt;1,0,IF(H39&gt;=7.3,1,IF(H39&lt;1.4,ROUND(H39*'Reference Standards'!$K$128+'Reference Standards'!$K$129,2),ROUND(H39*'Reference Standards'!$L$128+'Reference Standards'!$L$129,2)))),G28="E",IF(H39&lt;1,0,IF(H39&gt;=10,1,IF(H39&lt;1.4,ROUND(H39*'Reference Standards'!$K$161+'Reference Standards'!$K$162,2),ROUND(H39*'Reference Standards'!$L$161+'Reference Standards'!$L$162,2))))))))),"Error")</f>
        <v/>
      </c>
      <c r="J39" s="276" t="str">
        <f>IFERROR(IF(I39="N/A","N/A",IF(I42="N/A",ROUND(I39*0.5,2),ROUND(I39*0.3333,2))),"")</f>
        <v/>
      </c>
      <c r="K39" s="277" t="str">
        <f>IF(I39="N/A","N/A",IF(I42="N/A","/0.50","/0.33"))</f>
        <v>/0.50</v>
      </c>
      <c r="L39" s="417"/>
      <c r="M39" s="420"/>
      <c r="N39" s="471"/>
      <c r="O39" s="481"/>
    </row>
    <row r="40" spans="1:15" s="2" customFormat="1" x14ac:dyDescent="0.3">
      <c r="A40" s="449"/>
      <c r="B40" s="410"/>
      <c r="C40" s="413"/>
      <c r="D40" s="422" t="s">
        <v>302</v>
      </c>
      <c r="E40" s="422"/>
      <c r="F40" s="422"/>
      <c r="G40" s="132" t="str" cm="1">
        <f t="array" ref="G40">IF(G29="Ephemeral","Not applicable to ephemeral streams",IF(OR(G28="Click Here",C32="Click Here"),"Reach Description data entry incomplete",_xlfn.IFS(C32="","",AND(C32="Bankfull",NOT(OR(G28="A",G28="Aa+",G28="B",G28="Bc",G28="C",G28="E"))),"Substituted for entrenchment ratio due to stream type",AND(C32="Bankfull",OR(G28="A",G28="Aa+",G28="B",G28="Bc",G28="C",G28="E")),"Not applicable when bankfull indicators observed/reported",C32="Non-bankfull","")))</f>
        <v>Reach Description data entry incomplete</v>
      </c>
      <c r="H40" s="155"/>
      <c r="I40" s="133" t="str" cm="1">
        <f t="array" ref="I40">IFERROR(IF(OR(C32="Bankfull",G29="Ephemeral"),"N/A",IF(OR(C32="Non-bankfull",AND(C32="Bankfull",NOT(OR(G28="A",G28="Aa+",G28="B",G28="Bc",G28="C",G28="E")))),_xlfn.IFS(H40="","",H40&gt;=100,0,AND(H40&lt;100,H40&gt;=25),(H40*'Reference Standards'!$N$230+'Reference Standards'!$N$231),AND(H40&lt;25,H40&gt;=10),(H40*'Reference Standards'!$M$230+'Reference Standards'!$M$231),AND(H40&lt;10,H40&gt;=5),(H40*'Reference Standards'!$L$230+'Reference Standards'!$L$231),AND(H40&lt;5,H40&gt;=2),(H40*'Reference Standards'!$K$230+'Reference Standards'!$K$231),H40&lt;2,1),"")),"")</f>
        <v/>
      </c>
      <c r="J40" s="276" t="str">
        <f>IFERROR(IF(OR(I42="",I42="N/A"),IF(I40="N/A","N/A",ROUND(I40*0.5,2)),IF(I40="N/A","N/A",ROUND(I40*0.3333,2))),"")</f>
        <v/>
      </c>
      <c r="K40" s="277" t="str">
        <f>IF(G29="Ephemeral","N/A",IF(J40="N/A","N/A",IF(I42="N/A","/0.50","/0.33")))</f>
        <v>/0.50</v>
      </c>
      <c r="L40" s="417"/>
      <c r="M40" s="420"/>
      <c r="N40" s="471"/>
      <c r="O40" s="481"/>
    </row>
    <row r="41" spans="1:15" s="2" customFormat="1" x14ac:dyDescent="0.3">
      <c r="A41" s="449"/>
      <c r="B41" s="410"/>
      <c r="C41" s="413"/>
      <c r="D41" s="473" t="s">
        <v>228</v>
      </c>
      <c r="E41" s="473"/>
      <c r="F41" s="473"/>
      <c r="G41" s="132" t="str">
        <f>IF(G29="Ephemeral","Not applicable to ephemeral streams",IF(C32="Click Here","Reach Description data entry incomplete",IF(C32="Bankfull","Not applicable when bankfull indicators observed/reported","")))</f>
        <v>Reach Description data entry incomplete</v>
      </c>
      <c r="H41" s="155"/>
      <c r="I41" s="133" t="str" cm="1">
        <f t="array" ref="I41">_xlfn.IFS(G29="Ephemeral","N/A",C32="Bankfull","N/A",H41="","",H41&lt;0,1,AND(H41&gt;=0,H41&lt;1),ROUND(H41*'Reference Standards'!$K$263+'Reference Standards'!$K$264,2),AND(H41&gt;=1,H41&lt;=1.3),ROUND(H41*'Reference Standards'!$L$263+'Reference Standards'!$L$264,2),AND(H41&gt;1.3,H41&lt;=5),ROUND('Reference Standards'!$M$263*H41+'Reference Standards'!$M$264,2),H41&gt;5,0)</f>
        <v/>
      </c>
      <c r="J41" s="276" t="str">
        <f>IFERROR(IF(OR(I42="",I42="N/A"),IF(I41="N/A","N/A",ROUND(I41*0.5,2)),IF(I41="N/A","N/A",ROUND(I41*0.3333,2))),"")</f>
        <v/>
      </c>
      <c r="K41" s="277" t="str">
        <f>IF(OR(C32="Bankfull",G29="Ephemeral"),"N/A",IF(I42="N/A","/0.50","/0.33"))</f>
        <v>/0.50</v>
      </c>
      <c r="L41" s="417"/>
      <c r="M41" s="420"/>
      <c r="N41" s="471"/>
      <c r="O41" s="481"/>
    </row>
    <row r="42" spans="1:15" s="2" customFormat="1" ht="15" thickBot="1" x14ac:dyDescent="0.35">
      <c r="A42" s="449"/>
      <c r="B42" s="411"/>
      <c r="C42" s="414"/>
      <c r="D42" s="159" t="s">
        <v>217</v>
      </c>
      <c r="E42" s="474" t="s">
        <v>35</v>
      </c>
      <c r="F42" s="475"/>
      <c r="G42" s="160" t="str">
        <f>IF(G29="Ephemeral","Not applicable to ephemeral streams",IF(H42="","Optional metric - not reported",""))</f>
        <v>Optional metric - not reported</v>
      </c>
      <c r="H42" s="161"/>
      <c r="I42" s="162" t="str">
        <f>IF(G29="Ephemeral","N/A",IF(H42="","N/A",IF(H42&gt;=1.6,0,IF(H42&lt;=1,1,ROUND('Reference Standards'!$K$194*H42^3+'Reference Standards'!$K$195*H42^2+'Reference Standards'!$K$196*H42+'Reference Standards'!$K$197,2)))))</f>
        <v>N/A</v>
      </c>
      <c r="J42" s="278" t="str">
        <f>IFERROR(IF(I42="N/A","N/A",ROUND(I42*0.3333,2)),"")</f>
        <v>N/A</v>
      </c>
      <c r="K42" s="279" t="str">
        <f>IF(I42="N/A","N/A","/0.33")</f>
        <v>N/A</v>
      </c>
      <c r="L42" s="418"/>
      <c r="M42" s="421"/>
      <c r="N42" s="471"/>
      <c r="O42" s="481"/>
    </row>
    <row r="43" spans="1:15" s="2" customFormat="1" x14ac:dyDescent="0.3">
      <c r="A43" s="450"/>
      <c r="B43" s="476" t="s">
        <v>5</v>
      </c>
      <c r="C43" s="232" t="s">
        <v>213</v>
      </c>
      <c r="D43" s="437" t="s">
        <v>303</v>
      </c>
      <c r="E43" s="437"/>
      <c r="F43" s="437"/>
      <c r="G43" s="235"/>
      <c r="H43" s="154"/>
      <c r="I43" s="238" t="str">
        <f>IF(H43="N/A","",IF(OR(LEFT(C31,2)="65",LEFT(C31,2)="66",LEFT(C31,2)="71"),IF(H43="","",IF(H43&gt;=30,1,IF(H43&lt;13,ROUND('Reference Standards'!$S$29*(H43)+'Reference Standards'!$S$30,2),ROUND('Reference Standards'!$T$29*H43+'Reference Standards'!$T$30,2)))),  IF(H43="","",IF(H43&gt;=16,1,IF(H43&lt;=9,ROUND('Reference Standards'!$U$29*(H43)+'Reference Standards'!$U$30,2),ROUND('Reference Standards'!$V$29*H43+'Reference Standards'!$V$30,2))))))</f>
        <v/>
      </c>
      <c r="J43" s="280" t="str">
        <f>IFERROR(IF(I43="","",ROUND(I43*0.5,2)),"")</f>
        <v/>
      </c>
      <c r="K43" s="281" t="s">
        <v>227</v>
      </c>
      <c r="L43" s="434">
        <f>IFERROR(ROUND(SUM(J43:J47),2),0)</f>
        <v>0</v>
      </c>
      <c r="M43" s="419" t="str">
        <f>IF(L43="","",IF(L43&gt;0.69,"Functioning",IF(L43&gt;0.29,"Functioning At Risk","Not Functioning")))</f>
        <v>Not Functioning</v>
      </c>
      <c r="N43" s="471"/>
      <c r="O43" s="481"/>
    </row>
    <row r="44" spans="1:15" s="2" customFormat="1" x14ac:dyDescent="0.3">
      <c r="A44" s="450"/>
      <c r="B44" s="477"/>
      <c r="C44" s="438" t="s">
        <v>214</v>
      </c>
      <c r="D44" s="385" t="s">
        <v>304</v>
      </c>
      <c r="E44" s="385"/>
      <c r="F44" s="385"/>
      <c r="G44" s="236"/>
      <c r="H44" s="155"/>
      <c r="I44" s="239" t="str" cm="1">
        <f t="array" ref="I44">IF(H44="","",_xlfn.IFS(H44&gt;=200,1,AND(H44&lt;200,H44&gt;=100),ROUND(H44*'Reference Standards'!$U$65+'Reference Standards'!$U$66,2),AND(H44&lt;100,H44&gt;=50),ROUND(H44*'Reference Standards'!$T$65+'Reference Standards'!$T$66,2),H44&lt;50,ROUND(H44*'Reference Standards'!$S$65+'Reference Standards'!$S$66,2)))</f>
        <v/>
      </c>
      <c r="J44" s="440" t="str">
        <f>IFERROR(IF(OR(ISBLANK(I44),ISBLANK(I45),ISBLANK(I46),ISBLANK(I47)),"",ROUND((I44*0.125)+(I45*0.125)+(I46*0.125)+(I47*0.125),2)),"")</f>
        <v/>
      </c>
      <c r="K44" s="443" t="s">
        <v>227</v>
      </c>
      <c r="L44" s="435"/>
      <c r="M44" s="420"/>
      <c r="N44" s="471"/>
      <c r="O44" s="481"/>
    </row>
    <row r="45" spans="1:15" s="2" customFormat="1" x14ac:dyDescent="0.3">
      <c r="A45" s="450"/>
      <c r="B45" s="477"/>
      <c r="C45" s="438"/>
      <c r="D45" s="385" t="s">
        <v>305</v>
      </c>
      <c r="E45" s="385"/>
      <c r="F45" s="385"/>
      <c r="G45" s="236"/>
      <c r="H45" s="155"/>
      <c r="I45" s="239" t="str">
        <f>IF(H45="","",IF(H45&lt;=0,0,IF(H45&gt;=95,1,ROUND('Reference Standards'!$S$98*H45+'Reference Standards'!$S$99,2))))</f>
        <v/>
      </c>
      <c r="J45" s="441"/>
      <c r="K45" s="444"/>
      <c r="L45" s="435"/>
      <c r="M45" s="420"/>
      <c r="N45" s="471"/>
      <c r="O45" s="481"/>
    </row>
    <row r="46" spans="1:15" s="2" customFormat="1" x14ac:dyDescent="0.3">
      <c r="A46" s="450"/>
      <c r="B46" s="477"/>
      <c r="C46" s="438"/>
      <c r="D46" s="385" t="s">
        <v>306</v>
      </c>
      <c r="E46" s="385"/>
      <c r="F46" s="385"/>
      <c r="G46" s="236"/>
      <c r="H46" s="155"/>
      <c r="I46" s="239" t="str" cm="1">
        <f t="array" ref="I46">_xlfn.IFS(H46="","",H46&gt;=80,0,H46&lt;=5,ROUND('Reference Standards'!$S$134*H46+'Reference Standards'!$S$135,2),AND(H46&gt;5,H46&lt;80),ROUND('Reference Standards'!$T$134*H46+'Reference Standards'!$T$135,2))</f>
        <v/>
      </c>
      <c r="J46" s="441"/>
      <c r="K46" s="444"/>
      <c r="L46" s="435"/>
      <c r="M46" s="420"/>
      <c r="N46" s="471"/>
      <c r="O46" s="481"/>
    </row>
    <row r="47" spans="1:15" s="2" customFormat="1" ht="15" thickBot="1" x14ac:dyDescent="0.35">
      <c r="A47" s="450"/>
      <c r="B47" s="478"/>
      <c r="C47" s="439"/>
      <c r="D47" s="479" t="s">
        <v>307</v>
      </c>
      <c r="E47" s="479"/>
      <c r="F47" s="479"/>
      <c r="G47" s="237"/>
      <c r="H47" s="156"/>
      <c r="I47" s="240" t="str">
        <f>IF(H47="","",IF(H47&gt;9.2,1,ROUND(H47*'Reference Standards'!$S$168+'Reference Standards'!$S$169,2)))</f>
        <v/>
      </c>
      <c r="J47" s="442"/>
      <c r="K47" s="445"/>
      <c r="L47" s="436"/>
      <c r="M47" s="421"/>
      <c r="N47" s="471"/>
      <c r="O47" s="481"/>
    </row>
    <row r="48" spans="1:15" s="2" customFormat="1" x14ac:dyDescent="0.3">
      <c r="A48" s="449"/>
      <c r="B48" s="423" t="s">
        <v>6</v>
      </c>
      <c r="C48" s="426" t="s">
        <v>215</v>
      </c>
      <c r="D48" s="376" t="s">
        <v>308</v>
      </c>
      <c r="E48" s="376"/>
      <c r="F48" s="376"/>
      <c r="G48" s="233"/>
      <c r="H48" s="164"/>
      <c r="I48" s="234" t="str" cm="1">
        <f t="array" ref="I48">IF(H48="","",_xlfn.IFS(H48&lt;5,1,AND(H48&gt;=5,H48&lt;15),ROUND('Reference Standards'!$AA$26*H48+'Reference Standards'!$AA$27,2),AND(H48&gt;=15,H48&lt;30),ROUND('Reference Standards'!$AB$26*H48+'Reference Standards'!$AB$27,2),AND(H48&gt;=30,H48&lt;50),IF((ROUND('Reference Standards'!$AC$26*H48+'Reference Standards'!$AC$27,2))&lt;0,0,ROUND('Reference Standards'!$AC$26*H48+'Reference Standards'!$AC$27,2)),H48&gt;=50,0))</f>
        <v/>
      </c>
      <c r="J48" s="378" t="str">
        <f>IFERROR(IF(G29="Ephemeral",IF(OR(I48="",I49="",I50=""),"",ROUND((I48*0.3333)+(I49*0.3333)+(I50*0.3333),2)),IF(OR(I48="",I49="",I50=""),"",ROUND((I48*0.1667)+(I49*0.1667)+(I50*0.1667),2))),"")</f>
        <v/>
      </c>
      <c r="K48" s="381" t="str">
        <f>IF(G29="Ephemeral","/1.00","/0.50")</f>
        <v>/0.50</v>
      </c>
      <c r="L48" s="431">
        <f>IFERROR(IF(G29="Ephemeral",ROUND(J48,2),ROUND(SUM(J48:J54),2)),0)</f>
        <v>0</v>
      </c>
      <c r="M48" s="446" t="str">
        <f>IF(L48="","",IF(L48&gt;0.69,"Functioning",IF(L48&gt;0.29,"Functioning At Risk","Not Functioning")))</f>
        <v>Not Functioning</v>
      </c>
      <c r="N48" s="471"/>
      <c r="O48" s="481"/>
    </row>
    <row r="49" spans="1:15" s="2" customFormat="1" x14ac:dyDescent="0.3">
      <c r="A49" s="449"/>
      <c r="B49" s="424"/>
      <c r="C49" s="427"/>
      <c r="D49" s="383" t="s">
        <v>309</v>
      </c>
      <c r="E49" s="383"/>
      <c r="F49" s="383"/>
      <c r="G49" s="176"/>
      <c r="H49" s="155"/>
      <c r="I49" s="135" t="str">
        <f>IF(H49="","",IF(H49&gt;=30,0,IF(H49&lt;=0,1,ROUND(H49*'Reference Standards'!$AA$61+'Reference Standards'!$AA$62,2))))</f>
        <v/>
      </c>
      <c r="J49" s="378"/>
      <c r="K49" s="381"/>
      <c r="L49" s="432"/>
      <c r="M49" s="447"/>
      <c r="N49" s="471"/>
      <c r="O49" s="481"/>
    </row>
    <row r="50" spans="1:15" s="2" customFormat="1" ht="15" thickBot="1" x14ac:dyDescent="0.35">
      <c r="A50" s="449"/>
      <c r="B50" s="424"/>
      <c r="C50" s="428"/>
      <c r="D50" s="372" t="s">
        <v>23</v>
      </c>
      <c r="E50" s="372"/>
      <c r="F50" s="372"/>
      <c r="G50" s="177"/>
      <c r="H50" s="155"/>
      <c r="I50" s="135" t="str" cm="1">
        <f t="array" ref="I50">IFERROR(_xlfn.IFS(H50="","",H50&lt;=7,1,AND(H50&gt;7,H50&lt;=10),ROUND('Reference Standards'!$AA$96*H50+'Reference Standards'!$AA$97,2),AND(H50&gt;10,H50&lt;=17),ROUND('Reference Standards'!$AB$96*H50+'Reference Standards'!$AB$97,2),AND(H50&gt;17,H50&lt;=32),ROUND('Reference Standards'!$AC$96*H50+'Reference Standards'!$AC$97,2),H50&gt;32,0),"")</f>
        <v/>
      </c>
      <c r="J50" s="429"/>
      <c r="K50" s="430"/>
      <c r="L50" s="432"/>
      <c r="M50" s="447"/>
      <c r="N50" s="471"/>
      <c r="O50" s="481"/>
    </row>
    <row r="51" spans="1:15" s="2" customFormat="1" x14ac:dyDescent="0.3">
      <c r="A51" s="449"/>
      <c r="B51" s="424"/>
      <c r="C51" s="373" t="s">
        <v>216</v>
      </c>
      <c r="D51" s="376" t="s">
        <v>310</v>
      </c>
      <c r="E51" s="376"/>
      <c r="F51" s="376"/>
      <c r="G51" s="163" t="str">
        <f>IF(G29="Ephemeral","Not applicable to ephemeral streams","")</f>
        <v/>
      </c>
      <c r="H51" s="155"/>
      <c r="I51" s="135" t="str">
        <f>IF(G29="Ephemeral","N/A",IF(OR(G32="Click Here",H51=""),"",IF(H51&gt;0.1,1,IF(H51&lt;=0.01,0,ROUND(H51*'Reference Standards'!$AA$128+'Reference Standards'!$AA$129,2)))))</f>
        <v/>
      </c>
      <c r="J51" s="377" t="str" cm="1">
        <f t="array" ref="J51">IFERROR(_xlfn.IFS(G29="Ephemeral","N/A",C32="Bankfull",ROUND(SUM((I51*0.125),(I52*0.125),(I53*0.125),(I54*0.125)),2),C32="Non-bankfull",ROUND(SUM((I51*0.16667),(I52*0.16667),(I53*0.16667)),2)),"")</f>
        <v/>
      </c>
      <c r="K51" s="380" t="str">
        <f>IF(G29="Ephemeral","N/A","/0.50")</f>
        <v>/0.50</v>
      </c>
      <c r="L51" s="432"/>
      <c r="M51" s="447"/>
      <c r="N51" s="471"/>
      <c r="O51" s="481"/>
    </row>
    <row r="52" spans="1:15" s="2" customFormat="1" x14ac:dyDescent="0.3">
      <c r="A52" s="449"/>
      <c r="B52" s="424"/>
      <c r="C52" s="374"/>
      <c r="D52" s="383" t="s">
        <v>311</v>
      </c>
      <c r="E52" s="383"/>
      <c r="F52" s="383"/>
      <c r="G52" s="134" t="str">
        <f>IF(G29="Ephemeral","Not applicable to ephemeral streams","")</f>
        <v/>
      </c>
      <c r="H52" s="155"/>
      <c r="I52" s="135" t="str">
        <f>IF(G29="Ephemeral","N/A",IF(H52="","",IF(LEFT(C31,2)="67",IF(AND(H52&gt;=45,H52&lt;=65),1,IF(OR(H52&lt;=20,H52&gt;=90),0,IF(H52&lt;45,ROUND(H52*'Reference Standards'!$AA$230+'Reference Standards'!$AA$231,2),ROUND(H52*'Reference Standards'!$AB$230+'Reference Standards'!$AB$231,2)))),IF(OR(LEFT(C31,2)="68",LEFT(C31,2)="69",LEFT(C31,2)="71"),IF(AND(H52&gt;=30,H52&lt;=50),1,IF(OR(H52&lt;=10,H52&gt;=70),0,IF(H52&lt;30,ROUND(H52*'Reference Standards'!$AA$264+'Reference Standards'!$AA$265,2),ROUND(H52*'Reference Standards'!$AB$264+'Reference Standards'!$AB$265,2)))),IF(LEFT(C31,2)="66",IF(AND(H52&gt;=20,H52&lt;=45),1,IF(OR(H52&lt;=0,H52&gt;=90),0,IF(H52&lt;20,ROUND(H52*'Reference Standards'!$AA$197+'Reference Standards'!$AA$198,2),ROUND(H52*'Reference Standards'!$AB$197+'Reference Standards'!$AB$198,2)))),IF(OR(LEFT(C31,2)="65",LEFT(C31,2)="74",LEFT(C31,2)="73"),IF(AND(H52&gt;=20,H52&lt;=30),1,IF(OR(H52&lt;=0,H52&gt;=50),0,IF(H52&lt;20,ROUND(H52*'Reference Standards'!$AA$162+'Reference Standards'!$AA$163,2),ROUND(H52*'Reference Standards'!$AB$162+'Reference Standards'!$AB$163,2))))))))))</f>
        <v/>
      </c>
      <c r="J52" s="378"/>
      <c r="K52" s="381"/>
      <c r="L52" s="432"/>
      <c r="M52" s="447"/>
      <c r="N52" s="471"/>
      <c r="O52" s="481"/>
    </row>
    <row r="53" spans="1:15" s="2" customFormat="1" x14ac:dyDescent="0.3">
      <c r="A53" s="449"/>
      <c r="B53" s="424"/>
      <c r="C53" s="374"/>
      <c r="D53" s="383" t="s">
        <v>229</v>
      </c>
      <c r="E53" s="383"/>
      <c r="F53" s="383"/>
      <c r="G53" s="134" t="str">
        <f>IF(G29="Ephemeral","Not applicable to ephemeral streams","")</f>
        <v/>
      </c>
      <c r="H53" s="155"/>
      <c r="I53" s="135" t="str">
        <f>IF(G29="Ephemeral","N/A",IF(H53="","",IF(ISNUMBER(H53),IF(G30&lt;=2,IF(AND(H53&gt;=3,H53&lt;=5),1,IF(OR(H53&lt;=1,H53&gt;=7),0,IF(H53&lt;3,ROUND(H53*'Reference Standards'!$AA$299+'Reference Standards'!$AA$300,2),ROUND(H53*'Reference Standards'!$AB$299+'Reference Standards'!$AB$300,2)))),IF(H53&lt;=2.5,1,IF(H53&gt;=5.8,0,ROUND(H53*'Reference Standards'!$AA$331+'Reference Standards'!$AA$332,2)))))))</f>
        <v/>
      </c>
      <c r="J53" s="378"/>
      <c r="K53" s="381"/>
      <c r="L53" s="432"/>
      <c r="M53" s="447"/>
      <c r="N53" s="471"/>
      <c r="O53" s="481"/>
    </row>
    <row r="54" spans="1:15" s="2" customFormat="1" ht="15" thickBot="1" x14ac:dyDescent="0.35">
      <c r="A54" s="449"/>
      <c r="B54" s="425"/>
      <c r="C54" s="375"/>
      <c r="D54" s="372" t="s">
        <v>218</v>
      </c>
      <c r="E54" s="372"/>
      <c r="F54" s="372"/>
      <c r="G54" s="136" t="str">
        <f>IF(G29="Ephemeral","Not applicable to ephemeral streams",IF(C32="Click Here","Reach Description data entry incomplete",IF(C32="Non-bankfull","Not applicable - no bankfull indicators reported","")))</f>
        <v>Reach Description data entry incomplete</v>
      </c>
      <c r="H54" s="156"/>
      <c r="I54" s="137" t="str">
        <f>IF(G29="Ephemeral","N/A",IF(C32="Click Here","",(IF(C32="Bankfull",IF(H54="","",IF(H54&gt;=2.4,1,IF(H54&lt;=1,0,IF(H54&lt;2.4,ROUND(H54*'Reference Standards'!$AA$363+'Reference Standards'!$AA$364,2))))),"N/A"))))</f>
        <v/>
      </c>
      <c r="J54" s="379"/>
      <c r="K54" s="382"/>
      <c r="L54" s="433"/>
      <c r="M54" s="448"/>
      <c r="N54" s="471"/>
      <c r="O54" s="481"/>
    </row>
    <row r="55" spans="1:15" s="2" customFormat="1" x14ac:dyDescent="0.3">
      <c r="A55" s="449"/>
      <c r="B55" s="355" t="s">
        <v>203</v>
      </c>
      <c r="C55" s="358" t="s">
        <v>7</v>
      </c>
      <c r="D55" s="138" t="s">
        <v>13</v>
      </c>
      <c r="E55" s="361" t="s">
        <v>230</v>
      </c>
      <c r="F55" s="362"/>
      <c r="G55" s="178" t="str">
        <f>IF(G29="Ephemeral","Not applicable to ephemeral streams","")</f>
        <v/>
      </c>
      <c r="H55" s="154"/>
      <c r="I55" s="139" t="str">
        <f>IF(G29="Ephemeral","N/A",IF(NOT(H55=""),IF(H55&lt;32,ROUND('Reference Standards'!$AI$28*H55+'Reference Standards'!$AI$29,2),ROUND('Reference Standards'!$AJ$28*H55+'Reference Standards'!$AJ$29,2)),IF(OR(NOT(H56=""),NOT(H57=""),NOT(H58="")),"N/A","")))</f>
        <v/>
      </c>
      <c r="J55" s="363" t="str">
        <f>IFERROR(IF(G29="Ephemeral","N/A",IF(J59="N/A",ROUND(AVERAGE(I55:I58),2),ROUND(AVERAGE(I55:I58)*0.5,2))),"")</f>
        <v/>
      </c>
      <c r="K55" s="366" t="str">
        <f>IF(G29="Ephemeral","N/A",IF(J59="N/A","/1.00","/0.50"))</f>
        <v>/1.00</v>
      </c>
      <c r="L55" s="369">
        <f>IFERROR(IF(G29="Ephemeral","N/A",ROUND(SUM(J55:J62),2)),0)</f>
        <v>0</v>
      </c>
      <c r="M55" s="335" t="str">
        <f>IF(G29="Ephemeral","N/A",IF(L55="",L55,IF(L55&gt;0.69,"Functioning",IF(L55&gt;0.29,"Functioning At Risk","Not Functioning"))))</f>
        <v>Not Functioning</v>
      </c>
      <c r="N55" s="471"/>
      <c r="O55" s="481"/>
    </row>
    <row r="56" spans="1:15" s="2" customFormat="1" x14ac:dyDescent="0.3">
      <c r="A56" s="449"/>
      <c r="B56" s="356"/>
      <c r="C56" s="359"/>
      <c r="D56" s="337" t="s">
        <v>231</v>
      </c>
      <c r="E56" s="339" t="s">
        <v>312</v>
      </c>
      <c r="F56" s="340"/>
      <c r="G56" s="341" t="str">
        <f>IF(G29="Ephemeral","Not applicable to ephemeral streams",IF(NOT(H55=""),"Total TMI Score entered, partial TMI data not included in Parameter Score","Optional approach - default metric is Total TMI Score"))</f>
        <v>Optional approach - default metric is Total TMI Score</v>
      </c>
      <c r="H56" s="155"/>
      <c r="I56" s="141" t="str">
        <f>IFERROR(IF(G29="Ephemeral","N/A",(IF(NOT(H55=""),"N/A",IF(H56="","N/A",IF(AND(C31="74b",G31&lt;=2),IF(H56&lt;0,0,IF(H56&gt;15.6,0.69,ROUND('Reference Standards'!$AI$66*H56^2+'Reference Standards'!$AI$67*H56+'Reference Standards'!$AI$68,2))),IF(AND(OR(C31="65a",C31="65b",C31="65e",C31="65i",C31="65abei"),G31&lt;=2),IF(H56&lt;0,0,IF(H56&gt;=20,0.69,ROUND('Reference Standards'!$AJ$66*H56^2+'Reference Standards'!$AJ$67*H56+'Reference Standards'!$AJ$68,2))),IF(OR(AND(C31="74a",G31&gt;2,N28="January - June"),AND(C31="71i",G31&gt;2,N29="SQBANK")),IF(H56&lt;0,0,IF(H56&gt;24.7,0.69,ROUND('Reference Standards'!$AK$66*H56^2+'Reference Standards'!$AK$67*H56+'Reference Standards'!$AK$68,2))),IF(OR(C31="74b",OR(C31="65a",C31="65b",C31="65e",C31="65i",C31="65abei")),IF(H56&lt;0,0,IF(H56&gt;32.7,0.69,ROUND('Reference Standards'!$AL$66*H56^2+'Reference Standards'!$AL$67*H56+'Reference Standards'!$AL$68,2))),IF(AND(C31="68b",G31&gt;2),IF(H56&lt;0,0,IF(H56&gt;41.2,0.69,ROUND('Reference Standards'!$AM$66*H56^2+'Reference Standards'!$AM$67*H56+'Reference Standards'!$AM$68,2))),IF(OR(AND(C31="71i",G31&lt;=2),AND(OR(C31="68c",C31="68d"),N28="January - June")),IF(H56&lt;0,0,IF(H56&gt;49.2,0.69,ROUND('Reference Standards'!$AI$106*H56^2+'Reference Standards'!$AI$107*H56+'Reference Standards'!$AI$108,2))),IF(OR(AND(C31="68a",N28="January - June"),AND(OR(C31="68c",C31="68d"),N28="July - December")),IF(H56&lt;0,0,IF(H56&gt;53.4,0.69,ROUND('Reference Standards'!$AJ$106*H56^2+'Reference Standards'!$AJ$107*H56+'Reference Standards'!$AJ$108,2))),IF(OR(AND(C31="71i",G31&gt;2,N29="SQKICK"),AND(OR(C31="67f",C31="67h",C31="67i",C31="67fhi",C31="67g"),G31&lt;=2),C31="65j"),IF(H56&lt;0,0,IF(H56&gt;57.8,0.69,ROUND('Reference Standards'!$AK$106*H56^2+'Reference Standards'!$AK$107*H56+'Reference Standards'!$AK$108,2))),IF(OR(AND(C31="74a",G31&gt;2,N28="July - December"),AND(OR(C31="67f",C31="67h",C31="67i",C31="67fhi",C31="67g"),G31&gt;2),C31="69e",C31="69d",C31="69de"),IF(H56&lt;0,0,IF(H56&gt;62.5,0.69,ROUND('Reference Standards'!$AL$106*H56^2+'Reference Standards'!$AL$107*H56+'Reference Standards'!$AL$108,2))),IF(OR(C31="66d",C31="66e",C31="66i",C31="66k",C31="66ik",C31="71e",C31="71f",C31="71g",C31="71h"),IF(H56&lt;0,0,IF(H56&gt;66.5,0.69,ROUND('Reference Standards'!$AM$106*H56^2+'Reference Standards'!$AM$107*H56+'Reference Standards'!$AM$108,2))),IF(OR(C31="66f",C31="66g",C31="66j",AND(C31="68a",N28="July - December")),IF(H56&lt;0,0,IF(H56&gt;69,0.69,ROUND('Reference Standards'!$AN$106*H56^2+'Reference Standards'!$AN$107*H56+'Reference Standards'!$AN$108,2)))))))))))))))))),"Error")</f>
        <v>N/A</v>
      </c>
      <c r="J56" s="364"/>
      <c r="K56" s="367"/>
      <c r="L56" s="369"/>
      <c r="M56" s="335"/>
      <c r="N56" s="471"/>
      <c r="O56" s="481"/>
    </row>
    <row r="57" spans="1:15" s="2" customFormat="1" x14ac:dyDescent="0.3">
      <c r="A57" s="449"/>
      <c r="B57" s="356"/>
      <c r="C57" s="359"/>
      <c r="D57" s="337"/>
      <c r="E57" s="339" t="s">
        <v>313</v>
      </c>
      <c r="F57" s="340"/>
      <c r="G57" s="342"/>
      <c r="H57" s="155"/>
      <c r="I57" s="141" t="str">
        <f>IFERROR(IF(G29="Ephemeral","N/A",IF(NOT(H55=""),"N/A",IF(H57="","N/A",IF(AND(C31="74b",G31&lt;=2),IF(H57&lt;0,0,IF(H57&gt;15.6,0.69,ROUND('Reference Standards'!$AI$66*H57^2+'Reference Standards'!$AI$67*H57+'Reference Standards'!$AI$68,2))),IF(AND(OR(C31="65a",C31="65b",C31="65e",C31="65i",C31="65abei"),G31&lt;=2),IF(H57&lt;0,0,IF(H57&gt;=20,0.69,ROUND('Reference Standards'!$AJ$66*H57^2+'Reference Standards'!$AJ$67*H57+'Reference Standards'!$AJ$68,2))),IF(OR(AND(C31="74a",G31&gt;2,N28="January - June"),AND(C31="71i",G31&gt;2,N29="SQBANK")),IF(H57&lt;0,0,IF(H57&gt;24.7,0.69,ROUND('Reference Standards'!$AK$66*H57^2+'Reference Standards'!$AK$67*H57+'Reference Standards'!$AK$68,2))),IF(OR(C31="74b",C31="65a",C31="65b",C31="65e",C31="65i",C31="65abei"),IF(H57&lt;0,0,IF(H57&gt;32.7,0.69,ROUND('Reference Standards'!$AL$66*H57^2+'Reference Standards'!$AL$67*H57+'Reference Standards'!$AL$68,2))),IF(AND(C31="68b",G31&gt;2),IF(H57&lt;0,0,IF(H57&gt;41.2,0.69,ROUND('Reference Standards'!$AM$66*H57^2+'Reference Standards'!$AM$67*H57+'Reference Standards'!$AM$68,2))),IF(OR(AND(C31="71i",G31&lt;=2),AND(OR(C31="68c",C31="68d"),N28="January - June")),IF(H57&lt;0,0,IF(H57&gt;49.2,0.69,ROUND('Reference Standards'!$AI$106*H57^2+'Reference Standards'!$AI$107*H57+'Reference Standards'!$AI$108,2))),IF(OR(AND(C31="68a",N28="January - June"),AND(OR(C31="68c",C31="68d"),N28="July - December")),IF(H57&lt;0,0,IF(H57&gt;53.4,0.69,ROUND('Reference Standards'!$AJ$106*H57^2+'Reference Standards'!$AJ$107*H57+'Reference Standards'!$AJ$108,2))),IF(OR(AND(C31="71i",G31&gt;2,N29="SQKICK"),AND(OR(C31="67f",C31="67h",C31="67i",C31="67fhi",C31="67g"),G31&lt;=2),C31="65j"),IF(H57&lt;0,0,IF(H57&gt;57.8,0.69,ROUND('Reference Standards'!$AK$106*H57^2+'Reference Standards'!$AK$107*H57+'Reference Standards'!$AK$108,2))),IF(OR(AND(C31="74a",G31&gt;2,N28="July - December"),AND(OR(C31="67f",C31="67h",C31="67i",C31="67fhi",C31="67g"),G31&gt;2),C31="69d",C31="69e",C31="69de"),IF(H57&lt;0,0,IF(H57&gt;62.5,0.69,ROUND('Reference Standards'!$AL$106*H57^2+'Reference Standards'!$AL$107*H57+'Reference Standards'!$AL$108,2))),IF(OR(C31="66d",C31="66e",C31="66i",C31="66k",C31="66ik",C31="71e",C31="71f",C31="71g",C31="71h"),IF(H57&lt;0,0,IF(H57&gt;66.5,0.69,ROUND('Reference Standards'!$AM$106*H57^2+'Reference Standards'!$AM$107*H57+'Reference Standards'!$AM$108,2))),IF(OR(C31="66f",C31="66g",C31="66j",AND(C31="68a",N28="July - December")),IF(H57&lt;0,0,IF(H57&gt;69,0.69,ROUND('Reference Standards'!$AN$106*H57^2+'Reference Standards'!$AN$107*H57+'Reference Standards'!$AN$108,2))))))))))))))))),"Error")</f>
        <v>N/A</v>
      </c>
      <c r="J57" s="364"/>
      <c r="K57" s="367"/>
      <c r="L57" s="369"/>
      <c r="M57" s="335"/>
      <c r="N57" s="471"/>
      <c r="O57" s="481"/>
    </row>
    <row r="58" spans="1:15" s="2" customFormat="1" ht="15" thickBot="1" x14ac:dyDescent="0.35">
      <c r="A58" s="449"/>
      <c r="B58" s="356"/>
      <c r="C58" s="360"/>
      <c r="D58" s="338"/>
      <c r="E58" s="344" t="s">
        <v>314</v>
      </c>
      <c r="F58" s="345"/>
      <c r="G58" s="343"/>
      <c r="H58" s="156"/>
      <c r="I58" s="142" t="str">
        <f>IFERROR(IF(G29="Ephemeral","N/A",(IF(NOT(H55=""),"N/A",IF(H58="","N/A",IF(AND(C31="74b",G31&lt;=2),IF(H58&lt;0,0,IF(H58&gt;15.6,0.69,ROUND('Reference Standards'!$AI$66*H58^2+'Reference Standards'!$AI$67*H58+'Reference Standards'!$AI$68,2))),IF(AND(OR(C31="65a",C31="65b",C31="65e",C31="65i",C31="65abei"),G31&lt;=2),IF(H58&lt;0,0,IF(H58&gt;=20,0.69,ROUND('Reference Standards'!$AJ$66*H58^2+'Reference Standards'!$AJ$67*H58+'Reference Standards'!$AJ$68,2))),IF(OR(AND(C31="74a",G31&gt;2,N28="January - June"),AND(C31="71i",G31&gt;2,N29="SQBANK")),IF(H58&lt;0,0,IF(H58&gt;24.7,0.69,ROUND('Reference Standards'!$AK$66*H58^2+'Reference Standards'!$AK$67*H58+'Reference Standards'!$AK$68,2))),IF(OR(C31="74b",C31="65a",C31="65b",C31="65e",C31="65i",C31="65abei"),IF(H58&lt;0,0,IF(H58&gt;32.7,0.69,ROUND('Reference Standards'!$AL$66*H58^2+'Reference Standards'!$AL$67*H58+'Reference Standards'!$AL$68,2))),IF(AND(C31="68b",G31&gt;2),IF(H58&lt;0,0,IF(H58&gt;41.2,0.69,ROUND('Reference Standards'!$AM$66*H58^2+'Reference Standards'!$AM$67*H58+'Reference Standards'!$AM$68,2))),IF(OR(AND(C31="71i",G31&lt;=2),AND(OR(C31="68c",C31="68d"),N28="January - June")),IF(H58&lt;0,0,IF(H58&gt;49.2,0.69,ROUND('Reference Standards'!$AI$106*H58^2+'Reference Standards'!$AI$107*H58+'Reference Standards'!$AI$108,2))),IF(OR(AND(C31="68a",N28="January - June"),AND(OR(C31="68c",C31="68d"),N28="July - December")),IF(H58&lt;0,0,IF(H58&gt;53.4,0.69,ROUND('Reference Standards'!$AJ$106*H58^2+'Reference Standards'!$AJ$107*H58+'Reference Standards'!$AJ$108,2))),IF(OR(AND(C31="71i",G31&gt;2,N29="SQKICK"),AND(OR(C31="67f",C31="67h",C31="67i",C31="67fhi",C31="67g"),G31&lt;=2),C31="65j"),IF(H58&lt;0,0,IF(H58&gt;57.8,0.69,ROUND('Reference Standards'!$AK$106*H58^2+'Reference Standards'!$AK$107*H58+'Reference Standards'!$AK$108,2))),IF(OR(AND(C31="74a",G31&gt;2,N28="July - December"),AND(OR(C31="67f",C31="67h",C31="67i",C31="67fhi",C31="67g"),G31&gt;2),C31="69d",C31="69e",C31="69de"),IF(H58&lt;0,0,IF(H58&gt;62.5,0.69,ROUND('Reference Standards'!$AL$106*H58^2+'Reference Standards'!$AL$107*H58+'Reference Standards'!$AL$108,2))),IF(OR(C31="66d",C31="66e",C31="66i",C31="66k",C31="66ik",C31="71e",C31="71f",C31="71g",C31="71h"),IF(H58&lt;0,0,IF(H58&gt;66.5,0.69,ROUND('Reference Standards'!$AM$106*H58^2+'Reference Standards'!$AM$107*H58+'Reference Standards'!$AM$108,2))),IF(OR(C31="66f",C31="66g",C31="66j",AND(C31="68a",N28="July - December")),IF(H58&lt;0,0,IF(H58&gt;69,0.69,ROUND('Reference Standards'!$AN$106*H58^2+'Reference Standards'!$AN$107*H58+'Reference Standards'!$AN$108,2)))))))))))))))))),"Error")</f>
        <v>N/A</v>
      </c>
      <c r="J58" s="365"/>
      <c r="K58" s="368"/>
      <c r="L58" s="369"/>
      <c r="M58" s="335"/>
      <c r="N58" s="471"/>
      <c r="O58" s="481"/>
    </row>
    <row r="59" spans="1:15" s="2" customFormat="1" x14ac:dyDescent="0.3">
      <c r="A59" s="449"/>
      <c r="B59" s="356"/>
      <c r="C59" s="371" t="s">
        <v>8</v>
      </c>
      <c r="D59" s="346" t="s">
        <v>319</v>
      </c>
      <c r="E59" s="349" t="s">
        <v>315</v>
      </c>
      <c r="F59" s="350"/>
      <c r="G59" s="158" t="str">
        <f>IF(G29="Ephemeral","Not applicable to ephemeral streams",IF(H59="","N/A",""))</f>
        <v>N/A</v>
      </c>
      <c r="H59" s="164"/>
      <c r="I59" s="143" t="str">
        <f>IF(G29="Ephemeral","N/A",(IF(OR(C31="Click Here",N28="Click Here"),"N/A",IF(H59="","N/A",IF(OR(C31="65abei",C31="65a",C31="65b",C31="65e",C31="65i",C31="65j",C31="66d",C31="66e",C31="66ik",C31="66i",C31="66k",C31="66f",C31="66g",C31="66j",C31="68a",C31="69de",C31="69d",C31="69e",C31="74b",AND(OR(C31="67f",C31="67h",C31="67i",C31="67fhi",C31="67g"),G31&lt;=2),AND(OR(C31="68c",C31="68d"),N28="January - June")),IF(H59&gt;93,0,IF(H59&lt;13,1,ROUND('Reference Standards'!$AQ$66*H59^2+'Reference Standards'!$AQ$67*H59+'Reference Standards'!$AQ$68,2))),IF(OR(AND(OR(C31="67f",C31="67h",C31="67i",C31="67fhi",C31="67g",C31="71f",C31="71g",C31="71h"),G31&gt;2),AND(OR(C31="68c",C31="68d"),N28="July - December"),C31="73a",C31="73b"),IF(H59&gt;94,0,IF(H59&lt;17,1,ROUND('Reference Standards'!$AR$66*H59^2+'Reference Standards'!$AR$67*H59+'Reference Standards'!$AR$68,2))),IF(OR(AND(OR(C31="68b",C31="71i"),G31&gt;2),C31="71e"),IF(H59&gt;91,0,IF(H59&lt;24,1,ROUND('Reference Standards'!$AS$66*H59^2+'Reference Standards'!$AS$67*H59+'Reference Standards'!$AS$68,2))),IF(OR(AND(OR(C31="71f",C31="71g",C31="71h",C31="71i"),G31&lt;=2),AND(C31="74a",G31&gt;2)),IF(H59&gt;95,0,IF(H59&lt;=36,1,ROUND('Reference Standards'!$AT$66*H59^2+'Reference Standards'!$AT$67*H59+'Reference Standards'!$AT$68,2)))))))))))</f>
        <v>N/A</v>
      </c>
      <c r="J59" s="351" t="str">
        <f>IFERROR(IF(G29="Ephemeral","N/A",IF(OR(I59="N/A",I60="N/A",I61="N/A",I62="N/A"),"N/A",ROUND(AVERAGE(I59:I62)*0.5,2))),"")</f>
        <v>N/A</v>
      </c>
      <c r="K59" s="353" t="str">
        <f>IF(G29="Ephemeral","N/A",IF(J59="N/A","N/A","/0.50"))</f>
        <v>N/A</v>
      </c>
      <c r="L59" s="369"/>
      <c r="M59" s="335"/>
      <c r="N59" s="471"/>
      <c r="O59" s="481"/>
    </row>
    <row r="60" spans="1:15" s="2" customFormat="1" x14ac:dyDescent="0.3">
      <c r="A60" s="449"/>
      <c r="B60" s="356"/>
      <c r="C60" s="359"/>
      <c r="D60" s="347"/>
      <c r="E60" s="339" t="s">
        <v>316</v>
      </c>
      <c r="F60" s="340"/>
      <c r="G60" s="140" t="str">
        <f>IF(G29="Ephemeral","Not applicable to ephemeral streams",IF(H60="","N/A",""))</f>
        <v>N/A</v>
      </c>
      <c r="H60" s="155"/>
      <c r="I60" s="141" t="str">
        <f>IFERROR(IF(G29="Ephemeral","N/A",(IF(OR(C31="Click Here",N28="Click Here"),"N/A",IF(H60="","N/A",IF(ISNUMBER(G31),IF(OR(C31="66e",C31="66f",C31="66g"),IF(H60&gt;=0.61,0,IF(H60&lt;=0.01,1,IF(H60&lt;=0.06,ROUND(H60*'Reference Standards'!$AS$212+'Reference Standards'!$AS$213,2),ROUND(H60^2*'Reference Standards'!$AQ$211+H60*'Reference Standards'!$AQ$212+'Reference Standards'!$AQ$213,2)))),IF(C31="68b",IF(H60&gt;=1.1,0,IF(H60&lt;=0.17,1,IF(H60&lt;=0.22,ROUND(H60*'Reference Standards'!$AT$212+'Reference Standards'!$AT$213,2),ROUND(H60^2*'Reference Standards'!$AR$211+H60*'Reference Standards'!$AR$212+'Reference Standards'!$AR$213,2)))),IF(G31&lt;=2.5,IF(OR(C31="69e",C31="69e"),IF(H60&gt;=0.22,0,IF(H60&lt;=0.01,1,ROUND(H60^2*'Reference Standards'!$AQ$103+H60*'Reference Standards'!$AQ$104+'Reference Standards'!$AQ$105,2))),IF(C31="68c",IF(H60&gt;=0.87,0,IF(H60&lt;=0.01,1,ROUND(H60^2*'Reference Standards'!$AR$103+H60*'Reference Standards'!$AR$104+'Reference Standards'!$AR$105,2))),IF(C31="68a",IF(H60&gt;=0.81,0,IF(H60&lt;=0.01,1,ROUND(H60^2*'Reference Standards'!$AS$103+H60*'Reference Standards'!$AS$104+'Reference Standards'!$AS$105,2))),IF(OR(C31="65a",C31="65b",C31="65e",C31="65i"),IF(H60&gt;=0.67,0,IF(H60&lt;=0.01,1,IF(H60&lt;=0.18,ROUND(H60*'Reference Standards'!$AV$104+'Reference Standards'!$AV$105,2),ROUND(H60*'Reference Standards'!$AT$104+'Reference Standards'!$AT$105,2)))),IF(C31="65j",IF(H60&gt;=0.32,0,IF(H60&lt;=0.01,1,IF(H60&lt;=0.25,ROUND(H60*'Reference Standards'!$AW$104+'Reference Standards'!$AW$105,2),ROUND(H60*'Reference Standards'!$AU$104+'Reference Standards'!$AU$105,2)))),IF(C31="71f",IF(H60&gt;=3,0,IF(H60&lt;=0,1,IF(H60&lt;=0.01,0.7,ROUND(H60^2*'Reference Standards'!$AQ$140+H60*'Reference Standards'!$AQ$141+'Reference Standards'!$AQ$142,2)))),IF(C31="74a",IF(H60&gt;=0.14,0,IF(H60&lt;=0.01,1,IF(H60&lt;=0.02,0.7,ROUND(H60^2*'Reference Standards'!$AR$140+H60*'Reference Standards'!$AR$141+'Reference Standards'!$AR$142,2)))),IF(OR(C31="67f",C31="67h",C31="67i",C31="67g"),IF(H60&gt;=1.9,0,IF(H60&lt;=0.01,1,IF(H60&lt;=0.05,ROUND(H60*'Reference Standards'!$AU$141+'Reference Standards'!$AU$142,2),ROUND(H60^2*'Reference Standards'!$AS$140+H60*'Reference Standards'!$AS$141+'Reference Standards'!$AS$142,2)))),IF(C31="73a",IF(H60&gt;=1.44,0,IF(H60&lt;=0.01,1,IF(H60&lt;=0.12,ROUND(H60*'Reference Standards'!$AV$141+'Reference Standards'!$AV$142,2),ROUND(H60^2*'Reference Standards'!$AT$140+H60*'Reference Standards'!$AT$141+'Reference Standards'!$AT$142,2)))),IF(C31="66d",IF(H60&gt;=0.46,0,IF(H60&lt;=0.02,1,IF(H60&lt;=0.08,ROUND(H60*'Reference Standards'!$AU$178+'Reference Standards'!$AU$179,2),ROUND(H60^2*'Reference Standards'!$AQ$177+H60*'Reference Standards'!$AQ$178+'Reference Standards'!$AQ$179,2)))),IF(OR(C31="71g",C31="71h",C31="71i"),IF(H60&gt;=3,0,IF(H60&lt;=0.06,1,IF(H60&lt;=0.24,ROUND(H60*'Reference Standards'!$AV$178+'Reference Standards'!$AV$179,2),ROUND(H60^2*'Reference Standards'!$AR$177+H60*'Reference Standards'!$AR$178+'Reference Standards'!$AR$179,2)))),IF(C31="74b",IF(H60&gt;=1.3,0,IF(H60&lt;=0.29,1,IF(H60&lt;=0.48,ROUND(H60*'Reference Standards'!$AW$178+'Reference Standards'!$AW$179,2),ROUND(H60^2*'Reference Standards'!$AS$177+H60*'Reference Standards'!$AS$178+'Reference Standards'!$AS$179,2)))),IF(C31="71e",IF(H60&gt;=4.3,0,IF(H60&lt;=0.53,1,IF(H60&lt;=0.67,ROUND(H60*'Reference Standards'!$AX$178+'Reference Standards'!$AX$179,2),ROUND(H60^2*'Reference Standards'!$AT$177+H60*'Reference Standards'!$AT$178+'Reference Standards'!$AT$179,2))))))))))))))))),IF(G31&gt;2.5,IF(C31="73a",IF(H60&gt;=0.55,0,IF(H60&lt;=0,1,ROUND(H60^2*'Reference Standards'!$AQ$248+H60*'Reference Standards'!$AQ$249+'Reference Standards'!$AQ$250,2))),IF(C31="68a",IF(H60&gt;=0.54,0,IF(H60&lt;=0,1,IF(H60&lt;=0.01,0.85,ROUND(H60^2*'Reference Standards'!$AR$248+H60*'Reference Standards'!$AR$249+'Reference Standards'!$AR$250,2)))),IF(C31="74a",IF(H60&gt;=0.47,0,IF(H60&lt;=0.01,1,IF(H60&lt;=0.02,0.7,ROUND(H60^2*'Reference Standards'!$AS$248+H60*'Reference Standards'!$AS$249+'Reference Standards'!$AS$250,2)))),IF(OR(C31="69d",C31="69e",C31="69de"),IF(H60&gt;=0.26,0,IF(H60&lt;=0.01,1,IF(H60&lt;=0.02,0.85,ROUND(H60^2*'Reference Standards'!$AT$248+H60*'Reference Standards'!$AT$249+'Reference Standards'!$AT$250,2)))),IF(C31="71f",IF(H60&gt;=0.87,0,IF(H60&lt;=0.01,1,IF(H60&lt;=0.04,ROUND(H60*'Reference Standards'!$AU$285+'Reference Standards'!$AU$286,2),ROUND(H60^2*'Reference Standards'!$AQ$284+H60*'Reference Standards'!$AQ$285+'Reference Standards'!$AQ$286,2)))),IF(OR(C31="65a",C31="65b",C31="65e",C31="65i"),IF(H60&gt;=0.82,0,IF(H60&lt;=0.01,1,IF(H60&lt;=0.06,ROUND(H60*'Reference Standards'!$AV$285+'Reference Standards'!$AV$286,2),ROUND(H60^2*'Reference Standards'!$AR$284+H60*'Reference Standards'!$AR$285+'Reference Standards'!$AR$286,2)))),IF(C31="65j",IF(H60&gt;=0.33,0,IF(H60&lt;=0.03,1,IF(H60&lt;=0.09,ROUND(H60*'Reference Standards'!$AW$285+'Reference Standards'!$AW$286,2),ROUND(H60^2*'Reference Standards'!$AS$284+H60*'Reference Standards'!$AS$285+'Reference Standards'!$AS$286,2)))),IF(C31="68c",IF(H60&gt;=0.7,0,IF(H60&lt;=0.07,1,IF(H60&lt;=0.12,ROUND(H60*'Reference Standards'!$AX$285+'Reference Standards'!$AX$286,2),ROUND(H60^2*'Reference Standards'!$AT$284+H60*'Reference Standards'!$AT$285+'Reference Standards'!$AT$286,2)))),IF(OR(C31="67f",C31="67h",C31="67i",C31="67g"),IF(H60&gt;=1.8,0,IF(H60&lt;=0.08,1,IF(H60&lt;=0.2,ROUND(H60*'Reference Standards'!$AU$322+'Reference Standards'!$AU$323,2),ROUND(H60^2*'Reference Standards'!$AQ$321+H60*'Reference Standards'!$AQ$322+'Reference Standards'!$AQ$323,2)))),IF(C31="74b",IF(H60&gt;=0.96,0,IF(H60&lt;=0.12,1,IF(H60&lt;=0.16,ROUND(H60*'Reference Standards'!$AV$322+'Reference Standards'!$AV$323,2),ROUND(H60^2*'Reference Standards'!$AR$321+H60*'Reference Standards'!$AR$322+'Reference Standards'!$AR$323,2)))),IF(C31="66d",IF(H60&gt;=0.75,0,IF(H60&lt;=0.13,1,IF(H60&lt;=0.2,ROUND(H60*'Reference Standards'!$AW$322+'Reference Standards'!$AW$323,2),ROUND(H60^2*'Reference Standards'!$AS$321+H60*'Reference Standards'!$AS$322+'Reference Standards'!$AS$323,2)))),IF(OR(C31="71g",C31="71h",C31="71i"),IF(H60&gt;=1.68,0,IF(H60&lt;=0.08,1,IF(H60&lt;=0.23,ROUND(H60*'Reference Standards'!$AX$322+'Reference Standards'!$AX$323,2),ROUND(H60^2*'Reference Standards'!$AT$321+H60*'Reference Standards'!$AT$322+'Reference Standards'!$AT$323,2)))),IF(C31="71e",IF(H60&gt;=5.3,0,IF(H60&lt;=0.94,1,IF(H60&lt;=1.4,ROUND(H60*'Reference Standards'!$AU$326+'Reference Standards'!$AU$327,2),ROUND(H60^2*'Reference Standards'!$AQ$325+H60*'Reference Standards'!$AQ$326+'Reference Standards'!$AQ$327,2)))))))))))))))))))))))))),"Error")</f>
        <v>N/A</v>
      </c>
      <c r="J60" s="351"/>
      <c r="K60" s="353"/>
      <c r="L60" s="369"/>
      <c r="M60" s="335"/>
      <c r="N60" s="471"/>
      <c r="O60" s="481"/>
    </row>
    <row r="61" spans="1:15" s="2" customFormat="1" x14ac:dyDescent="0.3">
      <c r="A61" s="449"/>
      <c r="B61" s="356"/>
      <c r="C61" s="359"/>
      <c r="D61" s="347"/>
      <c r="E61" s="339" t="s">
        <v>317</v>
      </c>
      <c r="F61" s="340"/>
      <c r="G61" s="140" t="str">
        <f>IF(G29="Ephemeral","Not applicable to ephemeral streams",IF(H61="","N/A",""))</f>
        <v>N/A</v>
      </c>
      <c r="H61" s="155"/>
      <c r="I61" s="141" t="str">
        <f>IFERROR(IF(G29="Ephemeral","N/A",(IF(H61="","N/A",IF(ISNUMBER(G31),IF(G31&gt;2.5,IF(OR(C31="71h",C31="71i",C31="73a",C31="74a"),IF(H61&lt;=0.01,1,IF(OR(C31="71h",C31="71i"),IF(H61&gt;0.37,0,IF(H61&gt;0.03,ROUND('Reference Standards'!$AQ$441*H61^2+'Reference Standards'!$AQ$442*H61+'Reference Standards'!$AQ$443,2),ROUND('Reference Standards'!$AU$442*H61+'Reference Standards'!$AU$443,2))),IF(C31="73a",IF(H61&gt;0.405,0,IF(H61&gt;0.046,ROUND('Reference Standards'!$AR$441*H61^2+'Reference Standards'!$AR$442*H61+'Reference Standards'!$AR$443,2),ROUND('Reference Standards'!$AV$442*H61+'Reference Standards'!$AV$443,2))),IF(C31="74a",IF(H61&gt;0.3,0,IF(H61&gt;0.052,ROUND('Reference Standards'!$AS$441*H61^2+'Reference Standards'!$AS$442*H61+'Reference Standards'!$AS$443,2),ROUND('Reference Standards'!$AW$442*H61+'Reference Standards'!$AW$443,2))))))),IF(H61&lt;=0.002,1,IF(OR(C31="66d",C31="66e",C31="66g"),IF(H61&gt;0.053,0,ROUND(H61^2*'Reference Standards'!$AQ$363+H61*'Reference Standards'!$AQ$364+'Reference Standards'!$AQ$365,2)),IF(C31="68b",IF(H61&gt;0.05,0,ROUND(H61^2*'Reference Standards'!$AR$363+H61*'Reference Standards'!$AR$364+'Reference Standards'!$AR$365,2)),IF(OR(C31="68a",C31="68c"),IF(H61&gt;0.07,0,ROUND(H61^2*'Reference Standards'!$AS$363+H61*'Reference Standards'!$AS$364+'Reference Standards'!$AS$365,2)),IF(OR(C31="71f",C31="71g"),IF(H61&gt;0.13,0,IF(H61&gt;0.042,ROUND(H61*'Reference Standards'!$AT$364+'Reference Standards'!$AT$365,2),ROUND(H61*'Reference Standards'!$AU$364+'Reference Standards'!$AU$365,2))),IF(OR(C31="67f",C31="67h",C31="67i",C31="67fhi"),IF(H61&gt;0.16,0,ROUND(H61^2*'Reference Standards'!$AV$363+H61*'Reference Standards'!$AV$364+'Reference Standards'!$AV$365,2)),IF(C31="65j",IF(H61&gt;0.035,0,IF(H61&lt;=0.003,0.7,ROUND(H61^2*'Reference Standards'!$AQ$403+H61*'Reference Standards'!$AQ$404+'Reference Standards'!$AQ$405,2))),IF(OR(C31="69d",C31="69e",C31="69de"),IF(H61&gt;0.037,0,IF(H61&lt;=0.003,0.7,ROUND(H61^2*'Reference Standards'!$AR$403+H61*'Reference Standards'!$AR$404+'Reference Standards'!$AR$405,2))),IF(C31="71e",IF(H61&gt;0.23,0,IF(H61&lt;=0.003,0.7,ROUND(H61^2*'Reference Standards'!$AS$403+H61*'Reference Standards'!$AS$404+'Reference Standards'!$AS$405,2))),IF(C31="66f",IF(H61&gt;0.06,0,IF(H61&lt;=0.003,0.85,IF(H61&lt;=0.004,0.7,ROUND(H61^2*'Reference Standards'!$AT$403+H61*'Reference Standards'!$AT$404+'Reference Standards'!$AT$405,2)))),IF(C31="67g",IF(H61&gt;0.11,0,IF(H61&lt;=0.01,ROUND(H61*'Reference Standards'!$AW$404+'Reference Standards'!$AW$405,2),ROUND(H61^2*'Reference Standards'!$AU$403+H61*'Reference Standards'!$AU$404+'Reference Standards'!$AU$405,2))),IF(C31="74b",IF(H61&gt;0.49,0,IF(H61&lt;=0.01,ROUND(H61*'Reference Standards'!$AW$404+'Reference Standards'!$AW$405,2),ROUND(H61^2*'Reference Standards'!$AV$403+H61*'Reference Standards'!$AV$404+'Reference Standards'!$AV$405,2))),IF(OR(C31="65a",C31="65b",C31="65e",C31="65i",C31="65abei"),IF(H61&gt;0.199,0,IF(H61&lt;=0.01,ROUND(H61*'Reference Standards'!$AX$442+'Reference Standards'!$AX$443,2),ROUND(H61^2*'Reference Standards'!$AT$441+H61*'Reference Standards'!$AT$442+'Reference Standards'!$AT$443,2))))))))))))))))),IF(G31&lt;=2.5,IF(OR(C31="66d",C31="66e",C31="66g"),IF(H61&gt;0.05,0,IF(H61&lt;=0.002,1,IF(H61&lt;=0.005,ROUND(H61*'Reference Standards'!$AU$480+'Reference Standards'!$AU$481,2),ROUND(H61^2*'Reference Standards'!$AQ$479+H61*'Reference Standards'!$AQ$480+'Reference Standards'!$AQ$481,2)))),IF(OR(C31="67f",C31="67h",C31="67i",C31="67fhi"),IF(H61&gt;0.1,0,IF(H61&lt;=0.002,1,IF(H61&lt;=0.006,ROUND(H61*'Reference Standards'!$AV$480+'Reference Standards'!$AV$481,2),ROUND(H61^2*'Reference Standards'!$AR$479+H61*'Reference Standards'!$AR$480+'Reference Standards'!$AR$481,2)))),IF(OR(C31="65a",C31="65b",C31="65e",C31="65i",C31="65abei"),IF(H61&gt;0.13,0,IF(H61&lt;=0.003,1,IF(H61&lt;=0.008,ROUND(H61*'Reference Standards'!$AW$480+'Reference Standards'!$AW$481,2),ROUND(H61^2*'Reference Standards'!$AS$479+H61*'Reference Standards'!$AS$480+'Reference Standards'!$AS$481,2)))),IF(C31="68b",IF(H61&gt;0.043,0,IF(H61&lt;=0.004,1,IF(H61&lt;=0.005,0.7,ROUND(H61^2*'Reference Standards'!$AT$479+H61*'Reference Standards'!$AT$480+'Reference Standards'!$AT$481,2)))),IF(OR(C31="69d",C31="69e",C31="69de"),IF(H61&gt;=0.034,0,IF(H61&lt;=0.003,1,IF(H61&lt;=0.006,ROUND(H61*'Reference Standards'!$AV$516+'Reference Standards'!$AV$517,2),ROUND(H61*'Reference Standards'!$AQ$516+'Reference Standards'!$AQ$517,2)))),IF(OR(C31="68a",C31="68c"),IF(H61&gt;0.202,0,IF(H61&lt;=0.003,1,IF(H61&lt;=0.006,ROUND(H61*'Reference Standards'!$AV$516+'Reference Standards'!$AV$517,2),IF(H61&gt;=0.04,ROUND(H61*'Reference Standards'!$AR$516+'Reference Standards'!$AR$517,2),ROUND(H61*'Reference Standards'!$AT$516+'Reference Standards'!$AT$517,2))))),IF(OR(C31="71f",C31="71g"),IF(H61&gt;0.631,0,IF(H61&lt;=0.003,1,IF(H61&lt;=0.006,ROUND(H61*'Reference Standards'!$AV$516+'Reference Standards'!$AV$517,2),IF(H61&gt;=0.17,ROUND(H61*'Reference Standards'!$AS$516+'Reference Standards'!$AS$517,2),ROUND(H61*'Reference Standards'!$AU$516+'Reference Standards'!$AU$517,2))))),IF(C31="71e",IF(H61&gt;1.23,0,IF(H61&lt;=0.004,1,IF(H61&lt;=0.006,ROUND(H61*'Reference Standards'!$AU$554+'Reference Standards'!$AU$555,2),ROUND(H61^2*'Reference Standards'!$AQ$553+H61*'Reference Standards'!$AQ$554+'Reference Standards'!$AQ$555,2)))),IF(C31="67g",IF(H61&gt;0.11,0,IF(H61&lt;=0.006,1,IF(H61&lt;=0.011,ROUND(H61*'Reference Standards'!$AV$554+'Reference Standards'!$AV$555,2),ROUND(H61^2*'Reference Standards'!$AR$553+H61*'Reference Standards'!$AR$554+'Reference Standards'!$AR$555,2)))),IF(C31="65j",IF(H61&gt;0.046,0,IF(H61&lt;=0.007,1,IF(H61&lt;=0.012,ROUND(H61*'Reference Standards'!$AW$554+'Reference Standards'!$AW$555,2),ROUND(H61^2*'Reference Standards'!$AS$553+H61*'Reference Standards'!$AS$554+'Reference Standards'!$AS$555,2)))),IF(C31="66f",IF(H61&gt;0.081,0,IF(H61&lt;=0.008,1,IF(H61&lt;=0.011,ROUND(H61*'Reference Standards'!$AX$554+'Reference Standards'!$AX$555,2),ROUND(H61^2*'Reference Standards'!$AT$553+H61*'Reference Standards'!$AT$554+'Reference Standards'!$AT$555,2)))),IF(OR(C31="71h",C31="71i"),IF(H61&gt;0.37,0,IF(H61&lt;=0.013,1,IF(H61&lt;=0.032,ROUND(H61*'Reference Standards'!$AW$592+'Reference Standards'!$AW$593,2),IF(H61&lt;=0.3,ROUND(H61*'Reference Standards'!$AU$592+'Reference Standards'!$AU$593,2),ROUND(H61*'Reference Standards'!$AQ$592+'Reference Standards'!$AQ$593,2))))),IF(C31="73a",IF(H61&gt;0.448,0,IF(H61&lt;=0.071,1,IF(H61&lt;=0.086,ROUND(H61*'Reference Standards'!$AY$592+'Reference Standards'!$AY$593,2),IF(H61&lt;=0.165,ROUND(H61*'Reference Standards'!$AV$592+'Reference Standards'!$AV$593,2),ROUND(H61*'Reference Standards'!$AT$592+'Reference Standards'!$AT$593,2))))),IF(C31="74b",IF(H61&gt;0.43,0,IF(H61&lt;=0.018,1,IF(H61&lt;=0.019,0.85,IF(H61&lt;=0.02,0.7,ROUND(H61^2*'Reference Standards'!$AR$591+H61*'Reference Standards'!$AR$592+'Reference Standards'!$AR$593,2))))),IF(C31="74a",IF(H61&gt;0.217,0,IF(H61&lt;=0.02,1,IF(H61&lt;=0.033,ROUND(H61*'Reference Standards'!$AX$592+'Reference Standards'!$AX$593,2),ROUND(H61^2*'Reference Standards'!$AS$591+H61*'Reference Standards'!$AS$592+'Reference Standards'!$AS$593,2))))))))))))))))))))))))),"Error")</f>
        <v>N/A</v>
      </c>
      <c r="J61" s="351"/>
      <c r="K61" s="353"/>
      <c r="L61" s="369"/>
      <c r="M61" s="335"/>
      <c r="N61" s="471"/>
      <c r="O61" s="481"/>
    </row>
    <row r="62" spans="1:15" s="2" customFormat="1" ht="15" thickBot="1" x14ac:dyDescent="0.35">
      <c r="A62" s="449"/>
      <c r="B62" s="357"/>
      <c r="C62" s="360"/>
      <c r="D62" s="348"/>
      <c r="E62" s="344" t="s">
        <v>318</v>
      </c>
      <c r="F62" s="345"/>
      <c r="G62" s="144" t="str">
        <f>IF(G29="Ephemeral","Not applicable to ephemeral streams",IF(H62="","N/A",""))</f>
        <v>N/A</v>
      </c>
      <c r="H62" s="156"/>
      <c r="I62" s="142" t="str">
        <f>IFERROR(IF(G29="Ephemeral","N/A",(IF(H62="","N/A",IF(H62&gt;=1281.5,0,IF(H62&lt;=487,ROUND(H62*'Reference Standards'!$AQ$27+'Reference Standards'!$AQ$28,2),ROUND(H62*'Reference Standards'!$AR$27+'Reference Standards'!$AR$28,2)))))),"Error")</f>
        <v>N/A</v>
      </c>
      <c r="J62" s="352"/>
      <c r="K62" s="354"/>
      <c r="L62" s="370"/>
      <c r="M62" s="336"/>
      <c r="N62" s="472"/>
      <c r="O62" s="482"/>
    </row>
    <row r="63" spans="1:15" s="2" customFormat="1" ht="30" customHeight="1" thickBot="1" x14ac:dyDescent="0.35">
      <c r="B63" s="145"/>
      <c r="C63" s="145"/>
      <c r="D63" s="146"/>
      <c r="E63" s="146"/>
      <c r="F63" s="146"/>
      <c r="G63" s="147"/>
      <c r="H63" s="146"/>
      <c r="I63" s="148"/>
      <c r="J63" s="149"/>
      <c r="K63" s="149"/>
      <c r="L63" s="149"/>
      <c r="M63" s="148"/>
    </row>
    <row r="64" spans="1:15" s="2" customFormat="1" ht="26.4" customHeight="1" thickBot="1" x14ac:dyDescent="0.55000000000000004">
      <c r="A64" s="449" t="s">
        <v>244</v>
      </c>
      <c r="B64" s="451" t="s">
        <v>322</v>
      </c>
      <c r="C64" s="452"/>
      <c r="D64" s="452"/>
      <c r="E64" s="452"/>
      <c r="F64" s="452"/>
      <c r="G64" s="452"/>
      <c r="H64" s="452"/>
      <c r="I64" s="452"/>
      <c r="J64" s="452"/>
      <c r="K64" s="452"/>
      <c r="L64" s="452"/>
      <c r="M64" s="452"/>
      <c r="N64" s="452"/>
      <c r="O64" s="453"/>
    </row>
    <row r="65" spans="1:15" s="2" customFormat="1" ht="18.600000000000001" customHeight="1" thickBot="1" x14ac:dyDescent="0.4">
      <c r="A65" s="449"/>
      <c r="B65" s="327" t="s">
        <v>268</v>
      </c>
      <c r="C65" s="328"/>
      <c r="D65" s="329" t="s">
        <v>243</v>
      </c>
      <c r="E65" s="327"/>
      <c r="F65" s="327"/>
      <c r="G65" s="328"/>
      <c r="H65" s="332" t="s">
        <v>269</v>
      </c>
      <c r="I65" s="329"/>
      <c r="J65" s="329"/>
      <c r="K65" s="329"/>
      <c r="L65" s="329"/>
      <c r="M65" s="329"/>
      <c r="N65" s="329"/>
      <c r="O65" s="333"/>
    </row>
    <row r="66" spans="1:15" s="2" customFormat="1" ht="15.6" customHeight="1" x14ac:dyDescent="0.3">
      <c r="A66" s="450"/>
      <c r="B66" s="207" t="s">
        <v>198</v>
      </c>
      <c r="C66" s="209"/>
      <c r="D66" s="206" t="s">
        <v>239</v>
      </c>
      <c r="E66" s="212"/>
      <c r="F66" s="207" t="s">
        <v>201</v>
      </c>
      <c r="G66" s="209" t="s">
        <v>210</v>
      </c>
      <c r="H66" s="334" t="s">
        <v>219</v>
      </c>
      <c r="I66" s="334"/>
      <c r="J66" s="334"/>
      <c r="K66" s="334"/>
      <c r="L66" s="334"/>
      <c r="M66" s="334"/>
      <c r="N66" s="331" t="s">
        <v>210</v>
      </c>
      <c r="O66" s="331"/>
    </row>
    <row r="67" spans="1:15" s="2" customFormat="1" ht="16.2" customHeight="1" x14ac:dyDescent="0.3">
      <c r="A67" s="450"/>
      <c r="B67" s="231"/>
      <c r="C67" s="283"/>
      <c r="D67" s="205" t="s">
        <v>240</v>
      </c>
      <c r="E67" s="213"/>
      <c r="F67" s="208" t="s">
        <v>202</v>
      </c>
      <c r="G67" s="210" t="s">
        <v>210</v>
      </c>
      <c r="H67" s="334" t="s">
        <v>221</v>
      </c>
      <c r="I67" s="334"/>
      <c r="J67" s="334"/>
      <c r="K67" s="334"/>
      <c r="L67" s="334"/>
      <c r="M67" s="334"/>
      <c r="N67" s="330" t="s">
        <v>210</v>
      </c>
      <c r="O67" s="330"/>
    </row>
    <row r="68" spans="1:15" s="2" customFormat="1" ht="15.6" customHeight="1" x14ac:dyDescent="0.3">
      <c r="A68" s="450"/>
      <c r="B68" s="231" t="s">
        <v>300</v>
      </c>
      <c r="C68" s="282"/>
      <c r="D68" s="205" t="s">
        <v>241</v>
      </c>
      <c r="E68" s="213"/>
      <c r="F68" s="208" t="s">
        <v>220</v>
      </c>
      <c r="G68" s="210"/>
      <c r="H68" s="110"/>
      <c r="I68" s="110"/>
      <c r="J68" s="110"/>
      <c r="K68" s="110"/>
      <c r="L68" s="256"/>
      <c r="M68" s="228"/>
      <c r="N68" s="110"/>
      <c r="O68" s="111"/>
    </row>
    <row r="69" spans="1:15" s="2" customFormat="1" ht="15.6" customHeight="1" x14ac:dyDescent="0.3">
      <c r="A69" s="450"/>
      <c r="B69" s="208" t="s">
        <v>200</v>
      </c>
      <c r="C69" s="210" t="s">
        <v>210</v>
      </c>
      <c r="D69" s="205" t="s">
        <v>242</v>
      </c>
      <c r="E69" s="213"/>
      <c r="F69" s="208" t="s">
        <v>238</v>
      </c>
      <c r="G69" s="214"/>
      <c r="H69" s="110"/>
      <c r="I69" s="110"/>
      <c r="J69" s="110"/>
      <c r="K69" s="110"/>
      <c r="L69" s="256"/>
      <c r="M69" s="228"/>
      <c r="N69" s="110"/>
      <c r="O69" s="111"/>
    </row>
    <row r="70" spans="1:15" s="2" customFormat="1" ht="16.2" customHeight="1" thickBot="1" x14ac:dyDescent="0.35">
      <c r="A70" s="450"/>
      <c r="B70" s="284" t="s">
        <v>237</v>
      </c>
      <c r="C70" s="230" t="s">
        <v>210</v>
      </c>
      <c r="D70" s="204" t="s">
        <v>222</v>
      </c>
      <c r="E70" s="229" t="s">
        <v>210</v>
      </c>
      <c r="F70" s="211" t="s">
        <v>272</v>
      </c>
      <c r="G70" s="215" t="s">
        <v>210</v>
      </c>
      <c r="H70" s="113"/>
      <c r="I70" s="113"/>
      <c r="J70" s="113"/>
      <c r="K70" s="113"/>
      <c r="L70" s="257"/>
      <c r="M70" s="112"/>
      <c r="N70" s="113"/>
      <c r="O70" s="114"/>
    </row>
    <row r="71" spans="1:15" s="2" customFormat="1" ht="26.4" customHeight="1" thickBot="1" x14ac:dyDescent="0.55000000000000004">
      <c r="A71" s="449"/>
      <c r="B71" s="454" t="s">
        <v>323</v>
      </c>
      <c r="C71" s="455"/>
      <c r="D71" s="452"/>
      <c r="E71" s="455"/>
      <c r="F71" s="455"/>
      <c r="G71" s="455"/>
      <c r="H71" s="452"/>
      <c r="I71" s="452"/>
      <c r="J71" s="452"/>
      <c r="K71" s="455"/>
      <c r="L71" s="455"/>
      <c r="M71" s="455"/>
      <c r="N71" s="452"/>
      <c r="O71" s="453"/>
    </row>
    <row r="72" spans="1:15" s="2" customFormat="1" ht="29.4" customHeight="1" thickBot="1" x14ac:dyDescent="0.35">
      <c r="A72" s="449"/>
      <c r="B72" s="115" t="s">
        <v>204</v>
      </c>
      <c r="C72" s="116" t="s">
        <v>205</v>
      </c>
      <c r="D72" s="456" t="s">
        <v>206</v>
      </c>
      <c r="E72" s="457"/>
      <c r="F72" s="457"/>
      <c r="G72" s="117" t="s">
        <v>223</v>
      </c>
      <c r="H72" s="118" t="s">
        <v>51</v>
      </c>
      <c r="I72" s="116" t="s">
        <v>54</v>
      </c>
      <c r="J72" s="458" t="s">
        <v>224</v>
      </c>
      <c r="K72" s="459"/>
      <c r="L72" s="119" t="s">
        <v>225</v>
      </c>
      <c r="M72" s="119" t="s">
        <v>226</v>
      </c>
      <c r="N72" s="120" t="s">
        <v>232</v>
      </c>
      <c r="O72" s="120" t="s">
        <v>233</v>
      </c>
    </row>
    <row r="73" spans="1:15" s="2" customFormat="1" ht="14.4" customHeight="1" x14ac:dyDescent="0.3">
      <c r="A73" s="449"/>
      <c r="B73" s="460" t="s">
        <v>3</v>
      </c>
      <c r="C73" s="121" t="s">
        <v>207</v>
      </c>
      <c r="D73" s="463" t="s">
        <v>299</v>
      </c>
      <c r="E73" s="463"/>
      <c r="F73" s="463"/>
      <c r="G73" s="122"/>
      <c r="H73" s="154"/>
      <c r="I73" s="123" t="str" cm="1">
        <f t="array" ref="I73">IFERROR((IF(H73="","",_xlfn.IFS(H73&gt;=80,0,H73&lt;=40,1,AND(H73&lt;80,H73&gt;=68),ROUND('Reference Standards'!$D$26*H73+'Reference Standards'!$D$27,2),AND(H73&lt;68,H73&gt;40),ROUND('Reference Standards'!$C$26*H73+'Reference Standards'!$C$27,2)))),0)</f>
        <v/>
      </c>
      <c r="J73" s="268" t="str">
        <f>IFERROR(IF(OR(G66="Aa+",G66="A"),IF(I73="","",ROUND(I73*0.5,2)),IF(I73="","",ROUND(I73*0.3333,2))),"")</f>
        <v/>
      </c>
      <c r="K73" s="269" t="str">
        <f>IF(OR(G66="Aa+",G66="A",J75="N/A"),"/0.50","/0.33")</f>
        <v>/0.33</v>
      </c>
      <c r="L73" s="464">
        <f>IFERROR(ROUND(SUM(J73:J75),2),0)</f>
        <v>0</v>
      </c>
      <c r="M73" s="467" t="str">
        <f>IF(L73="","",IF(L73&gt;0.69,"Functioning",IF(L73&gt;0.29,"Functioning At Risk","Not Functioning")))</f>
        <v>Not Functioning</v>
      </c>
      <c r="N73" s="470">
        <f>ROUND(ROUND(AVERAGE(L73:L100),2),2)</f>
        <v>0</v>
      </c>
      <c r="O73" s="480" t="str">
        <f>IF(N73="","",IF(N73&lt;0.3, "Not Functioning",IF(OR(L73&lt;0.7,L76&lt;0.7,L81&lt;0.7,L86&lt;0.7,L93&lt;0.7),"Functioning At Risk",IF(N73&lt;0.7,"Functioning At Risk","Functioning"))))</f>
        <v>Not Functioning</v>
      </c>
    </row>
    <row r="74" spans="1:15" s="2" customFormat="1" ht="14.4" customHeight="1" x14ac:dyDescent="0.3">
      <c r="A74" s="449"/>
      <c r="B74" s="461"/>
      <c r="C74" s="124" t="s">
        <v>208</v>
      </c>
      <c r="D74" s="483" t="s">
        <v>15</v>
      </c>
      <c r="E74" s="483"/>
      <c r="F74" s="483"/>
      <c r="G74" s="125"/>
      <c r="H74" s="155"/>
      <c r="I74" s="126" t="str">
        <f>IFERROR((IF(H74="","",IF(H74&lt;=0,0,IF(H74&gt;=0.95,1,ROUND('Reference Standards'!$C$60*H74+'Reference Standards'!$C$61,2))))),0)</f>
        <v/>
      </c>
      <c r="J74" s="270" t="str">
        <f>IFERROR(IF(OR(G66="Aa+",G66="A"),IF(I74="","",ROUND(I74*0.5,2)),IF(I74="","",ROUND(I74*0.3333,2))),"")</f>
        <v/>
      </c>
      <c r="K74" s="271" t="str">
        <f>IF(OR(G66="Aa+",G66="A",J75="N/A"),"/0.50","/0.33")</f>
        <v>/0.33</v>
      </c>
      <c r="L74" s="465"/>
      <c r="M74" s="468"/>
      <c r="N74" s="471"/>
      <c r="O74" s="481"/>
    </row>
    <row r="75" spans="1:15" s="2" customFormat="1" ht="15" customHeight="1" thickBot="1" x14ac:dyDescent="0.35">
      <c r="A75" s="449"/>
      <c r="B75" s="462"/>
      <c r="C75" s="127" t="s">
        <v>209</v>
      </c>
      <c r="D75" s="408" t="s">
        <v>234</v>
      </c>
      <c r="E75" s="408"/>
      <c r="F75" s="408"/>
      <c r="G75" s="128" t="str">
        <f>IF(G67="Ephemeral","Not applicable to ephemeral streams",IF(G66="Click Here","Reach Description data entry incomplete",IF(OR(G66="Aa+",G66="A"),"Not applicable to selected stream type","")))</f>
        <v>Reach Description data entry incomplete</v>
      </c>
      <c r="H75" s="156"/>
      <c r="I75" s="129" t="str" cm="1">
        <f t="array" ref="I75">IF(G67="Ephemeral","N/A",IF(OR(G66="Aa+",G66="A"),"N/A",_xlfn.IFS(H75="","",H75&lt;=0,0,AND(H75&gt;0,H75&lt;=1),ROUND(H75*'Reference Standards'!$C$93+'Reference Standards'!$C$94,2),H75&gt;1,1)))</f>
        <v/>
      </c>
      <c r="J75" s="272" t="str">
        <f>IFERROR(IF(OR(G66="Aa+",G66="A"),"N/A",IF(I75="N/A","N/A",ROUND(I75*0.3333,2))),"")</f>
        <v/>
      </c>
      <c r="K75" s="273" t="str">
        <f>IF(OR(G66="Aa+",G66="A",J75="N/A"),"N/A","/0.33")</f>
        <v>/0.33</v>
      </c>
      <c r="L75" s="466"/>
      <c r="M75" s="469"/>
      <c r="N75" s="471"/>
      <c r="O75" s="481"/>
    </row>
    <row r="76" spans="1:15" s="2" customFormat="1" ht="14.4" customHeight="1" x14ac:dyDescent="0.3">
      <c r="A76" s="449"/>
      <c r="B76" s="409" t="s">
        <v>4</v>
      </c>
      <c r="C76" s="412" t="s">
        <v>211</v>
      </c>
      <c r="D76" s="415" t="s">
        <v>212</v>
      </c>
      <c r="E76" s="415"/>
      <c r="F76" s="415"/>
      <c r="G76" s="130" t="str">
        <f>IF(G67="Ephemeral","Not applicable to ephemeral streams",IF(C70="Click Here","Reach Description data entry incomplete",IF(C70="Non-bankfull","Not applicable - no bankfull indicators reported","")))</f>
        <v>Reach Description data entry incomplete</v>
      </c>
      <c r="H76" s="154"/>
      <c r="I76" s="131" t="str">
        <f>IF(G67="Ephemeral","N/A",IF(C70="Non-bankfull","N/A",(IF(C70="Click Here","",IF(C70="Bankfull",IF(H76="","",IF(H76&gt;1.714,0,IF(H76&lt;=1,1,ROUND(H76*'Reference Standards'!$K$26+'Reference Standards'!$K$27,2)))),"N/A")))))</f>
        <v/>
      </c>
      <c r="J76" s="274" t="str">
        <f>IFERROR(IF(I76="N/A","N/A",ROUND(I76*(RIGHT(K76,4)),2)),"")</f>
        <v/>
      </c>
      <c r="K76" s="275" t="str">
        <f>IF(I76="N/A","N/A",IF(I80="N/A","/0.50","/0.33"))</f>
        <v>/0.50</v>
      </c>
      <c r="L76" s="416">
        <f>IFERROR(IF(G67="Ephemeral","N/A",ROUND(SUM(J76:J80),2)),0)</f>
        <v>0</v>
      </c>
      <c r="M76" s="419" t="str">
        <f>IF(L76="N/A",L76,IF(L76="","",IF(L76&gt;0.69,"Functioning",IF(L76&gt;0.29,"Functioning At Risk","Not Functioning"))))</f>
        <v>Not Functioning</v>
      </c>
      <c r="N76" s="471"/>
      <c r="O76" s="481"/>
    </row>
    <row r="77" spans="1:15" s="2" customFormat="1" ht="14.4" customHeight="1" x14ac:dyDescent="0.3">
      <c r="A77" s="449"/>
      <c r="B77" s="410"/>
      <c r="C77" s="413"/>
      <c r="D77" s="422" t="s">
        <v>16</v>
      </c>
      <c r="E77" s="422"/>
      <c r="F77" s="422"/>
      <c r="G77" s="132" t="str">
        <f>IF(G67="Ephemeral","Not applicable to ephemeral streams",IF(OR(G66="Click Here",C70="Click Here"),"Reach Description data entry incomplete",IF(C70="","",IF(C70="Bankfull",IF(OR(G66="A",G66="Aa+",G66="B",G66="Bc",G66="C",G66="E"),"","Not applicable to selected stream type"),"Not applicable - no bankfull indicators reported"))))</f>
        <v>Reach Description data entry incomplete</v>
      </c>
      <c r="H77" s="155"/>
      <c r="I77" s="133" t="str" cm="1">
        <f t="array" ref="I77">IFERROR(IF(G67="Ephemeral","N/A",IF(C70="Non-bankfull","N/A",(IF(OR(H77="",H77="N/A"),"",_xlfn.IFS(G66="A",IF(H77&lt;1,0,IF(H77&gt;=2,1,IF(H77&lt;1.4,ROUND(H77*'Reference Standards'!$K$62+'Reference Standards'!$K$63,2),ROUND(H77*'Reference Standards'!$L$62+'Reference Standards'!$L$63,2)))),OR(G66="B",G66="Bc"),IF(H77&lt;1,0,IF(H77&gt;=2,1,IF(H77&lt;1.4,ROUND(H77*'Reference Standards'!$K$96+'Reference Standards'!$K$97,2),ROUND(H77*'Reference Standards'!$L$96+'Reference Standards'!$L$97,2)))),G66="C",IF(H77&lt;1,0,IF(H77&gt;=7.3,1,IF(H77&lt;1.4,ROUND(H77*'Reference Standards'!$K$128+'Reference Standards'!$K$129,2),ROUND(H77*'Reference Standards'!$L$128+'Reference Standards'!$L$129,2)))),G66="E",IF(H77&lt;1,0,IF(H77&gt;=10,1,IF(H77&lt;1.4,ROUND(H77*'Reference Standards'!$K$161+'Reference Standards'!$K$162,2),ROUND(H77*'Reference Standards'!$L$161+'Reference Standards'!$L$162,2))))))))),"Error")</f>
        <v/>
      </c>
      <c r="J77" s="276" t="str">
        <f>IFERROR(IF(I77="N/A","N/A",IF(I80="N/A",ROUND(I77*0.5,2),ROUND(I77*0.3333,2))),"")</f>
        <v/>
      </c>
      <c r="K77" s="277" t="str">
        <f>IF(I77="N/A","N/A",IF(I80="N/A","/0.50","/0.33"))</f>
        <v>/0.50</v>
      </c>
      <c r="L77" s="417"/>
      <c r="M77" s="420"/>
      <c r="N77" s="471"/>
      <c r="O77" s="481"/>
    </row>
    <row r="78" spans="1:15" s="2" customFormat="1" ht="14.4" customHeight="1" x14ac:dyDescent="0.3">
      <c r="A78" s="449"/>
      <c r="B78" s="410"/>
      <c r="C78" s="413"/>
      <c r="D78" s="422" t="s">
        <v>302</v>
      </c>
      <c r="E78" s="422"/>
      <c r="F78" s="422"/>
      <c r="G78" s="132" t="str" cm="1">
        <f t="array" ref="G78">IF(G67="Ephemeral","Not applicable to ephemeral streams",IF(OR(G66="Click Here",C70="Click Here"),"Reach Description data entry incomplete",_xlfn.IFS(C70="","",AND(C70="Bankfull",NOT(OR(G66="A",G66="Aa+",G66="B",G66="Bc",G66="C",G66="E"))),"Substituted for entrenchment ratio due to stream type",AND(C70="Bankfull",OR(G66="A",G66="Aa+",G66="B",G66="Bc",G66="C",G66="E")),"Not applicable when bankfull indicators observed/reported",C70="Non-bankfull","")))</f>
        <v>Reach Description data entry incomplete</v>
      </c>
      <c r="H78" s="155"/>
      <c r="I78" s="133" t="str" cm="1">
        <f t="array" ref="I78">IFERROR(IF(OR(C70="Bankfull",G67="Ephemeral"),"N/A",IF(OR(C70="Non-bankfull",AND(C70="Bankfull",NOT(OR(G66="A",G66="Aa+",G66="B",G66="Bc",G66="C",G66="E")))),_xlfn.IFS(H78="","",H78&gt;=100,0,AND(H78&lt;100,H78&gt;=25),(H78*'Reference Standards'!$N$230+'Reference Standards'!$N$231),AND(H78&lt;25,H78&gt;=10),(H78*'Reference Standards'!$M$230+'Reference Standards'!$M$231),AND(H78&lt;10,H78&gt;=5),(H78*'Reference Standards'!$L$230+'Reference Standards'!$L$231),AND(H78&lt;5,H78&gt;=2),(H78*'Reference Standards'!$K$230+'Reference Standards'!$K$231),H78&lt;2,1),"")),"")</f>
        <v/>
      </c>
      <c r="J78" s="276" t="str">
        <f>IFERROR(IF(OR(I80="",I80="N/A"),IF(I78="N/A","N/A",ROUND(I78*0.5,2)),IF(I78="N/A","N/A",ROUND(I78*0.3333,2))),"")</f>
        <v/>
      </c>
      <c r="K78" s="277" t="str">
        <f>IF(G67="Ephemeral","N/A",IF(J78="N/A","N/A",IF(I80="N/A","/0.50","/0.33")))</f>
        <v>/0.50</v>
      </c>
      <c r="L78" s="417"/>
      <c r="M78" s="420"/>
      <c r="N78" s="471"/>
      <c r="O78" s="481"/>
    </row>
    <row r="79" spans="1:15" s="2" customFormat="1" ht="14.4" customHeight="1" x14ac:dyDescent="0.3">
      <c r="A79" s="449"/>
      <c r="B79" s="410"/>
      <c r="C79" s="413"/>
      <c r="D79" s="473" t="s">
        <v>228</v>
      </c>
      <c r="E79" s="473"/>
      <c r="F79" s="473"/>
      <c r="G79" s="132" t="str">
        <f>IF(G67="Ephemeral","Not applicable to ephemeral streams",IF(C70="Click Here","Reach Description data entry incomplete",IF(C70="Bankfull","Not applicable when bankfull indicators observed/reported","")))</f>
        <v>Reach Description data entry incomplete</v>
      </c>
      <c r="H79" s="155"/>
      <c r="I79" s="133" t="str" cm="1">
        <f t="array" ref="I79">_xlfn.IFS(G67="Ephemeral","N/A",C70="Bankfull","N/A",H79="","",H79&lt;0,1,AND(H79&gt;=0,H79&lt;1),ROUND(H79*'Reference Standards'!$K$263+'Reference Standards'!$K$264,2),AND(H79&gt;=1,H79&lt;=1.3),ROUND(H79*'Reference Standards'!$L$263+'Reference Standards'!$L$264,2),AND(H79&gt;1.3,H79&lt;=5),ROUND('Reference Standards'!$M$263*H79+'Reference Standards'!$M$264,2),H79&gt;5,0)</f>
        <v/>
      </c>
      <c r="J79" s="276" t="str">
        <f>IFERROR(IF(OR(I80="",I80="N/A"),IF(I79="N/A","N/A",ROUND(I79*0.5,2)),IF(I79="N/A","N/A",ROUND(I79*0.3333,2))),"")</f>
        <v/>
      </c>
      <c r="K79" s="277" t="str">
        <f>IF(OR(C70="Bankfull",G67="Ephemeral"),"N/A",IF(I80="N/A","/0.50","/0.33"))</f>
        <v>/0.50</v>
      </c>
      <c r="L79" s="417"/>
      <c r="M79" s="420"/>
      <c r="N79" s="471"/>
      <c r="O79" s="481"/>
    </row>
    <row r="80" spans="1:15" s="2" customFormat="1" ht="15" customHeight="1" thickBot="1" x14ac:dyDescent="0.35">
      <c r="A80" s="449"/>
      <c r="B80" s="411"/>
      <c r="C80" s="414"/>
      <c r="D80" s="159" t="s">
        <v>217</v>
      </c>
      <c r="E80" s="474" t="s">
        <v>35</v>
      </c>
      <c r="F80" s="475"/>
      <c r="G80" s="160" t="str">
        <f>IF(G67="Ephemeral","Not applicable to ephemeral streams",IF(H80="","Optional metric - not reported",""))</f>
        <v>Optional metric - not reported</v>
      </c>
      <c r="H80" s="161"/>
      <c r="I80" s="162" t="str">
        <f>IF(G67="Ephemeral","N/A",IF(H80="","N/A",IF(H80&gt;=1.6,0,IF(H80&lt;=1,1,ROUND('Reference Standards'!$K$194*H80^3+'Reference Standards'!$K$195*H80^2+'Reference Standards'!$K$196*H80+'Reference Standards'!$K$197,2)))))</f>
        <v>N/A</v>
      </c>
      <c r="J80" s="278" t="str">
        <f>IFERROR(IF(I80="N/A","N/A",ROUND(I80*0.3333,2)),"")</f>
        <v>N/A</v>
      </c>
      <c r="K80" s="279" t="str">
        <f>IF(I80="N/A","N/A","/0.33")</f>
        <v>N/A</v>
      </c>
      <c r="L80" s="418"/>
      <c r="M80" s="421"/>
      <c r="N80" s="471"/>
      <c r="O80" s="481"/>
    </row>
    <row r="81" spans="1:15" s="2" customFormat="1" ht="15" customHeight="1" x14ac:dyDescent="0.3">
      <c r="A81" s="450"/>
      <c r="B81" s="476" t="s">
        <v>5</v>
      </c>
      <c r="C81" s="232" t="s">
        <v>213</v>
      </c>
      <c r="D81" s="437" t="s">
        <v>303</v>
      </c>
      <c r="E81" s="437"/>
      <c r="F81" s="437"/>
      <c r="G81" s="235"/>
      <c r="H81" s="154"/>
      <c r="I81" s="238" t="str">
        <f>IF(H81="N/A","",IF(OR(LEFT(C69,2)="65",LEFT(C69,2)="66",LEFT(C69,2)="71"),IF(H81="","",IF(H81&gt;=30,1,IF(H81&lt;13,ROUND('Reference Standards'!$S$29*(H81)+'Reference Standards'!$S$30,2),ROUND('Reference Standards'!$T$29*H81+'Reference Standards'!$T$30,2)))),  IF(H81="","",IF(H81&gt;=16,1,IF(H81&lt;=9,ROUND('Reference Standards'!$U$29*(H81)+'Reference Standards'!$U$30,2),ROUND('Reference Standards'!$V$29*H81+'Reference Standards'!$V$30,2))))))</f>
        <v/>
      </c>
      <c r="J81" s="280" t="str">
        <f>IFERROR(IF(I81="","",ROUND(I81*0.5,2)),"")</f>
        <v/>
      </c>
      <c r="K81" s="281" t="s">
        <v>227</v>
      </c>
      <c r="L81" s="434">
        <f>IFERROR(ROUND(SUM(J81:J85),2),0)</f>
        <v>0</v>
      </c>
      <c r="M81" s="419" t="str">
        <f>IF(L81="","",IF(L81&gt;0.69,"Functioning",IF(L81&gt;0.29,"Functioning At Risk","Not Functioning")))</f>
        <v>Not Functioning</v>
      </c>
      <c r="N81" s="471"/>
      <c r="O81" s="481"/>
    </row>
    <row r="82" spans="1:15" s="2" customFormat="1" ht="14.4" customHeight="1" x14ac:dyDescent="0.3">
      <c r="A82" s="450"/>
      <c r="B82" s="477"/>
      <c r="C82" s="438" t="s">
        <v>214</v>
      </c>
      <c r="D82" s="385" t="s">
        <v>304</v>
      </c>
      <c r="E82" s="385"/>
      <c r="F82" s="385"/>
      <c r="G82" s="236"/>
      <c r="H82" s="155"/>
      <c r="I82" s="239" t="str" cm="1">
        <f t="array" ref="I82">IF(H82="","",_xlfn.IFS(H82&gt;=200,1,AND(H82&lt;200,H82&gt;=100),ROUND(H82*'Reference Standards'!$U$65+'Reference Standards'!$U$66,2),AND(H82&lt;100,H82&gt;=50),ROUND(H82*'Reference Standards'!$T$65+'Reference Standards'!$T$66,2),H82&lt;50,ROUND(H82*'Reference Standards'!$S$65+'Reference Standards'!$S$66,2)))</f>
        <v/>
      </c>
      <c r="J82" s="440" t="str">
        <f>IFERROR(IF(OR(ISBLANK(I82),ISBLANK(I83),ISBLANK(I84),ISBLANK(I85)),"",ROUND((I82*0.125)+(I83*0.125)+(I84*0.125)+(I85*0.125),2)),"")</f>
        <v/>
      </c>
      <c r="K82" s="443" t="s">
        <v>227</v>
      </c>
      <c r="L82" s="435"/>
      <c r="M82" s="420"/>
      <c r="N82" s="471"/>
      <c r="O82" s="481"/>
    </row>
    <row r="83" spans="1:15" s="2" customFormat="1" ht="14.4" customHeight="1" x14ac:dyDescent="0.3">
      <c r="A83" s="450"/>
      <c r="B83" s="477"/>
      <c r="C83" s="438"/>
      <c r="D83" s="385" t="s">
        <v>305</v>
      </c>
      <c r="E83" s="385"/>
      <c r="F83" s="385"/>
      <c r="G83" s="236"/>
      <c r="H83" s="155"/>
      <c r="I83" s="239" t="str">
        <f>IF(H83="","",IF(H83&lt;=0,0,IF(H83&gt;=95,1,ROUND('Reference Standards'!$S$98*H83+'Reference Standards'!$S$99,2))))</f>
        <v/>
      </c>
      <c r="J83" s="441"/>
      <c r="K83" s="444"/>
      <c r="L83" s="435"/>
      <c r="M83" s="420"/>
      <c r="N83" s="471"/>
      <c r="O83" s="481"/>
    </row>
    <row r="84" spans="1:15" s="2" customFormat="1" ht="14.4" customHeight="1" x14ac:dyDescent="0.3">
      <c r="A84" s="450"/>
      <c r="B84" s="477"/>
      <c r="C84" s="438"/>
      <c r="D84" s="385" t="s">
        <v>306</v>
      </c>
      <c r="E84" s="385"/>
      <c r="F84" s="385"/>
      <c r="G84" s="236"/>
      <c r="H84" s="155"/>
      <c r="I84" s="239" t="str" cm="1">
        <f t="array" ref="I84">_xlfn.IFS(H84="","",H84&gt;=80,0,H84&lt;=5,ROUND('Reference Standards'!$S$134*H84+'Reference Standards'!$S$135,2),AND(H84&gt;5,H84&lt;80),ROUND('Reference Standards'!$T$134*H84+'Reference Standards'!$T$135,2))</f>
        <v/>
      </c>
      <c r="J84" s="441"/>
      <c r="K84" s="444"/>
      <c r="L84" s="435"/>
      <c r="M84" s="420"/>
      <c r="N84" s="471"/>
      <c r="O84" s="481"/>
    </row>
    <row r="85" spans="1:15" s="2" customFormat="1" ht="15" customHeight="1" thickBot="1" x14ac:dyDescent="0.35">
      <c r="A85" s="450"/>
      <c r="B85" s="478"/>
      <c r="C85" s="439"/>
      <c r="D85" s="479" t="s">
        <v>307</v>
      </c>
      <c r="E85" s="479"/>
      <c r="F85" s="479"/>
      <c r="G85" s="237"/>
      <c r="H85" s="156"/>
      <c r="I85" s="240" t="str">
        <f>IF(H85="","",IF(H85&gt;9.2,1,ROUND(H85*'Reference Standards'!$S$168+'Reference Standards'!$S$169,2)))</f>
        <v/>
      </c>
      <c r="J85" s="442"/>
      <c r="K85" s="445"/>
      <c r="L85" s="436"/>
      <c r="M85" s="421"/>
      <c r="N85" s="471"/>
      <c r="O85" s="481"/>
    </row>
    <row r="86" spans="1:15" s="2" customFormat="1" ht="14.4" customHeight="1" x14ac:dyDescent="0.3">
      <c r="A86" s="449"/>
      <c r="B86" s="423" t="s">
        <v>6</v>
      </c>
      <c r="C86" s="426" t="s">
        <v>215</v>
      </c>
      <c r="D86" s="376" t="s">
        <v>308</v>
      </c>
      <c r="E86" s="376"/>
      <c r="F86" s="376"/>
      <c r="G86" s="233"/>
      <c r="H86" s="164"/>
      <c r="I86" s="234" t="str" cm="1">
        <f t="array" ref="I86">IF(H86="","",_xlfn.IFS(H86&lt;5,1,AND(H86&gt;=5,H86&lt;15),ROUND('Reference Standards'!$AA$26*H86+'Reference Standards'!$AA$27,2),AND(H86&gt;=15,H86&lt;30),ROUND('Reference Standards'!$AB$26*H86+'Reference Standards'!$AB$27,2),AND(H86&gt;=30,H86&lt;50),IF((ROUND('Reference Standards'!$AC$26*H86+'Reference Standards'!$AC$27,2))&lt;0,0,ROUND('Reference Standards'!$AC$26*H86+'Reference Standards'!$AC$27,2)),H86&gt;=50,0))</f>
        <v/>
      </c>
      <c r="J86" s="378" t="str">
        <f>IFERROR(IF(G67="Ephemeral",IF(OR(I86="",I87="",I88=""),"",ROUND((I86*0.3333)+(I87*0.3333)+(I88*0.3333),2)),IF(OR(I86="",I87="",I88=""),"",ROUND((I86*0.1667)+(I87*0.1667)+(I88*0.1667),2))),"")</f>
        <v/>
      </c>
      <c r="K86" s="381" t="str">
        <f>IF(G67="Ephemeral","/1.00","/0.50")</f>
        <v>/0.50</v>
      </c>
      <c r="L86" s="431">
        <f>IFERROR(IF(G67="Ephemeral",ROUND(J86,2),ROUND(SUM(J86:J92),2)),0)</f>
        <v>0</v>
      </c>
      <c r="M86" s="446" t="str">
        <f>IF(L86="","",IF(L86&gt;0.69,"Functioning",IF(L86&gt;0.29,"Functioning At Risk","Not Functioning")))</f>
        <v>Not Functioning</v>
      </c>
      <c r="N86" s="471"/>
      <c r="O86" s="481"/>
    </row>
    <row r="87" spans="1:15" s="2" customFormat="1" ht="14.4" customHeight="1" x14ac:dyDescent="0.3">
      <c r="A87" s="449"/>
      <c r="B87" s="424"/>
      <c r="C87" s="427"/>
      <c r="D87" s="383" t="s">
        <v>309</v>
      </c>
      <c r="E87" s="383"/>
      <c r="F87" s="383"/>
      <c r="G87" s="176"/>
      <c r="H87" s="155"/>
      <c r="I87" s="135" t="str">
        <f>IF(H87="","",IF(H87&gt;=30,0,IF(H87&lt;=0,1,ROUND(H87*'Reference Standards'!$AA$61+'Reference Standards'!$AA$62,2))))</f>
        <v/>
      </c>
      <c r="J87" s="378"/>
      <c r="K87" s="381"/>
      <c r="L87" s="432"/>
      <c r="M87" s="447"/>
      <c r="N87" s="471"/>
      <c r="O87" s="481"/>
    </row>
    <row r="88" spans="1:15" s="2" customFormat="1" ht="14.4" customHeight="1" thickBot="1" x14ac:dyDescent="0.35">
      <c r="A88" s="449"/>
      <c r="B88" s="424"/>
      <c r="C88" s="428"/>
      <c r="D88" s="372" t="s">
        <v>23</v>
      </c>
      <c r="E88" s="372"/>
      <c r="F88" s="372"/>
      <c r="G88" s="177"/>
      <c r="H88" s="155"/>
      <c r="I88" s="135" t="str" cm="1">
        <f t="array" ref="I88">IFERROR(_xlfn.IFS(H88="","",H88&lt;=7,1,AND(H88&gt;7,H88&lt;=10),ROUND('Reference Standards'!$AA$96*H88+'Reference Standards'!$AA$97,2),AND(H88&gt;10,H88&lt;=17),ROUND('Reference Standards'!$AB$96*H88+'Reference Standards'!$AB$97,2),AND(H88&gt;17,H88&lt;=32),ROUND('Reference Standards'!$AC$96*H88+'Reference Standards'!$AC$97,2),H88&gt;32,0),"")</f>
        <v/>
      </c>
      <c r="J88" s="429"/>
      <c r="K88" s="430"/>
      <c r="L88" s="432"/>
      <c r="M88" s="447"/>
      <c r="N88" s="471"/>
      <c r="O88" s="481"/>
    </row>
    <row r="89" spans="1:15" s="2" customFormat="1" ht="14.4" customHeight="1" x14ac:dyDescent="0.3">
      <c r="A89" s="449"/>
      <c r="B89" s="424"/>
      <c r="C89" s="373" t="s">
        <v>216</v>
      </c>
      <c r="D89" s="376" t="s">
        <v>310</v>
      </c>
      <c r="E89" s="376"/>
      <c r="F89" s="376"/>
      <c r="G89" s="163" t="str">
        <f>IF(G67="Ephemeral","Not applicable to ephemeral streams","")</f>
        <v/>
      </c>
      <c r="H89" s="155"/>
      <c r="I89" s="135" t="str">
        <f>IF(G67="Ephemeral","N/A",IF(OR(G70="Click Here",H89=""),"",IF(H89&gt;0.1,1,IF(H89&lt;=0.01,0,ROUND(H89*'Reference Standards'!$AA$128+'Reference Standards'!$AA$129,2)))))</f>
        <v/>
      </c>
      <c r="J89" s="377" t="str" cm="1">
        <f t="array" ref="J89">IFERROR(_xlfn.IFS(G67="Ephemeral","N/A",C70="Bankfull",ROUND(SUM((I89*0.125),(I90*0.125),(I91*0.125),(I92*0.125)),2),C70="Non-bankfull",ROUND(SUM((I89*0.16667),(I90*0.16667),(I91*0.16667)),2)),"")</f>
        <v/>
      </c>
      <c r="K89" s="380" t="str">
        <f>IF(G67="Ephemeral","N/A","/0.50")</f>
        <v>/0.50</v>
      </c>
      <c r="L89" s="432"/>
      <c r="M89" s="447"/>
      <c r="N89" s="471"/>
      <c r="O89" s="481"/>
    </row>
    <row r="90" spans="1:15" s="2" customFormat="1" ht="14.4" customHeight="1" x14ac:dyDescent="0.3">
      <c r="A90" s="449"/>
      <c r="B90" s="424"/>
      <c r="C90" s="374"/>
      <c r="D90" s="383" t="s">
        <v>311</v>
      </c>
      <c r="E90" s="383"/>
      <c r="F90" s="383"/>
      <c r="G90" s="134" t="str">
        <f>IF(G67="Ephemeral","Not applicable to ephemeral streams","")</f>
        <v/>
      </c>
      <c r="H90" s="155"/>
      <c r="I90" s="135" t="str">
        <f>IF(G67="Ephemeral","N/A",IF(H90="","",IF(LEFT(C69,2)="67",IF(AND(H90&gt;=45,H90&lt;=65),1,IF(OR(H90&lt;=20,H90&gt;=90),0,IF(H90&lt;45,ROUND(H90*'Reference Standards'!$AA$230+'Reference Standards'!$AA$231,2),ROUND(H90*'Reference Standards'!$AB$230+'Reference Standards'!$AB$231,2)))),IF(OR(LEFT(C69,2)="68",LEFT(C69,2)="69",LEFT(C69,2)="71"),IF(AND(H90&gt;=30,H90&lt;=50),1,IF(OR(H90&lt;=10,H90&gt;=70),0,IF(H90&lt;30,ROUND(H90*'Reference Standards'!$AA$264+'Reference Standards'!$AA$265,2),ROUND(H90*'Reference Standards'!$AB$264+'Reference Standards'!$AB$265,2)))),IF(LEFT(C69,2)="66",IF(AND(H90&gt;=20,H90&lt;=45),1,IF(OR(H90&lt;=0,H90&gt;=90),0,IF(H90&lt;20,ROUND(H90*'Reference Standards'!$AA$197+'Reference Standards'!$AA$198,2),ROUND(H90*'Reference Standards'!$AB$197+'Reference Standards'!$AB$198,2)))),IF(OR(LEFT(C69,2)="65",LEFT(C69,2)="74",LEFT(C69,2)="73"),IF(AND(H90&gt;=20,H90&lt;=30),1,IF(OR(H90&lt;=0,H90&gt;=50),0,IF(H90&lt;20,ROUND(H90*'Reference Standards'!$AA$162+'Reference Standards'!$AA$163,2),ROUND(H90*'Reference Standards'!$AB$162+'Reference Standards'!$AB$163,2))))))))))</f>
        <v/>
      </c>
      <c r="J90" s="378"/>
      <c r="K90" s="381"/>
      <c r="L90" s="432"/>
      <c r="M90" s="447"/>
      <c r="N90" s="471"/>
      <c r="O90" s="481"/>
    </row>
    <row r="91" spans="1:15" s="2" customFormat="1" ht="14.4" customHeight="1" x14ac:dyDescent="0.3">
      <c r="A91" s="449"/>
      <c r="B91" s="424"/>
      <c r="C91" s="374"/>
      <c r="D91" s="383" t="s">
        <v>229</v>
      </c>
      <c r="E91" s="383"/>
      <c r="F91" s="383"/>
      <c r="G91" s="134" t="str">
        <f>IF(G67="Ephemeral","Not applicable to ephemeral streams","")</f>
        <v/>
      </c>
      <c r="H91" s="155"/>
      <c r="I91" s="135" t="str">
        <f>IF(G67="Ephemeral","N/A",IF(H91="","",IF(ISNUMBER(H91),IF(G68&lt;=2,IF(AND(H91&gt;=3,H91&lt;=5),1,IF(OR(H91&lt;=1,H91&gt;=7),0,IF(H91&lt;3,ROUND(H91*'Reference Standards'!$AA$299+'Reference Standards'!$AA$300,2),ROUND(H91*'Reference Standards'!$AB$299+'Reference Standards'!$AB$300,2)))),IF(H91&lt;=2.5,1,IF(H91&gt;=5.8,0,ROUND(H91*'Reference Standards'!$AA$331+'Reference Standards'!$AA$332,2)))))))</f>
        <v/>
      </c>
      <c r="J91" s="378"/>
      <c r="K91" s="381"/>
      <c r="L91" s="432"/>
      <c r="M91" s="447"/>
      <c r="N91" s="471"/>
      <c r="O91" s="481"/>
    </row>
    <row r="92" spans="1:15" s="2" customFormat="1" ht="15" customHeight="1" thickBot="1" x14ac:dyDescent="0.35">
      <c r="A92" s="449"/>
      <c r="B92" s="425"/>
      <c r="C92" s="375"/>
      <c r="D92" s="372" t="s">
        <v>218</v>
      </c>
      <c r="E92" s="372"/>
      <c r="F92" s="372"/>
      <c r="G92" s="136" t="str">
        <f>IF(G67="Ephemeral","Not applicable to ephemeral streams",IF(C70="Click Here","Reach Description data entry incomplete",IF(C70="Non-bankfull","Not applicable - no bankfull indicators reported","")))</f>
        <v>Reach Description data entry incomplete</v>
      </c>
      <c r="H92" s="156"/>
      <c r="I92" s="137" t="str">
        <f>IF(G67="Ephemeral","N/A",IF(C70="Click Here","",(IF(C70="Bankfull",IF(H92="","",IF(H92&gt;=2.4,1,IF(H92&lt;=1,0,IF(H92&lt;2.4,ROUND(H92*'Reference Standards'!$AA$363+'Reference Standards'!$AA$364,2))))),"N/A"))))</f>
        <v/>
      </c>
      <c r="J92" s="379"/>
      <c r="K92" s="382"/>
      <c r="L92" s="433"/>
      <c r="M92" s="448"/>
      <c r="N92" s="471"/>
      <c r="O92" s="481"/>
    </row>
    <row r="93" spans="1:15" s="2" customFormat="1" ht="14.4" customHeight="1" x14ac:dyDescent="0.3">
      <c r="A93" s="449"/>
      <c r="B93" s="355" t="s">
        <v>203</v>
      </c>
      <c r="C93" s="358" t="s">
        <v>7</v>
      </c>
      <c r="D93" s="138" t="s">
        <v>13</v>
      </c>
      <c r="E93" s="361" t="s">
        <v>230</v>
      </c>
      <c r="F93" s="362"/>
      <c r="G93" s="178" t="str">
        <f>IF(G67="Ephemeral","Not applicable to ephemeral streams","")</f>
        <v/>
      </c>
      <c r="H93" s="154"/>
      <c r="I93" s="139" t="str">
        <f>IF(G67="Ephemeral","N/A",IF(NOT(H93=""),IF(H93&lt;32,ROUND('Reference Standards'!$AI$28*H93+'Reference Standards'!$AI$29,2),ROUND('Reference Standards'!$AJ$28*H93+'Reference Standards'!$AJ$29,2)),IF(OR(NOT(H94=""),NOT(H95=""),NOT(H96="")),"N/A","")))</f>
        <v/>
      </c>
      <c r="J93" s="363" t="str">
        <f>IFERROR(IF(G67="Ephemeral","N/A",IF(J97="N/A",ROUND(AVERAGE(I93:I96),2),ROUND(AVERAGE(I93:I96)*0.5,2))),"")</f>
        <v/>
      </c>
      <c r="K93" s="366" t="str">
        <f>IF(G67="Ephemeral","N/A",IF(J97="N/A","/1.00","/0.50"))</f>
        <v>/1.00</v>
      </c>
      <c r="L93" s="369">
        <f>IFERROR(IF(G67="Ephemeral","N/A",ROUND(SUM(J93:J100),2)),0)</f>
        <v>0</v>
      </c>
      <c r="M93" s="335" t="str">
        <f>IF(G67="Ephemeral","N/A",IF(L93="",L93,IF(L93&gt;0.69,"Functioning",IF(L93&gt;0.29,"Functioning At Risk","Not Functioning"))))</f>
        <v>Not Functioning</v>
      </c>
      <c r="N93" s="471"/>
      <c r="O93" s="481"/>
    </row>
    <row r="94" spans="1:15" s="2" customFormat="1" ht="14.4" customHeight="1" x14ac:dyDescent="0.3">
      <c r="A94" s="449"/>
      <c r="B94" s="356"/>
      <c r="C94" s="359"/>
      <c r="D94" s="337" t="s">
        <v>231</v>
      </c>
      <c r="E94" s="339" t="s">
        <v>312</v>
      </c>
      <c r="F94" s="340"/>
      <c r="G94" s="341" t="str">
        <f>IF(G67="Ephemeral","Not applicable to ephemeral streams",IF(NOT(H93=""),"Total TMI Score entered, partial TMI data not included in Parameter Score","Optional approach - default metric is Total TMI Score"))</f>
        <v>Optional approach - default metric is Total TMI Score</v>
      </c>
      <c r="H94" s="155"/>
      <c r="I94" s="141" t="str">
        <f>IFERROR(IF(G67="Ephemeral","N/A",(IF(NOT(H93=""),"N/A",IF(H94="","N/A",IF(AND(C69="74b",G69&lt;=2),IF(H94&lt;0,0,IF(H94&gt;15.6,0.69,ROUND('Reference Standards'!$AI$66*H94^2+'Reference Standards'!$AI$67*H94+'Reference Standards'!$AI$68,2))),IF(AND(OR(C69="65a",C69="65b",C69="65e",C69="65i",C69="65abei"),G69&lt;=2),IF(H94&lt;0,0,IF(H94&gt;=20,0.69,ROUND('Reference Standards'!$AJ$66*H94^2+'Reference Standards'!$AJ$67*H94+'Reference Standards'!$AJ$68,2))),IF(OR(AND(C69="74a",G69&gt;2,N66="January - June"),AND(C69="71i",G69&gt;2,N67="SQBANK")),IF(H94&lt;0,0,IF(H94&gt;24.7,0.69,ROUND('Reference Standards'!$AK$66*H94^2+'Reference Standards'!$AK$67*H94+'Reference Standards'!$AK$68,2))),IF(OR(C69="74b",OR(C69="65a",C69="65b",C69="65e",C69="65i",C69="65abei")),IF(H94&lt;0,0,IF(H94&gt;32.7,0.69,ROUND('Reference Standards'!$AL$66*H94^2+'Reference Standards'!$AL$67*H94+'Reference Standards'!$AL$68,2))),IF(AND(C69="68b",G69&gt;2),IF(H94&lt;0,0,IF(H94&gt;41.2,0.69,ROUND('Reference Standards'!$AM$66*H94^2+'Reference Standards'!$AM$67*H94+'Reference Standards'!$AM$68,2))),IF(OR(AND(C69="71i",G69&lt;=2),AND(OR(C69="68c",C69="68d"),N66="January - June")),IF(H94&lt;0,0,IF(H94&gt;49.2,0.69,ROUND('Reference Standards'!$AI$106*H94^2+'Reference Standards'!$AI$107*H94+'Reference Standards'!$AI$108,2))),IF(OR(AND(C69="68a",N66="January - June"),AND(OR(C69="68c",C69="68d"),N66="July - December")),IF(H94&lt;0,0,IF(H94&gt;53.4,0.69,ROUND('Reference Standards'!$AJ$106*H94^2+'Reference Standards'!$AJ$107*H94+'Reference Standards'!$AJ$108,2))),IF(OR(AND(C69="71i",G69&gt;2,N67="SQKICK"),AND(OR(C69="67f",C69="67h",C69="67i",C69="67fhi",C69="67g"),G69&lt;=2),C69="65j"),IF(H94&lt;0,0,IF(H94&gt;57.8,0.69,ROUND('Reference Standards'!$AK$106*H94^2+'Reference Standards'!$AK$107*H94+'Reference Standards'!$AK$108,2))),IF(OR(AND(C69="74a",G69&gt;2,N66="July - December"),AND(OR(C69="67f",C69="67h",C69="67i",C69="67fhi",C69="67g"),G69&gt;2),C69="69e",C69="69d",C69="69de"),IF(H94&lt;0,0,IF(H94&gt;62.5,0.69,ROUND('Reference Standards'!$AL$106*H94^2+'Reference Standards'!$AL$107*H94+'Reference Standards'!$AL$108,2))),IF(OR(C69="66d",C69="66e",C69="66i",C69="66k",C69="66ik",C69="71e",C69="71f",C69="71g",C69="71h"),IF(H94&lt;0,0,IF(H94&gt;66.5,0.69,ROUND('Reference Standards'!$AM$106*H94^2+'Reference Standards'!$AM$107*H94+'Reference Standards'!$AM$108,2))),IF(OR(C69="66f",C69="66g",C69="66j",AND(C69="68a",N66="July - December")),IF(H94&lt;0,0,IF(H94&gt;69,0.69,ROUND('Reference Standards'!$AN$106*H94^2+'Reference Standards'!$AN$107*H94+'Reference Standards'!$AN$108,2)))))))))))))))))),"Error")</f>
        <v>N/A</v>
      </c>
      <c r="J94" s="364"/>
      <c r="K94" s="367"/>
      <c r="L94" s="369"/>
      <c r="M94" s="335"/>
      <c r="N94" s="471"/>
      <c r="O94" s="481"/>
    </row>
    <row r="95" spans="1:15" s="2" customFormat="1" ht="14.4" customHeight="1" x14ac:dyDescent="0.3">
      <c r="A95" s="449"/>
      <c r="B95" s="356"/>
      <c r="C95" s="359"/>
      <c r="D95" s="337"/>
      <c r="E95" s="339" t="s">
        <v>313</v>
      </c>
      <c r="F95" s="340"/>
      <c r="G95" s="342"/>
      <c r="H95" s="155"/>
      <c r="I95" s="141" t="str">
        <f>IFERROR(IF(G67="Ephemeral","N/A",IF(NOT(H93=""),"N/A",IF(H95="","N/A",IF(AND(C69="74b",G69&lt;=2),IF(H95&lt;0,0,IF(H95&gt;15.6,0.69,ROUND('Reference Standards'!$AI$66*H95^2+'Reference Standards'!$AI$67*H95+'Reference Standards'!$AI$68,2))),IF(AND(OR(C69="65a",C69="65b",C69="65e",C69="65i",C69="65abei"),G69&lt;=2),IF(H95&lt;0,0,IF(H95&gt;=20,0.69,ROUND('Reference Standards'!$AJ$66*H95^2+'Reference Standards'!$AJ$67*H95+'Reference Standards'!$AJ$68,2))),IF(OR(AND(C69="74a",G69&gt;2,N66="January - June"),AND(C69="71i",G69&gt;2,N67="SQBANK")),IF(H95&lt;0,0,IF(H95&gt;24.7,0.69,ROUND('Reference Standards'!$AK$66*H95^2+'Reference Standards'!$AK$67*H95+'Reference Standards'!$AK$68,2))),IF(OR(C69="74b",C69="65a",C69="65b",C69="65e",C69="65i",C69="65abei"),IF(H95&lt;0,0,IF(H95&gt;32.7,0.69,ROUND('Reference Standards'!$AL$66*H95^2+'Reference Standards'!$AL$67*H95+'Reference Standards'!$AL$68,2))),IF(AND(C69="68b",G69&gt;2),IF(H95&lt;0,0,IF(H95&gt;41.2,0.69,ROUND('Reference Standards'!$AM$66*H95^2+'Reference Standards'!$AM$67*H95+'Reference Standards'!$AM$68,2))),IF(OR(AND(C69="71i",G69&lt;=2),AND(OR(C69="68c",C69="68d"),N66="January - June")),IF(H95&lt;0,0,IF(H95&gt;49.2,0.69,ROUND('Reference Standards'!$AI$106*H95^2+'Reference Standards'!$AI$107*H95+'Reference Standards'!$AI$108,2))),IF(OR(AND(C69="68a",N66="January - June"),AND(OR(C69="68c",C69="68d"),N66="July - December")),IF(H95&lt;0,0,IF(H95&gt;53.4,0.69,ROUND('Reference Standards'!$AJ$106*H95^2+'Reference Standards'!$AJ$107*H95+'Reference Standards'!$AJ$108,2))),IF(OR(AND(C69="71i",G69&gt;2,N67="SQKICK"),AND(OR(C69="67f",C69="67h",C69="67i",C69="67fhi",C69="67g"),G69&lt;=2),C69="65j"),IF(H95&lt;0,0,IF(H95&gt;57.8,0.69,ROUND('Reference Standards'!$AK$106*H95^2+'Reference Standards'!$AK$107*H95+'Reference Standards'!$AK$108,2))),IF(OR(AND(C69="74a",G69&gt;2,N66="July - December"),AND(OR(C69="67f",C69="67h",C69="67i",C69="67fhi",C69="67g"),G69&gt;2),C69="69d",C69="69e",C69="69de"),IF(H95&lt;0,0,IF(H95&gt;62.5,0.69,ROUND('Reference Standards'!$AL$106*H95^2+'Reference Standards'!$AL$107*H95+'Reference Standards'!$AL$108,2))),IF(OR(C69="66d",C69="66e",C69="66i",C69="66k",C69="66ik",C69="71e",C69="71f",C69="71g",C69="71h"),IF(H95&lt;0,0,IF(H95&gt;66.5,0.69,ROUND('Reference Standards'!$AM$106*H95^2+'Reference Standards'!$AM$107*H95+'Reference Standards'!$AM$108,2))),IF(OR(C69="66f",C69="66g",C69="66j",AND(C69="68a",N66="July - December")),IF(H95&lt;0,0,IF(H95&gt;69,0.69,ROUND('Reference Standards'!$AN$106*H95^2+'Reference Standards'!$AN$107*H95+'Reference Standards'!$AN$108,2))))))))))))))))),"Error")</f>
        <v>N/A</v>
      </c>
      <c r="J95" s="364"/>
      <c r="K95" s="367"/>
      <c r="L95" s="369"/>
      <c r="M95" s="335"/>
      <c r="N95" s="471"/>
      <c r="O95" s="481"/>
    </row>
    <row r="96" spans="1:15" s="2" customFormat="1" ht="15" customHeight="1" thickBot="1" x14ac:dyDescent="0.35">
      <c r="A96" s="449"/>
      <c r="B96" s="356"/>
      <c r="C96" s="360"/>
      <c r="D96" s="338"/>
      <c r="E96" s="344" t="s">
        <v>314</v>
      </c>
      <c r="F96" s="345"/>
      <c r="G96" s="343"/>
      <c r="H96" s="156"/>
      <c r="I96" s="142" t="str">
        <f>IFERROR(IF(G67="Ephemeral","N/A",(IF(NOT(H93=""),"N/A",IF(H96="","N/A",IF(AND(C69="74b",G69&lt;=2),IF(H96&lt;0,0,IF(H96&gt;15.6,0.69,ROUND('Reference Standards'!$AI$66*H96^2+'Reference Standards'!$AI$67*H96+'Reference Standards'!$AI$68,2))),IF(AND(OR(C69="65a",C69="65b",C69="65e",C69="65i",C69="65abei"),G69&lt;=2),IF(H96&lt;0,0,IF(H96&gt;=20,0.69,ROUND('Reference Standards'!$AJ$66*H96^2+'Reference Standards'!$AJ$67*H96+'Reference Standards'!$AJ$68,2))),IF(OR(AND(C69="74a",G69&gt;2,N66="January - June"),AND(C69="71i",G69&gt;2,N67="SQBANK")),IF(H96&lt;0,0,IF(H96&gt;24.7,0.69,ROUND('Reference Standards'!$AK$66*H96^2+'Reference Standards'!$AK$67*H96+'Reference Standards'!$AK$68,2))),IF(OR(C69="74b",C69="65a",C69="65b",C69="65e",C69="65i",C69="65abei"),IF(H96&lt;0,0,IF(H96&gt;32.7,0.69,ROUND('Reference Standards'!$AL$66*H96^2+'Reference Standards'!$AL$67*H96+'Reference Standards'!$AL$68,2))),IF(AND(C69="68b",G69&gt;2),IF(H96&lt;0,0,IF(H96&gt;41.2,0.69,ROUND('Reference Standards'!$AM$66*H96^2+'Reference Standards'!$AM$67*H96+'Reference Standards'!$AM$68,2))),IF(OR(AND(C69="71i",G69&lt;=2),AND(OR(C69="68c",C69="68d"),N66="January - June")),IF(H96&lt;0,0,IF(H96&gt;49.2,0.69,ROUND('Reference Standards'!$AI$106*H96^2+'Reference Standards'!$AI$107*H96+'Reference Standards'!$AI$108,2))),IF(OR(AND(C69="68a",N66="January - June"),AND(OR(C69="68c",C69="68d"),N66="July - December")),IF(H96&lt;0,0,IF(H96&gt;53.4,0.69,ROUND('Reference Standards'!$AJ$106*H96^2+'Reference Standards'!$AJ$107*H96+'Reference Standards'!$AJ$108,2))),IF(OR(AND(C69="71i",G69&gt;2,N67="SQKICK"),AND(OR(C69="67f",C69="67h",C69="67i",C69="67fhi",C69="67g"),G69&lt;=2),C69="65j"),IF(H96&lt;0,0,IF(H96&gt;57.8,0.69,ROUND('Reference Standards'!$AK$106*H96^2+'Reference Standards'!$AK$107*H96+'Reference Standards'!$AK$108,2))),IF(OR(AND(C69="74a",G69&gt;2,N66="July - December"),AND(OR(C69="67f",C69="67h",C69="67i",C69="67fhi",C69="67g"),G69&gt;2),C69="69d",C69="69e",C69="69de"),IF(H96&lt;0,0,IF(H96&gt;62.5,0.69,ROUND('Reference Standards'!$AL$106*H96^2+'Reference Standards'!$AL$107*H96+'Reference Standards'!$AL$108,2))),IF(OR(C69="66d",C69="66e",C69="66i",C69="66k",C69="66ik",C69="71e",C69="71f",C69="71g",C69="71h"),IF(H96&lt;0,0,IF(H96&gt;66.5,0.69,ROUND('Reference Standards'!$AM$106*H96^2+'Reference Standards'!$AM$107*H96+'Reference Standards'!$AM$108,2))),IF(OR(C69="66f",C69="66g",C69="66j",AND(C69="68a",N66="July - December")),IF(H96&lt;0,0,IF(H96&gt;69,0.69,ROUND('Reference Standards'!$AN$106*H96^2+'Reference Standards'!$AN$107*H96+'Reference Standards'!$AN$108,2)))))))))))))))))),"Error")</f>
        <v>N/A</v>
      </c>
      <c r="J96" s="365"/>
      <c r="K96" s="368"/>
      <c r="L96" s="369"/>
      <c r="M96" s="335"/>
      <c r="N96" s="471"/>
      <c r="O96" s="481"/>
    </row>
    <row r="97" spans="1:15" s="2" customFormat="1" ht="14.4" customHeight="1" x14ac:dyDescent="0.3">
      <c r="A97" s="449"/>
      <c r="B97" s="356"/>
      <c r="C97" s="371" t="s">
        <v>8</v>
      </c>
      <c r="D97" s="346" t="s">
        <v>319</v>
      </c>
      <c r="E97" s="349" t="s">
        <v>315</v>
      </c>
      <c r="F97" s="350"/>
      <c r="G97" s="158" t="str">
        <f>IF(G67="Ephemeral","Not applicable to ephemeral streams",IF(H97="","N/A",""))</f>
        <v>N/A</v>
      </c>
      <c r="H97" s="164"/>
      <c r="I97" s="143" t="str">
        <f>IF(G67="Ephemeral","N/A",(IF(OR(C69="Click Here",N66="Click Here"),"N/A",IF(H97="","N/A",IF(OR(C69="65abei",C69="65a",C69="65b",C69="65e",C69="65i",C69="65j",C69="66d",C69="66e",C69="66ik",C69="66i",C69="66k",C69="66f",C69="66g",C69="66j",C69="68a",C69="69de",C69="69d",C69="69e",C69="74b",AND(OR(C69="67f",C69="67h",C69="67i",C69="67fhi",C69="67g"),G69&lt;=2),AND(OR(C69="68c",C69="68d"),N66="January - June")),IF(H97&gt;93,0,IF(H97&lt;13,1,ROUND('Reference Standards'!$AQ$66*H97^2+'Reference Standards'!$AQ$67*H97+'Reference Standards'!$AQ$68,2))),IF(OR(AND(OR(C69="67f",C69="67h",C69="67i",C69="67fhi",C69="67g",C69="71f",C69="71g",C69="71h"),G69&gt;2),AND(OR(C69="68c",C69="68d"),N66="July - December"),C69="73a",C69="73b"),IF(H97&gt;94,0,IF(H97&lt;17,1,ROUND('Reference Standards'!$AR$66*H97^2+'Reference Standards'!$AR$67*H97+'Reference Standards'!$AR$68,2))),IF(OR(AND(OR(C69="68b",C69="71i"),G69&gt;2),C69="71e"),IF(H97&gt;91,0,IF(H97&lt;24,1,ROUND('Reference Standards'!$AS$66*H97^2+'Reference Standards'!$AS$67*H97+'Reference Standards'!$AS$68,2))),IF(OR(AND(OR(C69="71f",C69="71g",C69="71h",C69="71i"),G69&lt;=2),AND(C69="74a",G69&gt;2)),IF(H97&gt;95,0,IF(H97&lt;=36,1,ROUND('Reference Standards'!$AT$66*H97^2+'Reference Standards'!$AT$67*H97+'Reference Standards'!$AT$68,2)))))))))))</f>
        <v>N/A</v>
      </c>
      <c r="J97" s="351" t="str">
        <f>IFERROR(IF(G67="Ephemeral","N/A",IF(OR(I97="N/A",I98="N/A",I99="N/A",I100="N/A"),"N/A",ROUND(AVERAGE(I97:I100)*0.5,2))),"")</f>
        <v>N/A</v>
      </c>
      <c r="K97" s="353" t="str">
        <f>IF(G67="Ephemeral","N/A",IF(J97="N/A","N/A","/0.50"))</f>
        <v>N/A</v>
      </c>
      <c r="L97" s="369"/>
      <c r="M97" s="335"/>
      <c r="N97" s="471"/>
      <c r="O97" s="481"/>
    </row>
    <row r="98" spans="1:15" s="2" customFormat="1" ht="14.4" customHeight="1" x14ac:dyDescent="0.3">
      <c r="A98" s="449"/>
      <c r="B98" s="356"/>
      <c r="C98" s="359"/>
      <c r="D98" s="347"/>
      <c r="E98" s="339" t="s">
        <v>316</v>
      </c>
      <c r="F98" s="340"/>
      <c r="G98" s="140" t="str">
        <f>IF(G67="Ephemeral","Not applicable to ephemeral streams",IF(H98="","N/A",""))</f>
        <v>N/A</v>
      </c>
      <c r="H98" s="155"/>
      <c r="I98" s="141" t="str">
        <f>IFERROR(IF(G67="Ephemeral","N/A",(IF(OR(C69="Click Here",N66="Click Here"),"N/A",IF(H98="","N/A",IF(ISNUMBER(G69),IF(OR(C69="66e",C69="66f",C69="66g"),IF(H98&gt;=0.61,0,IF(H98&lt;=0.01,1,IF(H98&lt;=0.06,ROUND(H98*'Reference Standards'!$AS$212+'Reference Standards'!$AS$213,2),ROUND(H98^2*'Reference Standards'!$AQ$211+H98*'Reference Standards'!$AQ$212+'Reference Standards'!$AQ$213,2)))),IF(C69="68b",IF(H98&gt;=1.1,0,IF(H98&lt;=0.17,1,IF(H98&lt;=0.22,ROUND(H98*'Reference Standards'!$AT$212+'Reference Standards'!$AT$213,2),ROUND(H98^2*'Reference Standards'!$AR$211+H98*'Reference Standards'!$AR$212+'Reference Standards'!$AR$213,2)))),IF(G69&lt;=2.5,IF(OR(C69="69e",C69="69e"),IF(H98&gt;=0.22,0,IF(H98&lt;=0.01,1,ROUND(H98^2*'Reference Standards'!$AQ$103+H98*'Reference Standards'!$AQ$104+'Reference Standards'!$AQ$105,2))),IF(C69="68c",IF(H98&gt;=0.87,0,IF(H98&lt;=0.01,1,ROUND(H98^2*'Reference Standards'!$AR$103+H98*'Reference Standards'!$AR$104+'Reference Standards'!$AR$105,2))),IF(C69="68a",IF(H98&gt;=0.81,0,IF(H98&lt;=0.01,1,ROUND(H98^2*'Reference Standards'!$AS$103+H98*'Reference Standards'!$AS$104+'Reference Standards'!$AS$105,2))),IF(OR(C69="65a",C69="65b",C69="65e",C69="65i"),IF(H98&gt;=0.67,0,IF(H98&lt;=0.01,1,IF(H98&lt;=0.18,ROUND(H98*'Reference Standards'!$AV$104+'Reference Standards'!$AV$105,2),ROUND(H98*'Reference Standards'!$AT$104+'Reference Standards'!$AT$105,2)))),IF(C69="65j",IF(H98&gt;=0.32,0,IF(H98&lt;=0.01,1,IF(H98&lt;=0.25,ROUND(H98*'Reference Standards'!$AW$104+'Reference Standards'!$AW$105,2),ROUND(H98*'Reference Standards'!$AU$104+'Reference Standards'!$AU$105,2)))),IF(C69="71f",IF(H98&gt;=3,0,IF(H98&lt;=0,1,IF(H98&lt;=0.01,0.7,ROUND(H98^2*'Reference Standards'!$AQ$140+H98*'Reference Standards'!$AQ$141+'Reference Standards'!$AQ$142,2)))),IF(C69="74a",IF(H98&gt;=0.14,0,IF(H98&lt;=0.01,1,IF(H98&lt;=0.02,0.7,ROUND(H98^2*'Reference Standards'!$AR$140+H98*'Reference Standards'!$AR$141+'Reference Standards'!$AR$142,2)))),IF(OR(C69="67f",C69="67h",C69="67i",C69="67g"),IF(H98&gt;=1.9,0,IF(H98&lt;=0.01,1,IF(H98&lt;=0.05,ROUND(H98*'Reference Standards'!$AU$141+'Reference Standards'!$AU$142,2),ROUND(H98^2*'Reference Standards'!$AS$140+H98*'Reference Standards'!$AS$141+'Reference Standards'!$AS$142,2)))),IF(C69="73a",IF(H98&gt;=1.44,0,IF(H98&lt;=0.01,1,IF(H98&lt;=0.12,ROUND(H98*'Reference Standards'!$AV$141+'Reference Standards'!$AV$142,2),ROUND(H98^2*'Reference Standards'!$AT$140+H98*'Reference Standards'!$AT$141+'Reference Standards'!$AT$142,2)))),IF(C69="66d",IF(H98&gt;=0.46,0,IF(H98&lt;=0.02,1,IF(H98&lt;=0.08,ROUND(H98*'Reference Standards'!$AU$178+'Reference Standards'!$AU$179,2),ROUND(H98^2*'Reference Standards'!$AQ$177+H98*'Reference Standards'!$AQ$178+'Reference Standards'!$AQ$179,2)))),IF(OR(C69="71g",C69="71h",C69="71i"),IF(H98&gt;=3,0,IF(H98&lt;=0.06,1,IF(H98&lt;=0.24,ROUND(H98*'Reference Standards'!$AV$178+'Reference Standards'!$AV$179,2),ROUND(H98^2*'Reference Standards'!$AR$177+H98*'Reference Standards'!$AR$178+'Reference Standards'!$AR$179,2)))),IF(C69="74b",IF(H98&gt;=1.3,0,IF(H98&lt;=0.29,1,IF(H98&lt;=0.48,ROUND(H98*'Reference Standards'!$AW$178+'Reference Standards'!$AW$179,2),ROUND(H98^2*'Reference Standards'!$AS$177+H98*'Reference Standards'!$AS$178+'Reference Standards'!$AS$179,2)))),IF(C69="71e",IF(H98&gt;=4.3,0,IF(H98&lt;=0.53,1,IF(H98&lt;=0.67,ROUND(H98*'Reference Standards'!$AX$178+'Reference Standards'!$AX$179,2),ROUND(H98^2*'Reference Standards'!$AT$177+H98*'Reference Standards'!$AT$178+'Reference Standards'!$AT$179,2))))))))))))))))),IF(G69&gt;2.5,IF(C69="73a",IF(H98&gt;=0.55,0,IF(H98&lt;=0,1,ROUND(H98^2*'Reference Standards'!$AQ$248+H98*'Reference Standards'!$AQ$249+'Reference Standards'!$AQ$250,2))),IF(C69="68a",IF(H98&gt;=0.54,0,IF(H98&lt;=0,1,IF(H98&lt;=0.01,0.85,ROUND(H98^2*'Reference Standards'!$AR$248+H98*'Reference Standards'!$AR$249+'Reference Standards'!$AR$250,2)))),IF(C69="74a",IF(H98&gt;=0.47,0,IF(H98&lt;=0.01,1,IF(H98&lt;=0.02,0.7,ROUND(H98^2*'Reference Standards'!$AS$248+H98*'Reference Standards'!$AS$249+'Reference Standards'!$AS$250,2)))),IF(OR(C69="69d",C69="69e",C69="69de"),IF(H98&gt;=0.26,0,IF(H98&lt;=0.01,1,IF(H98&lt;=0.02,0.85,ROUND(H98^2*'Reference Standards'!$AT$248+H98*'Reference Standards'!$AT$249+'Reference Standards'!$AT$250,2)))),IF(C69="71f",IF(H98&gt;=0.87,0,IF(H98&lt;=0.01,1,IF(H98&lt;=0.04,ROUND(H98*'Reference Standards'!$AU$285+'Reference Standards'!$AU$286,2),ROUND(H98^2*'Reference Standards'!$AQ$284+H98*'Reference Standards'!$AQ$285+'Reference Standards'!$AQ$286,2)))),IF(OR(C69="65a",C69="65b",C69="65e",C69="65i"),IF(H98&gt;=0.82,0,IF(H98&lt;=0.01,1,IF(H98&lt;=0.06,ROUND(H98*'Reference Standards'!$AV$285+'Reference Standards'!$AV$286,2),ROUND(H98^2*'Reference Standards'!$AR$284+H98*'Reference Standards'!$AR$285+'Reference Standards'!$AR$286,2)))),IF(C69="65j",IF(H98&gt;=0.33,0,IF(H98&lt;=0.03,1,IF(H98&lt;=0.09,ROUND(H98*'Reference Standards'!$AW$285+'Reference Standards'!$AW$286,2),ROUND(H98^2*'Reference Standards'!$AS$284+H98*'Reference Standards'!$AS$285+'Reference Standards'!$AS$286,2)))),IF(C69="68c",IF(H98&gt;=0.7,0,IF(H98&lt;=0.07,1,IF(H98&lt;=0.12,ROUND(H98*'Reference Standards'!$AX$285+'Reference Standards'!$AX$286,2),ROUND(H98^2*'Reference Standards'!$AT$284+H98*'Reference Standards'!$AT$285+'Reference Standards'!$AT$286,2)))),IF(OR(C69="67f",C69="67h",C69="67i",C69="67g"),IF(H98&gt;=1.8,0,IF(H98&lt;=0.08,1,IF(H98&lt;=0.2,ROUND(H98*'Reference Standards'!$AU$322+'Reference Standards'!$AU$323,2),ROUND(H98^2*'Reference Standards'!$AQ$321+H98*'Reference Standards'!$AQ$322+'Reference Standards'!$AQ$323,2)))),IF(C69="74b",IF(H98&gt;=0.96,0,IF(H98&lt;=0.12,1,IF(H98&lt;=0.16,ROUND(H98*'Reference Standards'!$AV$322+'Reference Standards'!$AV$323,2),ROUND(H98^2*'Reference Standards'!$AR$321+H98*'Reference Standards'!$AR$322+'Reference Standards'!$AR$323,2)))),IF(C69="66d",IF(H98&gt;=0.75,0,IF(H98&lt;=0.13,1,IF(H98&lt;=0.2,ROUND(H98*'Reference Standards'!$AW$322+'Reference Standards'!$AW$323,2),ROUND(H98^2*'Reference Standards'!$AS$321+H98*'Reference Standards'!$AS$322+'Reference Standards'!$AS$323,2)))),IF(OR(C69="71g",C69="71h",C69="71i"),IF(H98&gt;=1.68,0,IF(H98&lt;=0.08,1,IF(H98&lt;=0.23,ROUND(H98*'Reference Standards'!$AX$322+'Reference Standards'!$AX$323,2),ROUND(H98^2*'Reference Standards'!$AT$321+H98*'Reference Standards'!$AT$322+'Reference Standards'!$AT$323,2)))),IF(C69="71e",IF(H98&gt;=5.3,0,IF(H98&lt;=0.94,1,IF(H98&lt;=1.4,ROUND(H98*'Reference Standards'!$AU$326+'Reference Standards'!$AU$327,2),ROUND(H98^2*'Reference Standards'!$AQ$325+H98*'Reference Standards'!$AQ$326+'Reference Standards'!$AQ$327,2)))))))))))))))))))))))))),"Error")</f>
        <v>N/A</v>
      </c>
      <c r="J98" s="351"/>
      <c r="K98" s="353"/>
      <c r="L98" s="369"/>
      <c r="M98" s="335"/>
      <c r="N98" s="471"/>
      <c r="O98" s="481"/>
    </row>
    <row r="99" spans="1:15" s="2" customFormat="1" ht="14.4" customHeight="1" x14ac:dyDescent="0.3">
      <c r="A99" s="449"/>
      <c r="B99" s="356"/>
      <c r="C99" s="359"/>
      <c r="D99" s="347"/>
      <c r="E99" s="339" t="s">
        <v>317</v>
      </c>
      <c r="F99" s="340"/>
      <c r="G99" s="140" t="str">
        <f>IF(G67="Ephemeral","Not applicable to ephemeral streams",IF(H99="","N/A",""))</f>
        <v>N/A</v>
      </c>
      <c r="H99" s="155"/>
      <c r="I99" s="141" t="str">
        <f>IFERROR(IF(G67="Ephemeral","N/A",(IF(H99="","N/A",IF(ISNUMBER(G69),IF(G69&gt;2.5,IF(OR(C69="71h",C69="71i",C69="73a",C69="74a"),IF(H99&lt;=0.01,1,IF(OR(C69="71h",C69="71i"),IF(H99&gt;0.37,0,IF(H99&gt;0.03,ROUND('Reference Standards'!$AQ$441*H99^2+'Reference Standards'!$AQ$442*H99+'Reference Standards'!$AQ$443,2),ROUND('Reference Standards'!$AU$442*H99+'Reference Standards'!$AU$443,2))),IF(C69="73a",IF(H99&gt;0.405,0,IF(H99&gt;0.046,ROUND('Reference Standards'!$AR$441*H99^2+'Reference Standards'!$AR$442*H99+'Reference Standards'!$AR$443,2),ROUND('Reference Standards'!$AV$442*H99+'Reference Standards'!$AV$443,2))),IF(C69="74a",IF(H99&gt;0.3,0,IF(H99&gt;0.052,ROUND('Reference Standards'!$AS$441*H99^2+'Reference Standards'!$AS$442*H99+'Reference Standards'!$AS$443,2),ROUND('Reference Standards'!$AW$442*H99+'Reference Standards'!$AW$443,2))))))),IF(H99&lt;=0.002,1,IF(OR(C69="66d",C69="66e",C69="66g"),IF(H99&gt;0.053,0,ROUND(H99^2*'Reference Standards'!$AQ$363+H99*'Reference Standards'!$AQ$364+'Reference Standards'!$AQ$365,2)),IF(C69="68b",IF(H99&gt;0.05,0,ROUND(H99^2*'Reference Standards'!$AR$363+H99*'Reference Standards'!$AR$364+'Reference Standards'!$AR$365,2)),IF(OR(C69="68a",C69="68c"),IF(H99&gt;0.07,0,ROUND(H99^2*'Reference Standards'!$AS$363+H99*'Reference Standards'!$AS$364+'Reference Standards'!$AS$365,2)),IF(OR(C69="71f",C69="71g"),IF(H99&gt;0.13,0,IF(H99&gt;0.042,ROUND(H99*'Reference Standards'!$AT$364+'Reference Standards'!$AT$365,2),ROUND(H99*'Reference Standards'!$AU$364+'Reference Standards'!$AU$365,2))),IF(OR(C69="67f",C69="67h",C69="67i",C69="67fhi"),IF(H99&gt;0.16,0,ROUND(H99^2*'Reference Standards'!$AV$363+H99*'Reference Standards'!$AV$364+'Reference Standards'!$AV$365,2)),IF(C69="65j",IF(H99&gt;0.035,0,IF(H99&lt;=0.003,0.7,ROUND(H99^2*'Reference Standards'!$AQ$403+H99*'Reference Standards'!$AQ$404+'Reference Standards'!$AQ$405,2))),IF(OR(C69="69d",C69="69e",C69="69de"),IF(H99&gt;0.037,0,IF(H99&lt;=0.003,0.7,ROUND(H99^2*'Reference Standards'!$AR$403+H99*'Reference Standards'!$AR$404+'Reference Standards'!$AR$405,2))),IF(C69="71e",IF(H99&gt;0.23,0,IF(H99&lt;=0.003,0.7,ROUND(H99^2*'Reference Standards'!$AS$403+H99*'Reference Standards'!$AS$404+'Reference Standards'!$AS$405,2))),IF(C69="66f",IF(H99&gt;0.06,0,IF(H99&lt;=0.003,0.85,IF(H99&lt;=0.004,0.7,ROUND(H99^2*'Reference Standards'!$AT$403+H99*'Reference Standards'!$AT$404+'Reference Standards'!$AT$405,2)))),IF(C69="67g",IF(H99&gt;0.11,0,IF(H99&lt;=0.01,ROUND(H99*'Reference Standards'!$AW$404+'Reference Standards'!$AW$405,2),ROUND(H99^2*'Reference Standards'!$AU$403+H99*'Reference Standards'!$AU$404+'Reference Standards'!$AU$405,2))),IF(C69="74b",IF(H99&gt;0.49,0,IF(H99&lt;=0.01,ROUND(H99*'Reference Standards'!$AW$404+'Reference Standards'!$AW$405,2),ROUND(H99^2*'Reference Standards'!$AV$403+H99*'Reference Standards'!$AV$404+'Reference Standards'!$AV$405,2))),IF(OR(C69="65a",C69="65b",C69="65e",C69="65i",C69="65abei"),IF(H99&gt;0.199,0,IF(H99&lt;=0.01,ROUND(H99*'Reference Standards'!$AX$442+'Reference Standards'!$AX$443,2),ROUND(H99^2*'Reference Standards'!$AT$441+H99*'Reference Standards'!$AT$442+'Reference Standards'!$AT$443,2))))))))))))))))),IF(G69&lt;=2.5,IF(OR(C69="66d",C69="66e",C69="66g"),IF(H99&gt;0.05,0,IF(H99&lt;=0.002,1,IF(H99&lt;=0.005,ROUND(H99*'Reference Standards'!$AU$480+'Reference Standards'!$AU$481,2),ROUND(H99^2*'Reference Standards'!$AQ$479+H99*'Reference Standards'!$AQ$480+'Reference Standards'!$AQ$481,2)))),IF(OR(C69="67f",C69="67h",C69="67i",C69="67fhi"),IF(H99&gt;0.1,0,IF(H99&lt;=0.002,1,IF(H99&lt;=0.006,ROUND(H99*'Reference Standards'!$AV$480+'Reference Standards'!$AV$481,2),ROUND(H99^2*'Reference Standards'!$AR$479+H99*'Reference Standards'!$AR$480+'Reference Standards'!$AR$481,2)))),IF(OR(C69="65a",C69="65b",C69="65e",C69="65i",C69="65abei"),IF(H99&gt;0.13,0,IF(H99&lt;=0.003,1,IF(H99&lt;=0.008,ROUND(H99*'Reference Standards'!$AW$480+'Reference Standards'!$AW$481,2),ROUND(H99^2*'Reference Standards'!$AS$479+H99*'Reference Standards'!$AS$480+'Reference Standards'!$AS$481,2)))),IF(C69="68b",IF(H99&gt;0.043,0,IF(H99&lt;=0.004,1,IF(H99&lt;=0.005,0.7,ROUND(H99^2*'Reference Standards'!$AT$479+H99*'Reference Standards'!$AT$480+'Reference Standards'!$AT$481,2)))),IF(OR(C69="69d",C69="69e",C69="69de"),IF(H99&gt;=0.034,0,IF(H99&lt;=0.003,1,IF(H99&lt;=0.006,ROUND(H99*'Reference Standards'!$AV$516+'Reference Standards'!$AV$517,2),ROUND(H99*'Reference Standards'!$AQ$516+'Reference Standards'!$AQ$517,2)))),IF(OR(C69="68a",C69="68c"),IF(H99&gt;0.202,0,IF(H99&lt;=0.003,1,IF(H99&lt;=0.006,ROUND(H99*'Reference Standards'!$AV$516+'Reference Standards'!$AV$517,2),IF(H99&gt;=0.04,ROUND(H99*'Reference Standards'!$AR$516+'Reference Standards'!$AR$517,2),ROUND(H99*'Reference Standards'!$AT$516+'Reference Standards'!$AT$517,2))))),IF(OR(C69="71f",C69="71g"),IF(H99&gt;0.631,0,IF(H99&lt;=0.003,1,IF(H99&lt;=0.006,ROUND(H99*'Reference Standards'!$AV$516+'Reference Standards'!$AV$517,2),IF(H99&gt;=0.17,ROUND(H99*'Reference Standards'!$AS$516+'Reference Standards'!$AS$517,2),ROUND(H99*'Reference Standards'!$AU$516+'Reference Standards'!$AU$517,2))))),IF(C69="71e",IF(H99&gt;1.23,0,IF(H99&lt;=0.004,1,IF(H99&lt;=0.006,ROUND(H99*'Reference Standards'!$AU$554+'Reference Standards'!$AU$555,2),ROUND(H99^2*'Reference Standards'!$AQ$553+H99*'Reference Standards'!$AQ$554+'Reference Standards'!$AQ$555,2)))),IF(C69="67g",IF(H99&gt;0.11,0,IF(H99&lt;=0.006,1,IF(H99&lt;=0.011,ROUND(H99*'Reference Standards'!$AV$554+'Reference Standards'!$AV$555,2),ROUND(H99^2*'Reference Standards'!$AR$553+H99*'Reference Standards'!$AR$554+'Reference Standards'!$AR$555,2)))),IF(C69="65j",IF(H99&gt;0.046,0,IF(H99&lt;=0.007,1,IF(H99&lt;=0.012,ROUND(H99*'Reference Standards'!$AW$554+'Reference Standards'!$AW$555,2),ROUND(H99^2*'Reference Standards'!$AS$553+H99*'Reference Standards'!$AS$554+'Reference Standards'!$AS$555,2)))),IF(C69="66f",IF(H99&gt;0.081,0,IF(H99&lt;=0.008,1,IF(H99&lt;=0.011,ROUND(H99*'Reference Standards'!$AX$554+'Reference Standards'!$AX$555,2),ROUND(H99^2*'Reference Standards'!$AT$553+H99*'Reference Standards'!$AT$554+'Reference Standards'!$AT$555,2)))),IF(OR(C69="71h",C69="71i"),IF(H99&gt;0.37,0,IF(H99&lt;=0.013,1,IF(H99&lt;=0.032,ROUND(H99*'Reference Standards'!$AW$592+'Reference Standards'!$AW$593,2),IF(H99&lt;=0.3,ROUND(H99*'Reference Standards'!$AU$592+'Reference Standards'!$AU$593,2),ROUND(H99*'Reference Standards'!$AQ$592+'Reference Standards'!$AQ$593,2))))),IF(C69="73a",IF(H99&gt;0.448,0,IF(H99&lt;=0.071,1,IF(H99&lt;=0.086,ROUND(H99*'Reference Standards'!$AY$592+'Reference Standards'!$AY$593,2),IF(H99&lt;=0.165,ROUND(H99*'Reference Standards'!$AV$592+'Reference Standards'!$AV$593,2),ROUND(H99*'Reference Standards'!$AT$592+'Reference Standards'!$AT$593,2))))),IF(C69="74b",IF(H99&gt;0.43,0,IF(H99&lt;=0.018,1,IF(H99&lt;=0.019,0.85,IF(H99&lt;=0.02,0.7,ROUND(H99^2*'Reference Standards'!$AR$591+H99*'Reference Standards'!$AR$592+'Reference Standards'!$AR$593,2))))),IF(C69="74a",IF(H99&gt;0.217,0,IF(H99&lt;=0.02,1,IF(H99&lt;=0.033,ROUND(H99*'Reference Standards'!$AX$592+'Reference Standards'!$AX$593,2),ROUND(H99^2*'Reference Standards'!$AS$591+H99*'Reference Standards'!$AS$592+'Reference Standards'!$AS$593,2))))))))))))))))))))))))),"Error")</f>
        <v>N/A</v>
      </c>
      <c r="J99" s="351"/>
      <c r="K99" s="353"/>
      <c r="L99" s="369"/>
      <c r="M99" s="335"/>
      <c r="N99" s="471"/>
      <c r="O99" s="481"/>
    </row>
    <row r="100" spans="1:15" s="2" customFormat="1" ht="15" customHeight="1" thickBot="1" x14ac:dyDescent="0.35">
      <c r="A100" s="449"/>
      <c r="B100" s="357"/>
      <c r="C100" s="360"/>
      <c r="D100" s="348"/>
      <c r="E100" s="344" t="s">
        <v>318</v>
      </c>
      <c r="F100" s="345"/>
      <c r="G100" s="144" t="str">
        <f>IF(G67="Ephemeral","Not applicable to ephemeral streams",IF(H100="","N/A",""))</f>
        <v>N/A</v>
      </c>
      <c r="H100" s="156"/>
      <c r="I100" s="142" t="str">
        <f>IFERROR(IF(G67="Ephemeral","N/A",(IF(H100="","N/A",IF(H100&gt;=1281.5,0,IF(H100&lt;=487,ROUND(H100*'Reference Standards'!$AQ$27+'Reference Standards'!$AQ$28,2),ROUND(H100*'Reference Standards'!$AR$27+'Reference Standards'!$AR$28,2)))))),"Error")</f>
        <v>N/A</v>
      </c>
      <c r="J100" s="352"/>
      <c r="K100" s="354"/>
      <c r="L100" s="370"/>
      <c r="M100" s="336"/>
      <c r="N100" s="472"/>
      <c r="O100" s="482"/>
    </row>
    <row r="101" spans="1:15" s="2" customFormat="1" ht="33" customHeight="1" x14ac:dyDescent="0.3">
      <c r="B101" s="145"/>
      <c r="C101" s="145"/>
      <c r="D101" s="146"/>
      <c r="E101" s="146"/>
      <c r="F101" s="146"/>
      <c r="G101" s="147"/>
      <c r="H101" s="146"/>
      <c r="I101" s="148"/>
      <c r="J101" s="149"/>
      <c r="K101" s="149"/>
      <c r="L101" s="149"/>
      <c r="M101" s="148"/>
    </row>
    <row r="102" spans="1:15" s="2" customFormat="1" ht="303" customHeight="1" x14ac:dyDescent="0.3">
      <c r="B102" s="145"/>
      <c r="C102" s="145"/>
      <c r="D102" s="146"/>
      <c r="E102" s="146"/>
      <c r="F102" s="146"/>
      <c r="G102" s="147"/>
      <c r="H102" s="146"/>
      <c r="I102" s="148"/>
      <c r="J102" s="149"/>
      <c r="K102" s="149"/>
      <c r="L102" s="149"/>
      <c r="M102" s="148"/>
    </row>
  </sheetData>
  <sheetProtection algorithmName="SHA-512" hashValue="vX/sQw1jHeeUv9BFSIzzHOnqowyIlT7oSXUvs9ChPqKC1P5Cz+CrhemHHVGvrixr7P/ft6mnuFm7uWWwAKyCnA==" saltValue="N3cCe/tVrOnRuUjLBQFnvA==" spinCount="100000" sheet="1" objects="1" scenarios="1"/>
  <mergeCells count="197">
    <mergeCell ref="L93:L100"/>
    <mergeCell ref="C97:C100"/>
    <mergeCell ref="E98:F98"/>
    <mergeCell ref="E99:F99"/>
    <mergeCell ref="E100:F100"/>
    <mergeCell ref="M93:M100"/>
    <mergeCell ref="D94:D96"/>
    <mergeCell ref="E94:F94"/>
    <mergeCell ref="G94:G96"/>
    <mergeCell ref="E95:F95"/>
    <mergeCell ref="E96:F96"/>
    <mergeCell ref="D97:D100"/>
    <mergeCell ref="E97:F97"/>
    <mergeCell ref="J97:J100"/>
    <mergeCell ref="K97:K100"/>
    <mergeCell ref="D88:F88"/>
    <mergeCell ref="C89:C92"/>
    <mergeCell ref="D89:F89"/>
    <mergeCell ref="J89:J92"/>
    <mergeCell ref="K89:K92"/>
    <mergeCell ref="D90:F90"/>
    <mergeCell ref="D91:F91"/>
    <mergeCell ref="D92:F92"/>
    <mergeCell ref="B93:B100"/>
    <mergeCell ref="C93:C96"/>
    <mergeCell ref="E93:F93"/>
    <mergeCell ref="J93:J96"/>
    <mergeCell ref="K93:K96"/>
    <mergeCell ref="D74:F74"/>
    <mergeCell ref="D75:F75"/>
    <mergeCell ref="B76:B80"/>
    <mergeCell ref="C76:C80"/>
    <mergeCell ref="D76:F76"/>
    <mergeCell ref="L76:L80"/>
    <mergeCell ref="M76:M80"/>
    <mergeCell ref="D77:F77"/>
    <mergeCell ref="B86:B92"/>
    <mergeCell ref="C86:C88"/>
    <mergeCell ref="D86:F86"/>
    <mergeCell ref="J86:J88"/>
    <mergeCell ref="K86:K88"/>
    <mergeCell ref="L86:L92"/>
    <mergeCell ref="M81:M85"/>
    <mergeCell ref="C82:C85"/>
    <mergeCell ref="D82:F82"/>
    <mergeCell ref="J82:J85"/>
    <mergeCell ref="K82:K85"/>
    <mergeCell ref="D83:F83"/>
    <mergeCell ref="D84:F84"/>
    <mergeCell ref="D85:F85"/>
    <mergeCell ref="M86:M92"/>
    <mergeCell ref="D87:F87"/>
    <mergeCell ref="D72:F72"/>
    <mergeCell ref="J72:K72"/>
    <mergeCell ref="B73:B75"/>
    <mergeCell ref="D73:F73"/>
    <mergeCell ref="L73:L75"/>
    <mergeCell ref="M73:M75"/>
    <mergeCell ref="A64:A100"/>
    <mergeCell ref="B64:O64"/>
    <mergeCell ref="B65:C65"/>
    <mergeCell ref="D65:G65"/>
    <mergeCell ref="H65:O65"/>
    <mergeCell ref="H66:M66"/>
    <mergeCell ref="N66:O66"/>
    <mergeCell ref="H67:M67"/>
    <mergeCell ref="N67:O67"/>
    <mergeCell ref="B71:O71"/>
    <mergeCell ref="D78:F78"/>
    <mergeCell ref="D79:F79"/>
    <mergeCell ref="E80:F80"/>
    <mergeCell ref="B81:B85"/>
    <mergeCell ref="D81:F81"/>
    <mergeCell ref="L81:L85"/>
    <mergeCell ref="N73:N100"/>
    <mergeCell ref="O73:O100"/>
    <mergeCell ref="L55:L62"/>
    <mergeCell ref="C59:C62"/>
    <mergeCell ref="E60:F60"/>
    <mergeCell ref="E61:F61"/>
    <mergeCell ref="E62:F62"/>
    <mergeCell ref="M55:M62"/>
    <mergeCell ref="D56:D58"/>
    <mergeCell ref="E56:F56"/>
    <mergeCell ref="G56:G58"/>
    <mergeCell ref="E57:F57"/>
    <mergeCell ref="E58:F58"/>
    <mergeCell ref="D59:D62"/>
    <mergeCell ref="E59:F59"/>
    <mergeCell ref="J59:J62"/>
    <mergeCell ref="K59:K62"/>
    <mergeCell ref="D50:F50"/>
    <mergeCell ref="C51:C54"/>
    <mergeCell ref="D51:F51"/>
    <mergeCell ref="J51:J54"/>
    <mergeCell ref="K51:K54"/>
    <mergeCell ref="D52:F52"/>
    <mergeCell ref="D53:F53"/>
    <mergeCell ref="D54:F54"/>
    <mergeCell ref="B55:B62"/>
    <mergeCell ref="C55:C58"/>
    <mergeCell ref="E55:F55"/>
    <mergeCell ref="J55:J58"/>
    <mergeCell ref="K55:K58"/>
    <mergeCell ref="D36:F36"/>
    <mergeCell ref="D37:F37"/>
    <mergeCell ref="B38:B42"/>
    <mergeCell ref="C38:C42"/>
    <mergeCell ref="D38:F38"/>
    <mergeCell ref="L38:L42"/>
    <mergeCell ref="M38:M42"/>
    <mergeCell ref="D39:F39"/>
    <mergeCell ref="B48:B54"/>
    <mergeCell ref="C48:C50"/>
    <mergeCell ref="D48:F48"/>
    <mergeCell ref="J48:J50"/>
    <mergeCell ref="K48:K50"/>
    <mergeCell ref="L48:L54"/>
    <mergeCell ref="M43:M47"/>
    <mergeCell ref="C44:C47"/>
    <mergeCell ref="D44:F44"/>
    <mergeCell ref="J44:J47"/>
    <mergeCell ref="K44:K47"/>
    <mergeCell ref="D45:F45"/>
    <mergeCell ref="D46:F46"/>
    <mergeCell ref="D47:F47"/>
    <mergeCell ref="M48:M54"/>
    <mergeCell ref="D49:F49"/>
    <mergeCell ref="D34:F34"/>
    <mergeCell ref="J34:K34"/>
    <mergeCell ref="B35:B37"/>
    <mergeCell ref="D35:F35"/>
    <mergeCell ref="L35:L37"/>
    <mergeCell ref="M35:M37"/>
    <mergeCell ref="A26:A62"/>
    <mergeCell ref="B26:O26"/>
    <mergeCell ref="B27:C27"/>
    <mergeCell ref="D27:G27"/>
    <mergeCell ref="H27:O27"/>
    <mergeCell ref="H28:M28"/>
    <mergeCell ref="N28:O28"/>
    <mergeCell ref="H29:M29"/>
    <mergeCell ref="N29:O29"/>
    <mergeCell ref="B33:O33"/>
    <mergeCell ref="D40:F40"/>
    <mergeCell ref="D41:F41"/>
    <mergeCell ref="E42:F42"/>
    <mergeCell ref="B43:B47"/>
    <mergeCell ref="D43:F43"/>
    <mergeCell ref="L43:L47"/>
    <mergeCell ref="N35:N62"/>
    <mergeCell ref="O35:O62"/>
    <mergeCell ref="A21:A22"/>
    <mergeCell ref="F21:G22"/>
    <mergeCell ref="H21:H22"/>
    <mergeCell ref="I21:I22"/>
    <mergeCell ref="J21:L22"/>
    <mergeCell ref="A23:A24"/>
    <mergeCell ref="F23:G24"/>
    <mergeCell ref="H23:H24"/>
    <mergeCell ref="I23:I24"/>
    <mergeCell ref="J23:L24"/>
    <mergeCell ref="F18:G18"/>
    <mergeCell ref="J18:L18"/>
    <mergeCell ref="A19:A20"/>
    <mergeCell ref="F19:G20"/>
    <mergeCell ref="H19:H20"/>
    <mergeCell ref="I19:I20"/>
    <mergeCell ref="J19:L20"/>
    <mergeCell ref="H13:H14"/>
    <mergeCell ref="I13:I14"/>
    <mergeCell ref="J13:L14"/>
    <mergeCell ref="A15:A17"/>
    <mergeCell ref="F15:G17"/>
    <mergeCell ref="H15:H17"/>
    <mergeCell ref="I15:I17"/>
    <mergeCell ref="J15:L17"/>
    <mergeCell ref="A8:C8"/>
    <mergeCell ref="A9:C9"/>
    <mergeCell ref="A10:C10"/>
    <mergeCell ref="A12:D12"/>
    <mergeCell ref="F12:L12"/>
    <mergeCell ref="A13:A14"/>
    <mergeCell ref="B13:B14"/>
    <mergeCell ref="C13:C14"/>
    <mergeCell ref="D13:D14"/>
    <mergeCell ref="F13:G14"/>
    <mergeCell ref="A1:D1"/>
    <mergeCell ref="F1:L4"/>
    <mergeCell ref="A2:C2"/>
    <mergeCell ref="A3:C3"/>
    <mergeCell ref="A4:C4"/>
    <mergeCell ref="A5:C5"/>
    <mergeCell ref="F5:G7"/>
    <mergeCell ref="H5:L7"/>
    <mergeCell ref="A6:C6"/>
    <mergeCell ref="A7:C7"/>
  </mergeCells>
  <conditionalFormatting sqref="A1 F1 F5 A5:A6 A8:A11 A25 E25">
    <cfRule type="containsText" dxfId="551" priority="120" operator="containsText" text="Functioning">
      <formula>NOT(ISERROR(SEARCH("Functioning",A1)))</formula>
    </cfRule>
    <cfRule type="beginsWith" dxfId="550" priority="119" stopIfTrue="1" operator="beginsWith" text="Not Functioning">
      <formula>LEFT(A1,LEN("Not Functioning"))="Not Functioning"</formula>
    </cfRule>
    <cfRule type="beginsWith" dxfId="549" priority="118" stopIfTrue="1" operator="beginsWith" text="Functioning At Risk">
      <formula>LEFT(A1,LEN("Functioning At Risk"))="Functioning At Risk"</formula>
    </cfRule>
  </conditionalFormatting>
  <conditionalFormatting sqref="A12:L24">
    <cfRule type="containsText" dxfId="548" priority="17" operator="containsText" text="N/A">
      <formula>NOT(ISERROR(SEARCH("N/A",A12)))</formula>
    </cfRule>
  </conditionalFormatting>
  <conditionalFormatting sqref="B38:I42">
    <cfRule type="containsText" dxfId="547" priority="8" operator="containsText" text="N/A">
      <formula>NOT(ISERROR(SEARCH("N/A",B38)))</formula>
    </cfRule>
  </conditionalFormatting>
  <conditionalFormatting sqref="B76:I80">
    <cfRule type="containsText" dxfId="546" priority="4" operator="containsText" text="N/A">
      <formula>NOT(ISERROR(SEARCH("N/A",B76)))</formula>
    </cfRule>
  </conditionalFormatting>
  <conditionalFormatting sqref="B28:O32">
    <cfRule type="containsText" dxfId="545" priority="14" operator="containsText" text="N/A">
      <formula>NOT(ISERROR(SEARCH("N/A",B28)))</formula>
    </cfRule>
  </conditionalFormatting>
  <conditionalFormatting sqref="B35:O37 B43:O62">
    <cfRule type="containsText" dxfId="544" priority="12" operator="containsText" text="N/A">
      <formula>NOT(ISERROR(SEARCH("N/A",B35)))</formula>
    </cfRule>
  </conditionalFormatting>
  <conditionalFormatting sqref="B66:O70">
    <cfRule type="containsText" dxfId="543" priority="13" operator="containsText" text="N/A">
      <formula>NOT(ISERROR(SEARCH("N/A",B66)))</formula>
    </cfRule>
  </conditionalFormatting>
  <conditionalFormatting sqref="B73:O75 B81:O100">
    <cfRule type="containsText" dxfId="542" priority="10" operator="containsText" text="N/A">
      <formula>NOT(ISERROR(SEARCH("N/A",B73)))</formula>
    </cfRule>
  </conditionalFormatting>
  <conditionalFormatting sqref="C15:D24">
    <cfRule type="cellIs" dxfId="541" priority="18" operator="between">
      <formula>0</formula>
      <formula>0.299999</formula>
    </cfRule>
    <cfRule type="cellIs" dxfId="540" priority="19" operator="between">
      <formula>0.6999999</formula>
      <formula>0.3</formula>
    </cfRule>
    <cfRule type="cellIs" dxfId="539" priority="20" operator="between">
      <formula>0.7</formula>
      <formula>1</formula>
    </cfRule>
  </conditionalFormatting>
  <conditionalFormatting sqref="D5:D6 D8:D9">
    <cfRule type="containsText" dxfId="538" priority="123" operator="containsText" text="Functioning">
      <formula>NOT(ISERROR(SEARCH("Functioning",D5)))</formula>
    </cfRule>
    <cfRule type="beginsWith" dxfId="537" priority="121" stopIfTrue="1" operator="beginsWith" text="Functioning At Risk">
      <formula>LEFT(D5,LEN("Functioning At Risk"))="Functioning At Risk"</formula>
    </cfRule>
    <cfRule type="beginsWith" dxfId="536" priority="122" stopIfTrue="1" operator="beginsWith" text="Not Functioning">
      <formula>LEFT(D5,LEN("Not Functioning"))="Not Functioning"</formula>
    </cfRule>
  </conditionalFormatting>
  <conditionalFormatting sqref="E8:E11">
    <cfRule type="containsText" dxfId="535" priority="117" operator="containsText" text="Functioning">
      <formula>NOT(ISERROR(SEARCH("Functioning",E8)))</formula>
    </cfRule>
    <cfRule type="beginsWith" dxfId="534" priority="116" stopIfTrue="1" operator="beginsWith" text="Not Functioning">
      <formula>LEFT(E8,LEN("Not Functioning"))="Not Functioning"</formula>
    </cfRule>
    <cfRule type="beginsWith" dxfId="533" priority="115" stopIfTrue="1" operator="beginsWith" text="Functioning At Risk">
      <formula>LEFT(E8,LEN("Functioning At Risk"))="Functioning At Risk"</formula>
    </cfRule>
  </conditionalFormatting>
  <conditionalFormatting sqref="F12">
    <cfRule type="containsText" dxfId="532" priority="45" operator="containsText" text="Functioning">
      <formula>NOT(ISERROR(SEARCH("Functioning",F12)))</formula>
    </cfRule>
    <cfRule type="beginsWith" dxfId="531" priority="44" stopIfTrue="1" operator="beginsWith" text="Not Functioning">
      <formula>LEFT(F12,LEN("Not Functioning"))="Not Functioning"</formula>
    </cfRule>
    <cfRule type="beginsWith" dxfId="530" priority="43" stopIfTrue="1" operator="beginsWith" text="Functioning At Risk">
      <formula>LEFT(F12,LEN("Functioning At Risk"))="Functioning At Risk"</formula>
    </cfRule>
  </conditionalFormatting>
  <conditionalFormatting sqref="F18:F19">
    <cfRule type="containsText" dxfId="529" priority="42" operator="containsText" text="Functioning">
      <formula>NOT(ISERROR(SEARCH("Functioning",F18)))</formula>
    </cfRule>
    <cfRule type="beginsWith" dxfId="528" priority="40" stopIfTrue="1" operator="beginsWith" text="Functioning At Risk">
      <formula>LEFT(F18,LEN("Functioning At Risk"))="Functioning At Risk"</formula>
    </cfRule>
    <cfRule type="beginsWith" dxfId="527" priority="41" stopIfTrue="1" operator="beginsWith" text="Not Functioning">
      <formula>LEFT(F18,LEN("Not Functioning"))="Not Functioning"</formula>
    </cfRule>
  </conditionalFormatting>
  <conditionalFormatting sqref="F23">
    <cfRule type="beginsWith" dxfId="526" priority="37" stopIfTrue="1" operator="beginsWith" text="Functioning At Risk">
      <formula>LEFT(F23,LEN("Functioning At Risk"))="Functioning At Risk"</formula>
    </cfRule>
    <cfRule type="containsText" dxfId="525" priority="39" operator="containsText" text="Functioning">
      <formula>NOT(ISERROR(SEARCH("Functioning",F23)))</formula>
    </cfRule>
    <cfRule type="beginsWith" dxfId="524" priority="38" stopIfTrue="1" operator="beginsWith" text="Not Functioning">
      <formula>LEFT(F23,LEN("Not Functioning"))="Not Functioning"</formula>
    </cfRule>
  </conditionalFormatting>
  <conditionalFormatting sqref="H15:I15 H18:I19 H21:I21 H23:I23">
    <cfRule type="cellIs" dxfId="523" priority="36" operator="between">
      <formula>0.7</formula>
      <formula>1</formula>
    </cfRule>
    <cfRule type="cellIs" dxfId="522" priority="35" operator="between">
      <formula>0.6999999</formula>
      <formula>0.3</formula>
    </cfRule>
    <cfRule type="cellIs" dxfId="521" priority="34" operator="between">
      <formula>0</formula>
      <formula>0.299999</formula>
    </cfRule>
  </conditionalFormatting>
  <conditionalFormatting sqref="I42">
    <cfRule type="containsText" dxfId="520" priority="7" operator="containsText" text="NA">
      <formula>NOT(ISERROR(SEARCH("NA",I42)))</formula>
    </cfRule>
  </conditionalFormatting>
  <conditionalFormatting sqref="I80">
    <cfRule type="containsText" dxfId="519" priority="3" operator="containsText" text="NA">
      <formula>NOT(ISERROR(SEARCH("NA",I80)))</formula>
    </cfRule>
  </conditionalFormatting>
  <conditionalFormatting sqref="J38:O42">
    <cfRule type="containsText" dxfId="518" priority="5" operator="containsText" text="N/A">
      <formula>NOT(ISERROR(SEARCH("N/A",J38)))</formula>
    </cfRule>
  </conditionalFormatting>
  <conditionalFormatting sqref="J76:O80">
    <cfRule type="containsText" dxfId="517" priority="1" operator="containsText" text="N/A">
      <formula>NOT(ISERROR(SEARCH("N/A",J76)))</formula>
    </cfRule>
  </conditionalFormatting>
  <conditionalFormatting sqref="M35:O62">
    <cfRule type="containsText" dxfId="516" priority="51" operator="containsText" text="Functioning At Risk">
      <formula>NOT(ISERROR(SEARCH("Functioning At Risk",M35)))</formula>
    </cfRule>
    <cfRule type="containsText" dxfId="515" priority="52" operator="containsText" text="Not Functioning">
      <formula>NOT(ISERROR(SEARCH("Not Functioning",M35)))</formula>
    </cfRule>
    <cfRule type="containsText" dxfId="514" priority="53" operator="containsText" text="Functioning">
      <formula>NOT(ISERROR(SEARCH("Functioning",M35)))</formula>
    </cfRule>
  </conditionalFormatting>
  <conditionalFormatting sqref="M73:O100">
    <cfRule type="containsText" dxfId="513" priority="47" operator="containsText" text="Functioning At Risk">
      <formula>NOT(ISERROR(SEARCH("Functioning At Risk",M73)))</formula>
    </cfRule>
    <cfRule type="containsText" dxfId="512" priority="48" operator="containsText" text="Not Functioning">
      <formula>NOT(ISERROR(SEARCH("Not Functioning",M73)))</formula>
    </cfRule>
    <cfRule type="containsText" dxfId="511" priority="49" operator="containsText" text="Functioning">
      <formula>NOT(ISERROR(SEARCH("Functioning",M73)))</formula>
    </cfRule>
  </conditionalFormatting>
  <dataValidations count="8">
    <dataValidation type="list" allowBlank="1" showInputMessage="1" showErrorMessage="1" sqref="C31 C69" xr:uid="{2FA92B98-53CB-47DF-986E-EE8FE20FFCC3}">
      <formula1>"Click Here,65a,65b,65e,65i,65j,66d,66e,66f,66g,67f,67g,67h,67i,68a,68b,68c,69d,69e,71e,71f,71g,71h,71i,73a,74a,74b"</formula1>
    </dataValidation>
    <dataValidation type="list" allowBlank="1" showInputMessage="1" showErrorMessage="1" sqref="E32 E70" xr:uid="{2A2EBCDA-4AD2-4AD7-A742-55D6636FE933}">
      <formula1>"Click Here,Unconfined Alluvial,Confined Alluvial,Colluvial"</formula1>
    </dataValidation>
    <dataValidation type="list" allowBlank="1" showInputMessage="1" showErrorMessage="1" sqref="G28 G66" xr:uid="{46B498BA-65D3-4F82-9DE7-CECE687B8332}">
      <formula1>"Click Here, Aa+, A, B, C, D, DA, E, F, G"</formula1>
    </dataValidation>
    <dataValidation type="list" allowBlank="1" showInputMessage="1" showErrorMessage="1" sqref="N28 N66" xr:uid="{7FC631A7-63F9-485A-B7C7-44F071747747}">
      <formula1>"Click Here,January - June,July - December"</formula1>
    </dataValidation>
    <dataValidation type="list" allowBlank="1" showInputMessage="1" showErrorMessage="1" sqref="N29 N67" xr:uid="{BAD29F7F-E04F-49C6-8C54-48E49A4EDAEF}">
      <formula1>"Click Here,SQKICK,SQBANK"</formula1>
    </dataValidation>
    <dataValidation type="list" allowBlank="1" showInputMessage="1" showErrorMessage="1" sqref="C32 C70" xr:uid="{F9E079B8-B73A-42A7-90A9-239BC0350AC6}">
      <formula1>"Click Here,Bankfull,Non-bankfull"</formula1>
    </dataValidation>
    <dataValidation type="list" allowBlank="1" showInputMessage="1" showErrorMessage="1" sqref="G29 G67" xr:uid="{8132B3EB-FEC3-47A5-A125-BA742F9AF900}">
      <formula1>"Click Here, Perennial, Intermittent, Ephemeral"</formula1>
    </dataValidation>
    <dataValidation type="list" allowBlank="1" showInputMessage="1" showErrorMessage="1" sqref="G32 G70" xr:uid="{63F12AD1-A906-4E1B-A1AD-EE8115F53C09}">
      <formula1>"Click Here,Bedrock,Boulders,Cobble,Gravel,Sand,Silt/Clay"</formula1>
    </dataValidation>
  </dataValidations>
  <pageMargins left="0.7" right="0.7" top="0.75" bottom="0.75" header="0.3" footer="0.3"/>
  <pageSetup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9CAB54-8B52-409A-95CF-8D4B98CB50CD}">
  <dimension ref="A1:O380"/>
  <sheetViews>
    <sheetView topLeftCell="A205" zoomScale="70" zoomScaleNormal="70" workbookViewId="0">
      <selection activeCell="H223" sqref="H223"/>
    </sheetView>
  </sheetViews>
  <sheetFormatPr defaultRowHeight="14.4" x14ac:dyDescent="0.3"/>
  <cols>
    <col min="1" max="1" width="23.5546875" style="150" bestFit="1" customWidth="1"/>
    <col min="2" max="2" width="23.88671875" style="150" bestFit="1" customWidth="1"/>
    <col min="3" max="3" width="24.33203125" style="93" bestFit="1" customWidth="1"/>
    <col min="4" max="4" width="16.5546875" style="93" customWidth="1"/>
    <col min="5" max="5" width="41.6640625" style="93" bestFit="1" customWidth="1"/>
    <col min="6" max="6" width="59.6640625" style="151" bestFit="1" customWidth="1"/>
    <col min="7" max="7" width="10.6640625" style="93" bestFit="1" customWidth="1"/>
    <col min="8" max="8" width="12.33203125" style="152" bestFit="1" customWidth="1"/>
    <col min="9" max="9" width="4.6640625" style="153" bestFit="1" customWidth="1"/>
    <col min="10" max="10" width="5.6640625" style="153" bestFit="1" customWidth="1"/>
    <col min="11" max="11" width="8.6640625" style="153" bestFit="1" customWidth="1"/>
    <col min="12" max="12" width="16.33203125" style="152" bestFit="1" customWidth="1"/>
    <col min="13" max="13" width="9.33203125" bestFit="1" customWidth="1"/>
    <col min="14" max="14" width="16.33203125" bestFit="1" customWidth="1"/>
    <col min="15" max="15" width="67.88671875" style="2" customWidth="1"/>
  </cols>
  <sheetData>
    <row r="1" spans="1:14" ht="26.4" customHeight="1" thickBot="1" x14ac:dyDescent="0.55000000000000004">
      <c r="A1" s="451" t="s">
        <v>271</v>
      </c>
      <c r="B1" s="452"/>
      <c r="C1" s="546"/>
      <c r="D1" s="546"/>
      <c r="E1" s="546"/>
      <c r="F1" s="452"/>
      <c r="G1" s="452"/>
      <c r="H1" s="452"/>
      <c r="I1" s="452"/>
      <c r="J1" s="452"/>
      <c r="K1" s="452"/>
      <c r="L1" s="452"/>
      <c r="M1" s="452"/>
      <c r="N1" s="453"/>
    </row>
    <row r="2" spans="1:14" ht="18.600000000000001" customHeight="1" thickBot="1" x14ac:dyDescent="0.4">
      <c r="A2" s="329" t="s">
        <v>268</v>
      </c>
      <c r="B2" s="328"/>
      <c r="C2" s="329" t="s">
        <v>243</v>
      </c>
      <c r="D2" s="329"/>
      <c r="E2" s="329"/>
      <c r="F2" s="329"/>
      <c r="G2" s="545" t="s">
        <v>269</v>
      </c>
      <c r="H2" s="329"/>
      <c r="I2" s="329"/>
      <c r="J2" s="329"/>
      <c r="K2" s="329"/>
      <c r="L2" s="329"/>
      <c r="M2" s="329"/>
      <c r="N2" s="333"/>
    </row>
    <row r="3" spans="1:14" ht="15.6" customHeight="1" x14ac:dyDescent="0.3">
      <c r="A3" s="207" t="s">
        <v>198</v>
      </c>
      <c r="B3" s="209"/>
      <c r="C3" s="206" t="s">
        <v>239</v>
      </c>
      <c r="D3" s="212"/>
      <c r="E3" s="207" t="s">
        <v>201</v>
      </c>
      <c r="F3" s="209" t="s">
        <v>210</v>
      </c>
      <c r="G3" s="334" t="s">
        <v>219</v>
      </c>
      <c r="H3" s="334"/>
      <c r="I3" s="334"/>
      <c r="J3" s="334"/>
      <c r="K3" s="334"/>
      <c r="L3" s="334"/>
      <c r="M3" s="331" t="s">
        <v>210</v>
      </c>
      <c r="N3" s="331"/>
    </row>
    <row r="4" spans="1:14" ht="15.6" x14ac:dyDescent="0.3">
      <c r="A4" s="231"/>
      <c r="B4" s="283"/>
      <c r="C4" s="205" t="s">
        <v>240</v>
      </c>
      <c r="D4" s="213"/>
      <c r="E4" s="208" t="s">
        <v>202</v>
      </c>
      <c r="F4" s="210" t="s">
        <v>210</v>
      </c>
      <c r="G4" s="334" t="s">
        <v>221</v>
      </c>
      <c r="H4" s="334"/>
      <c r="I4" s="334"/>
      <c r="J4" s="334"/>
      <c r="K4" s="334"/>
      <c r="L4" s="334"/>
      <c r="M4" s="330" t="s">
        <v>210</v>
      </c>
      <c r="N4" s="330"/>
    </row>
    <row r="5" spans="1:14" ht="15.6" x14ac:dyDescent="0.3">
      <c r="A5" s="231" t="s">
        <v>300</v>
      </c>
      <c r="B5" s="282"/>
      <c r="C5" s="205" t="s">
        <v>241</v>
      </c>
      <c r="D5" s="213"/>
      <c r="E5" s="208" t="s">
        <v>220</v>
      </c>
      <c r="F5" s="210"/>
      <c r="G5" s="110"/>
      <c r="H5" s="110"/>
      <c r="I5" s="110"/>
      <c r="J5" s="110"/>
      <c r="K5" s="256"/>
      <c r="L5" s="228"/>
      <c r="M5" s="110"/>
      <c r="N5" s="111"/>
    </row>
    <row r="6" spans="1:14" ht="15.6" x14ac:dyDescent="0.3">
      <c r="A6" s="208" t="s">
        <v>200</v>
      </c>
      <c r="B6" s="210" t="s">
        <v>210</v>
      </c>
      <c r="C6" s="205" t="s">
        <v>242</v>
      </c>
      <c r="D6" s="213"/>
      <c r="E6" s="208" t="s">
        <v>238</v>
      </c>
      <c r="F6" s="214"/>
      <c r="G6" s="110"/>
      <c r="H6" s="110"/>
      <c r="I6" s="110"/>
      <c r="J6" s="110"/>
      <c r="K6" s="256"/>
      <c r="L6" s="228"/>
      <c r="M6" s="110"/>
      <c r="N6" s="111"/>
    </row>
    <row r="7" spans="1:14" ht="16.2" thickBot="1" x14ac:dyDescent="0.35">
      <c r="A7" s="284" t="s">
        <v>237</v>
      </c>
      <c r="B7" s="230" t="s">
        <v>210</v>
      </c>
      <c r="C7" s="204" t="s">
        <v>222</v>
      </c>
      <c r="D7" s="229" t="s">
        <v>210</v>
      </c>
      <c r="E7" s="211" t="s">
        <v>272</v>
      </c>
      <c r="F7" s="215" t="s">
        <v>210</v>
      </c>
      <c r="G7" s="113"/>
      <c r="H7" s="113"/>
      <c r="I7" s="113"/>
      <c r="J7" s="113"/>
      <c r="K7" s="257"/>
      <c r="L7" s="112"/>
      <c r="M7" s="113"/>
      <c r="N7" s="114"/>
    </row>
    <row r="8" spans="1:14" ht="26.4" customHeight="1" thickBot="1" x14ac:dyDescent="0.55000000000000004">
      <c r="A8" s="454" t="s">
        <v>273</v>
      </c>
      <c r="B8" s="455"/>
      <c r="C8" s="455"/>
      <c r="D8" s="455"/>
      <c r="E8" s="455"/>
      <c r="F8" s="455"/>
      <c r="G8" s="455"/>
      <c r="H8" s="455"/>
      <c r="I8" s="455"/>
      <c r="J8" s="452" t="s">
        <v>291</v>
      </c>
      <c r="K8" s="452"/>
      <c r="L8" s="452"/>
      <c r="M8" s="543" t="s">
        <v>290</v>
      </c>
      <c r="N8" s="544"/>
    </row>
    <row r="9" spans="1:14" ht="29.4" thickBot="1" x14ac:dyDescent="0.35">
      <c r="A9" s="115" t="s">
        <v>204</v>
      </c>
      <c r="B9" s="116" t="s">
        <v>205</v>
      </c>
      <c r="C9" s="456" t="s">
        <v>206</v>
      </c>
      <c r="D9" s="457"/>
      <c r="E9" s="457"/>
      <c r="F9" s="117" t="s">
        <v>223</v>
      </c>
      <c r="G9" s="118" t="s">
        <v>51</v>
      </c>
      <c r="H9" s="116" t="s">
        <v>54</v>
      </c>
      <c r="I9" s="458" t="s">
        <v>224</v>
      </c>
      <c r="J9" s="459"/>
      <c r="K9" s="119" t="s">
        <v>225</v>
      </c>
      <c r="L9" s="119" t="s">
        <v>226</v>
      </c>
      <c r="M9" s="120" t="s">
        <v>232</v>
      </c>
      <c r="N9" s="120" t="s">
        <v>233</v>
      </c>
    </row>
    <row r="10" spans="1:14" x14ac:dyDescent="0.3">
      <c r="A10" s="460" t="s">
        <v>3</v>
      </c>
      <c r="B10" s="121" t="s">
        <v>207</v>
      </c>
      <c r="C10" s="463" t="s">
        <v>299</v>
      </c>
      <c r="D10" s="463"/>
      <c r="E10" s="463"/>
      <c r="F10" s="122"/>
      <c r="G10" s="154"/>
      <c r="H10" s="123" t="str" cm="1">
        <f t="array" ref="H10">IFERROR((IF(G10="","",_xlfn.IFS(G10&gt;=80,0,G10&lt;=40,1,AND(G10&lt;80,G10&gt;=68),ROUND('Reference Standards'!$D$26*G10+'Reference Standards'!$D$27,2),AND(G10&lt;68,G10&gt;40),ROUND('Reference Standards'!$C$26*G10+'Reference Standards'!$C$27,2)))),0)</f>
        <v/>
      </c>
      <c r="I10" s="268" t="str">
        <f>IFERROR(IF(OR(F3="Aa+",F3="A"),IF(H10="","",ROUND(H10*0.5,2)),IF(H10="","",ROUND(H10*0.3333,2))),"")</f>
        <v/>
      </c>
      <c r="J10" s="269" t="str">
        <f>IF(OR(F3="Aa+",F3="A",I12="N/A"),"/0.50","/0.33")</f>
        <v>/0.33</v>
      </c>
      <c r="K10" s="464">
        <f>IFERROR(ROUND(SUM(I10:I12),2),0)</f>
        <v>0</v>
      </c>
      <c r="L10" s="467" t="str">
        <f>IF(K10="","",IF(K10&gt;0.69,"Functioning",IF(K10&gt;0.29,"Functioning At Risk","Not Functioning")))</f>
        <v>Not Functioning</v>
      </c>
      <c r="M10" s="470">
        <f>ROUND(ROUND(AVERAGE(K10:K37),2),2)</f>
        <v>0</v>
      </c>
      <c r="N10" s="480" t="str">
        <f>IF(M10="","",IF(M10&lt;0.3, "Not Functioning",IF(OR(K10&lt;0.7,K13&lt;0.7,K18&lt;0.7,K23&lt;0.7,K30&lt;0.7),"Functioning At Risk",IF(M10&lt;0.7,"Functioning At Risk","Functioning"))))</f>
        <v>Not Functioning</v>
      </c>
    </row>
    <row r="11" spans="1:14" x14ac:dyDescent="0.3">
      <c r="A11" s="461"/>
      <c r="B11" s="124" t="s">
        <v>208</v>
      </c>
      <c r="C11" s="483" t="s">
        <v>15</v>
      </c>
      <c r="D11" s="483"/>
      <c r="E11" s="483"/>
      <c r="F11" s="125"/>
      <c r="G11" s="155"/>
      <c r="H11" s="126" t="str">
        <f>IFERROR((IF(G11="","",IF(G11&lt;=0,0,IF(G11&gt;=0.95,1,ROUND('Reference Standards'!$C$60*G11+'Reference Standards'!$C$61,2))))),0)</f>
        <v/>
      </c>
      <c r="I11" s="270" t="str">
        <f>IFERROR(IF(OR(F3="Aa+",F3="A"),IF(H11="","",ROUND(H11*0.5,2)),IF(H11="","",ROUND(H11*0.3333,2))),"")</f>
        <v/>
      </c>
      <c r="J11" s="271" t="str">
        <f>IF(OR(F3="Aa+",F3="A",I12="N/A"),"/0.50","/0.33")</f>
        <v>/0.33</v>
      </c>
      <c r="K11" s="465"/>
      <c r="L11" s="468"/>
      <c r="M11" s="471"/>
      <c r="N11" s="481"/>
    </row>
    <row r="12" spans="1:14" ht="15" thickBot="1" x14ac:dyDescent="0.35">
      <c r="A12" s="462"/>
      <c r="B12" s="127" t="s">
        <v>209</v>
      </c>
      <c r="C12" s="408" t="s">
        <v>234</v>
      </c>
      <c r="D12" s="408"/>
      <c r="E12" s="408"/>
      <c r="F12" s="128" t="str">
        <f>IF(F4="Ephemeral","Not applicable to ephemeral streams",IF(F3="Click Here","Reach Description data entry incomplete",IF(OR(F3="Aa+",F3="A"),"Not applicable to selected stream type","")))</f>
        <v>Reach Description data entry incomplete</v>
      </c>
      <c r="G12" s="156"/>
      <c r="H12" s="129" t="str" cm="1">
        <f t="array" ref="H12">IF(F4="Ephemeral","N/A",IF(OR(F3="Aa+",F3="A"),"N/A",_xlfn.IFS(G12="","",G12&lt;=0,0,AND(G12&gt;0,G12&lt;=1),ROUND(G12*'Reference Standards'!$C$93+'Reference Standards'!$C$94,2),G12&gt;1,1)))</f>
        <v/>
      </c>
      <c r="I12" s="272" t="str">
        <f>IFERROR(IF(OR(F3="Aa+",F3="A"),"N/A",IF(H12="N/A","N/A",ROUND(H12*0.3333,2))),"")</f>
        <v/>
      </c>
      <c r="J12" s="273" t="str">
        <f>IF(OR(F3="Aa+",F3="A",I12="N/A"),"N/A","/0.33")</f>
        <v>/0.33</v>
      </c>
      <c r="K12" s="466"/>
      <c r="L12" s="469"/>
      <c r="M12" s="471"/>
      <c r="N12" s="481"/>
    </row>
    <row r="13" spans="1:14" x14ac:dyDescent="0.3">
      <c r="A13" s="409" t="s">
        <v>4</v>
      </c>
      <c r="B13" s="412" t="s">
        <v>211</v>
      </c>
      <c r="C13" s="415" t="s">
        <v>212</v>
      </c>
      <c r="D13" s="415"/>
      <c r="E13" s="415"/>
      <c r="F13" s="130" t="str">
        <f>IF(F4="Ephemeral","Not applicable to ephemeral streams",IF(B7="Click Here","Reach Description data entry incomplete",IF(B7="Non-bankfull","Not applicable - no bankfull indicators reported","")))</f>
        <v>Reach Description data entry incomplete</v>
      </c>
      <c r="G13" s="154"/>
      <c r="H13" s="131" t="str">
        <f>IF(F4="Ephemeral","N/A",IF(B7="Non-bankfull","N/A",(IF(B7="Click Here","",IF(B7="Bankfull",IF(G13="","",IF(G13&gt;1.714,0,IF(G13&lt;=1,1,ROUND(G13*'Reference Standards'!$K$26+'Reference Standards'!$K$27,2)))),"N/A")))))</f>
        <v/>
      </c>
      <c r="I13" s="274" t="str">
        <f>IFERROR(IF(H13="N/A","N/A",ROUND(H13*(RIGHT(J13,4)),2)),"")</f>
        <v/>
      </c>
      <c r="J13" s="275" t="str">
        <f>IF(H13="N/A","N/A",IF(H17="N/A","/0.50","/0.33"))</f>
        <v>/0.50</v>
      </c>
      <c r="K13" s="416">
        <f>IFERROR(IF(F4="Ephemeral","N/A",ROUND(SUM(I13:I17),2)),0)</f>
        <v>0</v>
      </c>
      <c r="L13" s="419" t="str">
        <f>IF(K13="N/A",K13,IF(K13="","",IF(K13&gt;0.69,"Functioning",IF(K13&gt;0.29,"Functioning At Risk","Not Functioning"))))</f>
        <v>Not Functioning</v>
      </c>
      <c r="M13" s="471"/>
      <c r="N13" s="481"/>
    </row>
    <row r="14" spans="1:14" x14ac:dyDescent="0.3">
      <c r="A14" s="410"/>
      <c r="B14" s="413"/>
      <c r="C14" s="422" t="s">
        <v>16</v>
      </c>
      <c r="D14" s="422"/>
      <c r="E14" s="422"/>
      <c r="F14" s="132" t="str">
        <f>IF(F4="Ephemeral","Not applicable to ephemeral streams",IF(OR(F3="Click Here",B7="Click Here"),"Reach Description data entry incomplete",IF(B7="","",IF(B7="Bankfull",IF(OR(F3="A",F3="Aa+",F3="B",F3="Bc",F3="C",F3="E"),"","Not applicable to selected stream type"),"Not applicable - no bankfull indicators reported"))))</f>
        <v>Reach Description data entry incomplete</v>
      </c>
      <c r="G14" s="155"/>
      <c r="H14" s="133" t="str" cm="1">
        <f t="array" ref="H14">IFERROR(IF(F4="Ephemeral","N/A",IF(B7="Non-bankfull","N/A",(IF(OR(G14="",G14="N/A"),"",_xlfn.IFS(F3="A",IF(G14&lt;1,0,IF(G14&gt;=2,1,IF(G14&lt;1.4,ROUND(G14*'Reference Standards'!$K$62+'Reference Standards'!$K$63,2),ROUND(G14*'Reference Standards'!$L$62+'Reference Standards'!$L$63,2)))),OR(F3="B",F3="Bc"),IF(G14&lt;1,0,IF(G14&gt;=2,1,IF(G14&lt;1.4,ROUND(G14*'Reference Standards'!$K$96+'Reference Standards'!$K$97,2),ROUND(G14*'Reference Standards'!$L$96+'Reference Standards'!$L$97,2)))),F3="C",IF(G14&lt;1,0,IF(G14&gt;=7.3,1,IF(G14&lt;1.4,ROUND(G14*'Reference Standards'!$K$128+'Reference Standards'!$K$129,2),ROUND(G14*'Reference Standards'!$L$128+'Reference Standards'!$L$129,2)))),F3="E",IF(G14&lt;1,0,IF(G14&gt;=10,1,IF(G14&lt;1.4,ROUND(G14*'Reference Standards'!$K$161+'Reference Standards'!$K$162,2),ROUND(G14*'Reference Standards'!$L$161+'Reference Standards'!$L$162,2))))))))),"Error")</f>
        <v/>
      </c>
      <c r="I14" s="276" t="str">
        <f>IFERROR(IF(H14="N/A","N/A",IF(H17="N/A",ROUND(H14*0.5,2),ROUND(H14*0.3333,2))),"")</f>
        <v/>
      </c>
      <c r="J14" s="277" t="str">
        <f>IF(H14="N/A","N/A",IF(H17="N/A","/0.50","/0.33"))</f>
        <v>/0.50</v>
      </c>
      <c r="K14" s="417"/>
      <c r="L14" s="420"/>
      <c r="M14" s="471"/>
      <c r="N14" s="481"/>
    </row>
    <row r="15" spans="1:14" x14ac:dyDescent="0.3">
      <c r="A15" s="410"/>
      <c r="B15" s="413"/>
      <c r="C15" s="422" t="s">
        <v>302</v>
      </c>
      <c r="D15" s="422"/>
      <c r="E15" s="422"/>
      <c r="F15" s="132" t="str" cm="1">
        <f t="array" ref="F15">IF(F4="Ephemeral","Not applicable to ephemeral streams",IF(OR(F3="Click Here",B7="Click Here"),"Reach Description data entry incomplete",_xlfn.IFS(B7="","",AND(B7="Bankfull",NOT(OR(F3="A",F3="Aa+",F3="B",F3="Bc",F3="C",F3="E"))),"Substituted for entrenchment ratio due to stream type",AND(B7="Bankfull",OR(F3="A",F3="Aa+",F3="B",F3="Bc",F3="C",F3="E")),"Not applicable when bankfull indicators observed/reported",B7="Non-bankfull","")))</f>
        <v>Reach Description data entry incomplete</v>
      </c>
      <c r="G15" s="155"/>
      <c r="H15" s="133" t="str" cm="1">
        <f t="array" ref="H15">IFERROR(IF(OR(B7="Bankfull",F4="Ephemeral"),"N/A",IF(OR(B7="Non-bankfull",AND(B7="Bankfull",NOT(OR(F3="A",F3="Aa+",F3="B",F3="Bc",F3="C",F3="E")))),_xlfn.IFS(G15="","",G15&gt;=100,0,AND(G15&lt;100,G15&gt;=25),(G15*'Reference Standards'!$N$230+'Reference Standards'!$N$231),AND(G15&lt;25,G15&gt;=10),(G15*'Reference Standards'!$M$230+'Reference Standards'!$M$231),AND(G15&lt;10,G15&gt;=5),(G15*'Reference Standards'!$L$230+'Reference Standards'!$L$231),AND(G15&lt;5,G15&gt;=2),(G15*'Reference Standards'!$K$230+'Reference Standards'!$K$231),G15&lt;2,1),"")),"")</f>
        <v/>
      </c>
      <c r="I15" s="276" t="str">
        <f>IFERROR(IF(OR(H17="",H17="N/A"),IF(H15="N/A","N/A",ROUND(H15*0.5,2)),IF(H15="N/A","N/A",ROUND(H15*0.3333,2))),"")</f>
        <v/>
      </c>
      <c r="J15" s="277" t="str">
        <f>IF(F4="Ephemeral","N/A",IF(I15="N/A","N/A",IF(H17="N/A","/0.50","/0.33")))</f>
        <v>/0.50</v>
      </c>
      <c r="K15" s="417"/>
      <c r="L15" s="420"/>
      <c r="M15" s="471"/>
      <c r="N15" s="481"/>
    </row>
    <row r="16" spans="1:14" x14ac:dyDescent="0.3">
      <c r="A16" s="410"/>
      <c r="B16" s="413"/>
      <c r="C16" s="473" t="s">
        <v>228</v>
      </c>
      <c r="D16" s="473"/>
      <c r="E16" s="473"/>
      <c r="F16" s="132" t="str">
        <f>IF(F4="Ephemeral","Not applicable to ephemeral streams",IF(B7="Click Here","Reach Description data entry incomplete",IF(B7="Bankfull","Not applicable when bankfull indicators observed/reported","")))</f>
        <v>Reach Description data entry incomplete</v>
      </c>
      <c r="G16" s="155"/>
      <c r="H16" s="133" t="str" cm="1">
        <f t="array" ref="H16">_xlfn.IFS(F4="Ephemeral","N/A",B7="Bankfull","N/A",G16="","",G16&lt;0,1,AND(G16&gt;=0,G16&lt;1),ROUND(G16*'Reference Standards'!$K$263+'Reference Standards'!$K$264,2),AND(G16&gt;=1,G16&lt;=1.3),ROUND(G16*'Reference Standards'!$L$263+'Reference Standards'!$L$264,2),AND(G16&gt;1.3,G16&lt;=5),ROUND('Reference Standards'!$M$263*G16+'Reference Standards'!$M$264,2),G16&gt;5,0)</f>
        <v/>
      </c>
      <c r="I16" s="276" t="str">
        <f>IFERROR(IF(OR(H17="",H17="N/A"),IF(H16="N/A","N/A",ROUND(H16*0.5,2)),IF(H16="N/A","N/A",ROUND(H16*0.3333,2))),"")</f>
        <v/>
      </c>
      <c r="J16" s="277" t="str">
        <f>IF(OR(B7="Bankfull",F4="Ephemeral"),"N/A",IF(H17="N/A","/0.50","/0.33"))</f>
        <v>/0.50</v>
      </c>
      <c r="K16" s="417"/>
      <c r="L16" s="420"/>
      <c r="M16" s="471"/>
      <c r="N16" s="481"/>
    </row>
    <row r="17" spans="1:14" ht="15" thickBot="1" x14ac:dyDescent="0.35">
      <c r="A17" s="411"/>
      <c r="B17" s="414"/>
      <c r="C17" s="159" t="s">
        <v>217</v>
      </c>
      <c r="D17" s="474" t="s">
        <v>35</v>
      </c>
      <c r="E17" s="475"/>
      <c r="F17" s="160" t="str">
        <f>IF(F4="Ephemeral","Not applicable to ephemeral streams",IF(G17="","Optional metric - not reported",""))</f>
        <v>Optional metric - not reported</v>
      </c>
      <c r="G17" s="161"/>
      <c r="H17" s="162" t="str">
        <f>IF(F4="Ephemeral","N/A",IF(G17="","N/A",IF(G17&gt;=1.6,0,IF(G17&lt;=1,1,ROUND('Reference Standards'!$K$194*G17^3+'Reference Standards'!$K$195*G17^2+'Reference Standards'!$K$196*G17+'Reference Standards'!$K$197,2)))))</f>
        <v>N/A</v>
      </c>
      <c r="I17" s="278" t="str">
        <f>IFERROR(IF(H17="N/A","N/A",ROUND(H17*0.3333,2)),"")</f>
        <v>N/A</v>
      </c>
      <c r="J17" s="279" t="str">
        <f>IF(H17="N/A","N/A","/0.33")</f>
        <v>N/A</v>
      </c>
      <c r="K17" s="418"/>
      <c r="L17" s="421"/>
      <c r="M17" s="471"/>
      <c r="N17" s="481"/>
    </row>
    <row r="18" spans="1:14" x14ac:dyDescent="0.3">
      <c r="A18" s="476" t="s">
        <v>5</v>
      </c>
      <c r="B18" s="232" t="s">
        <v>213</v>
      </c>
      <c r="C18" s="437" t="s">
        <v>303</v>
      </c>
      <c r="D18" s="437"/>
      <c r="E18" s="437"/>
      <c r="F18" s="235"/>
      <c r="G18" s="154"/>
      <c r="H18" s="238" t="str">
        <f>IF(G18="N/A","",IF(OR(LEFT(B6,2)="65",LEFT(B6,2)="66",LEFT(B6,2)="71"),IF(G18="","",IF(G18&gt;=30,1,IF(G18&lt;13,ROUND('Reference Standards'!$S$29*(G18)+'Reference Standards'!$S$30,2),ROUND('Reference Standards'!$T$29*G18+'Reference Standards'!$T$30,2)))),  IF(G18="","",IF(G18&gt;=16,1,IF(G18&lt;=9,ROUND('Reference Standards'!$U$29*(G18)+'Reference Standards'!$U$30,2),ROUND('Reference Standards'!$V$29*G18+'Reference Standards'!$V$30,2))))))</f>
        <v/>
      </c>
      <c r="I18" s="280" t="str">
        <f>IFERROR(IF(H18="","",ROUND(H18*0.5,2)),"")</f>
        <v/>
      </c>
      <c r="J18" s="281" t="s">
        <v>227</v>
      </c>
      <c r="K18" s="434">
        <f>IFERROR(ROUND(SUM(I18:I22),2),0)</f>
        <v>0</v>
      </c>
      <c r="L18" s="419" t="str">
        <f>IF(K18="","",IF(K18&gt;0.69,"Functioning",IF(K18&gt;0.29,"Functioning At Risk","Not Functioning")))</f>
        <v>Not Functioning</v>
      </c>
      <c r="M18" s="471"/>
      <c r="N18" s="481"/>
    </row>
    <row r="19" spans="1:14" x14ac:dyDescent="0.3">
      <c r="A19" s="477"/>
      <c r="B19" s="438" t="s">
        <v>214</v>
      </c>
      <c r="C19" s="385" t="s">
        <v>304</v>
      </c>
      <c r="D19" s="385"/>
      <c r="E19" s="385"/>
      <c r="F19" s="236"/>
      <c r="G19" s="155"/>
      <c r="H19" s="239" t="str" cm="1">
        <f t="array" ref="H19">IF(G19="","",_xlfn.IFS(G19&gt;=200,1,AND(G19&lt;200,G19&gt;=100),ROUND(G19*'Reference Standards'!$U$65+'Reference Standards'!$U$66,2),AND(G19&lt;100,G19&gt;=50),ROUND(G19*'Reference Standards'!$T$65+'Reference Standards'!$T$66,2),G19&lt;50,ROUND(G19*'Reference Standards'!$S$65+'Reference Standards'!$S$66,2)))</f>
        <v/>
      </c>
      <c r="I19" s="440" t="str">
        <f>IFERROR(IF(OR(ISBLANK(H19),ISBLANK(H20),ISBLANK(H21),ISBLANK(H22)),"",ROUND((H19*0.125)+(H20*0.125)+(H21*0.125)+(H22*0.125),2)),"")</f>
        <v/>
      </c>
      <c r="J19" s="443" t="s">
        <v>227</v>
      </c>
      <c r="K19" s="435"/>
      <c r="L19" s="420"/>
      <c r="M19" s="471"/>
      <c r="N19" s="481"/>
    </row>
    <row r="20" spans="1:14" x14ac:dyDescent="0.3">
      <c r="A20" s="477"/>
      <c r="B20" s="438"/>
      <c r="C20" s="385" t="s">
        <v>305</v>
      </c>
      <c r="D20" s="385"/>
      <c r="E20" s="385"/>
      <c r="F20" s="236"/>
      <c r="G20" s="155"/>
      <c r="H20" s="239" t="str">
        <f>IF(G20="","",IF(G20&lt;=0,0,IF(G20&gt;=95,1,ROUND('Reference Standards'!$S$98*G20+'Reference Standards'!$S$99,2))))</f>
        <v/>
      </c>
      <c r="I20" s="441"/>
      <c r="J20" s="444"/>
      <c r="K20" s="435"/>
      <c r="L20" s="420"/>
      <c r="M20" s="471"/>
      <c r="N20" s="481"/>
    </row>
    <row r="21" spans="1:14" x14ac:dyDescent="0.3">
      <c r="A21" s="477"/>
      <c r="B21" s="438"/>
      <c r="C21" s="385" t="s">
        <v>306</v>
      </c>
      <c r="D21" s="385"/>
      <c r="E21" s="385"/>
      <c r="F21" s="236"/>
      <c r="G21" s="155"/>
      <c r="H21" s="239" t="str" cm="1">
        <f t="array" ref="H21">_xlfn.IFS(G21="","",G21&gt;=80,0,G21&lt;=5,ROUND('Reference Standards'!$S$134*G21+'Reference Standards'!$S$135,2),AND(G21&gt;5,G21&lt;80),ROUND('Reference Standards'!$T$134*G21+'Reference Standards'!$T$135,2))</f>
        <v/>
      </c>
      <c r="I21" s="441"/>
      <c r="J21" s="444"/>
      <c r="K21" s="435"/>
      <c r="L21" s="420"/>
      <c r="M21" s="471"/>
      <c r="N21" s="481"/>
    </row>
    <row r="22" spans="1:14" ht="15" thickBot="1" x14ac:dyDescent="0.35">
      <c r="A22" s="478"/>
      <c r="B22" s="439"/>
      <c r="C22" s="479" t="s">
        <v>307</v>
      </c>
      <c r="D22" s="479"/>
      <c r="E22" s="479"/>
      <c r="F22" s="237"/>
      <c r="G22" s="156"/>
      <c r="H22" s="240" t="str">
        <f>IF(G22="","",IF(G22&gt;9.2,1,ROUND(G22*'Reference Standards'!$S$168+'Reference Standards'!$S$169,2)))</f>
        <v/>
      </c>
      <c r="I22" s="442"/>
      <c r="J22" s="445"/>
      <c r="K22" s="436"/>
      <c r="L22" s="421"/>
      <c r="M22" s="471"/>
      <c r="N22" s="481"/>
    </row>
    <row r="23" spans="1:14" x14ac:dyDescent="0.3">
      <c r="A23" s="423" t="s">
        <v>6</v>
      </c>
      <c r="B23" s="426" t="s">
        <v>215</v>
      </c>
      <c r="C23" s="376" t="s">
        <v>308</v>
      </c>
      <c r="D23" s="376"/>
      <c r="E23" s="376"/>
      <c r="F23" s="233"/>
      <c r="G23" s="164"/>
      <c r="H23" s="234" t="str" cm="1">
        <f t="array" ref="H23">IF(G23="","",_xlfn.IFS(G23&lt;5,1,AND(G23&gt;=5,G23&lt;15),ROUND('Reference Standards'!$AA$26*G23+'Reference Standards'!$AA$27,2),AND(G23&gt;=15,G23&lt;30),ROUND('Reference Standards'!$AB$26*G23+'Reference Standards'!$AB$27,2),AND(G23&gt;=30,G23&lt;50),IF((ROUND('Reference Standards'!$AC$26*G23+'Reference Standards'!$AC$27,2))&lt;0,0,ROUND('Reference Standards'!$AC$26*G23+'Reference Standards'!$AC$27,2)),G23&gt;=50,0))</f>
        <v/>
      </c>
      <c r="I23" s="378" t="str">
        <f>IFERROR(IF(F4="Ephemeral",IF(OR(H23="",H24="",H25=""),"",ROUND((H23*0.3333)+(H24*0.3333)+(H25*0.3333),2)),IF(OR(H23="",H24="",H25=""),"",ROUND((H23*0.1667)+(H24*0.1667)+(H25*0.1667),2))),"")</f>
        <v/>
      </c>
      <c r="J23" s="381" t="str">
        <f>IF(F4="Ephemeral","/1.00","/0.50")</f>
        <v>/0.50</v>
      </c>
      <c r="K23" s="431">
        <f>IFERROR(IF(F4="Ephemeral",ROUND(I23,2),ROUND(SUM(I23:I29),2)),0)</f>
        <v>0</v>
      </c>
      <c r="L23" s="446" t="str">
        <f>IF(K23="","",IF(K23&gt;0.69,"Functioning",IF(K23&gt;0.29,"Functioning At Risk","Not Functioning")))</f>
        <v>Not Functioning</v>
      </c>
      <c r="M23" s="471"/>
      <c r="N23" s="481"/>
    </row>
    <row r="24" spans="1:14" x14ac:dyDescent="0.3">
      <c r="A24" s="424"/>
      <c r="B24" s="427"/>
      <c r="C24" s="383" t="s">
        <v>309</v>
      </c>
      <c r="D24" s="383"/>
      <c r="E24" s="383"/>
      <c r="F24" s="176"/>
      <c r="G24" s="155"/>
      <c r="H24" s="135" t="str">
        <f>IF(G24="","",IF(G24&gt;=30,0,IF(G24&lt;=0,1,ROUND(G24*'Reference Standards'!$AA$61+'Reference Standards'!$AA$62,2))))</f>
        <v/>
      </c>
      <c r="I24" s="378"/>
      <c r="J24" s="381"/>
      <c r="K24" s="432"/>
      <c r="L24" s="447"/>
      <c r="M24" s="471"/>
      <c r="N24" s="481"/>
    </row>
    <row r="25" spans="1:14" ht="15" thickBot="1" x14ac:dyDescent="0.35">
      <c r="A25" s="424"/>
      <c r="B25" s="428"/>
      <c r="C25" s="372" t="s">
        <v>23</v>
      </c>
      <c r="D25" s="372"/>
      <c r="E25" s="372"/>
      <c r="F25" s="177"/>
      <c r="G25" s="155"/>
      <c r="H25" s="135" t="str" cm="1">
        <f t="array" ref="H25">IFERROR(_xlfn.IFS(G25="","",G25&lt;=7,1,AND(G25&gt;7,G25&lt;=10),ROUND('Reference Standards'!$AA$96*G25+'Reference Standards'!$AA$97,2),AND(G25&gt;10,G25&lt;=17),ROUND('Reference Standards'!$AB$96*G25+'Reference Standards'!$AB$97,2),AND(G25&gt;17,G25&lt;=32),ROUND('Reference Standards'!$AC$96*G25+'Reference Standards'!$AC$97,2),G25&gt;32,0),"")</f>
        <v/>
      </c>
      <c r="I25" s="429"/>
      <c r="J25" s="430"/>
      <c r="K25" s="432"/>
      <c r="L25" s="447"/>
      <c r="M25" s="471"/>
      <c r="N25" s="481"/>
    </row>
    <row r="26" spans="1:14" x14ac:dyDescent="0.3">
      <c r="A26" s="424"/>
      <c r="B26" s="373" t="s">
        <v>216</v>
      </c>
      <c r="C26" s="376" t="s">
        <v>310</v>
      </c>
      <c r="D26" s="376"/>
      <c r="E26" s="376"/>
      <c r="F26" s="163" t="str">
        <f>IF(F4="Ephemeral","Not applicable to ephemeral streams","")</f>
        <v/>
      </c>
      <c r="G26" s="155"/>
      <c r="H26" s="135" t="str">
        <f>IF(F4="Ephemeral","N/A",IF(OR(F7="Click Here",G26=""),"",IF(G26&gt;0.1,1,IF(G26&lt;=0.01,0,ROUND(G26*'Reference Standards'!$AA$128+'Reference Standards'!$AA$129,2)))))</f>
        <v/>
      </c>
      <c r="I26" s="377" t="str" cm="1">
        <f t="array" ref="I26">IFERROR(_xlfn.IFS(F4="Ephemeral","N/A",B7="Bankfull",ROUND(SUM((H26*0.125),(H27*0.125),(H28*0.125),(H29*0.125)),2),B7="Non-bankfull",ROUND(SUM((H26*0.16667),(H27*0.16667),(H28*0.16667)),2)),"")</f>
        <v/>
      </c>
      <c r="J26" s="380" t="str">
        <f>IF(F4="Ephemeral","N/A","/0.50")</f>
        <v>/0.50</v>
      </c>
      <c r="K26" s="432"/>
      <c r="L26" s="447"/>
      <c r="M26" s="471"/>
      <c r="N26" s="481"/>
    </row>
    <row r="27" spans="1:14" x14ac:dyDescent="0.3">
      <c r="A27" s="424"/>
      <c r="B27" s="374"/>
      <c r="C27" s="383" t="s">
        <v>311</v>
      </c>
      <c r="D27" s="383"/>
      <c r="E27" s="383"/>
      <c r="F27" s="134" t="str">
        <f>IF(F4="Ephemeral","Not applicable to ephemeral streams","")</f>
        <v/>
      </c>
      <c r="G27" s="155"/>
      <c r="H27" s="135" t="str">
        <f>IF(F4="Ephemeral","N/A",IF(G27="","",IF(LEFT(B6,2)="67",IF(AND(G27&gt;=45,G27&lt;=65),1,IF(OR(G27&lt;=20,G27&gt;=90),0,IF(G27&lt;45,ROUND(G27*'Reference Standards'!$AA$230+'Reference Standards'!$AA$231,2),ROUND(G27*'Reference Standards'!$AB$230+'Reference Standards'!$AB$231,2)))),IF(OR(LEFT(B6,2)="68",LEFT(B6,2)="69",LEFT(B6,2)="71"),IF(AND(G27&gt;=30,G27&lt;=50),1,IF(OR(G27&lt;=10,G27&gt;=70),0,IF(G27&lt;30,ROUND(G27*'Reference Standards'!$AA$264+'Reference Standards'!$AA$265,2),ROUND(G27*'Reference Standards'!$AB$264+'Reference Standards'!$AB$265,2)))),IF(LEFT(B6,2)="66",IF(AND(G27&gt;=20,G27&lt;=45),1,IF(OR(G27&lt;=0,G27&gt;=90),0,IF(G27&lt;20,ROUND(G27*'Reference Standards'!$AA$197+'Reference Standards'!$AA$198,2),ROUND(G27*'Reference Standards'!$AB$197+'Reference Standards'!$AB$198,2)))),IF(OR(LEFT(B6,2)="65",LEFT(B6,2)="74",LEFT(B6,2)="73"),IF(AND(G27&gt;=20,G27&lt;=30),1,IF(OR(G27&lt;=0,G27&gt;=50),0,IF(G27&lt;20,ROUND(G27*'Reference Standards'!$AA$162+'Reference Standards'!$AA$163,2),ROUND(G27*'Reference Standards'!$AB$162+'Reference Standards'!$AB$163,2))))))))))</f>
        <v/>
      </c>
      <c r="I27" s="378"/>
      <c r="J27" s="381"/>
      <c r="K27" s="432"/>
      <c r="L27" s="447"/>
      <c r="M27" s="471"/>
      <c r="N27" s="481"/>
    </row>
    <row r="28" spans="1:14" x14ac:dyDescent="0.3">
      <c r="A28" s="424"/>
      <c r="B28" s="374"/>
      <c r="C28" s="383" t="s">
        <v>229</v>
      </c>
      <c r="D28" s="383"/>
      <c r="E28" s="383"/>
      <c r="F28" s="134" t="str">
        <f>IF(F4="Ephemeral","Not applicable to ephemeral streams","")</f>
        <v/>
      </c>
      <c r="G28" s="155"/>
      <c r="H28" s="135" t="str">
        <f>IF(F4="Ephemeral","N/A",IF(G28="","",IF(ISNUMBER(G28),IF(F5&lt;=2,IF(AND(G28&gt;=3,G28&lt;=5),1,IF(OR(G28&lt;=1,G28&gt;=7),0,IF(G28&lt;3,ROUND(G28*'Reference Standards'!$AA$299+'Reference Standards'!$AA$300,2),ROUND(G28*'Reference Standards'!$AB$299+'Reference Standards'!$AB$300,2)))),IF(G28&lt;=2.5,1,IF(G28&gt;=5.8,0,ROUND(G28*'Reference Standards'!$AA$331+'Reference Standards'!$AA$332,2)))))))</f>
        <v/>
      </c>
      <c r="I28" s="378"/>
      <c r="J28" s="381"/>
      <c r="K28" s="432"/>
      <c r="L28" s="447"/>
      <c r="M28" s="471"/>
      <c r="N28" s="481"/>
    </row>
    <row r="29" spans="1:14" ht="15" thickBot="1" x14ac:dyDescent="0.35">
      <c r="A29" s="425"/>
      <c r="B29" s="375"/>
      <c r="C29" s="372" t="s">
        <v>218</v>
      </c>
      <c r="D29" s="372"/>
      <c r="E29" s="372"/>
      <c r="F29" s="136" t="str">
        <f>IF(F4="Ephemeral","Not applicable to ephemeral streams",IF(B7="Click Here","Reach Description data entry incomplete",IF(B7="Non-bankfull","Not applicable - no bankfull indicators reported","")))</f>
        <v>Reach Description data entry incomplete</v>
      </c>
      <c r="G29" s="156"/>
      <c r="H29" s="137" t="str">
        <f>IF(F4="Ephemeral","N/A",IF(B7="Click Here","",(IF(B7="Bankfull",IF(G29="","",IF(G29&gt;=2.4,1,IF(G29&lt;=1,0,IF(G29&lt;2.4,ROUND(G29*'Reference Standards'!$AA$363+'Reference Standards'!$AA$364,2))))),"N/A"))))</f>
        <v/>
      </c>
      <c r="I29" s="379"/>
      <c r="J29" s="382"/>
      <c r="K29" s="433"/>
      <c r="L29" s="448"/>
      <c r="M29" s="471"/>
      <c r="N29" s="481"/>
    </row>
    <row r="30" spans="1:14" x14ac:dyDescent="0.3">
      <c r="A30" s="355" t="s">
        <v>203</v>
      </c>
      <c r="B30" s="358" t="s">
        <v>7</v>
      </c>
      <c r="C30" s="138" t="s">
        <v>13</v>
      </c>
      <c r="D30" s="361" t="s">
        <v>230</v>
      </c>
      <c r="E30" s="362"/>
      <c r="F30" s="178" t="str">
        <f>IF(F4="Ephemeral","Not applicable to ephemeral streams","")</f>
        <v/>
      </c>
      <c r="G30" s="154"/>
      <c r="H30" s="139" t="str">
        <f>IF(F4="Ephemeral","N/A",IF(NOT(G30=""),IF(G30&lt;32,ROUND('Reference Standards'!$AI$28*G30+'Reference Standards'!$AI$29,2),ROUND('Reference Standards'!$AJ$28*G30+'Reference Standards'!$AJ$29,2)),IF(OR(NOT(G31=""),NOT(G32=""),NOT(G33="")),"N/A","")))</f>
        <v/>
      </c>
      <c r="I30" s="363" t="str">
        <f>IFERROR(IF(F4="Ephemeral","N/A",IF(I34="N/A",ROUND(AVERAGE(H30:H33),2),ROUND(AVERAGE(H30:H33)*0.5,2))),"")</f>
        <v/>
      </c>
      <c r="J30" s="366" t="str">
        <f>IF(F4="Ephemeral","N/A",IF(I34="N/A","/1.00","/0.50"))</f>
        <v>/1.00</v>
      </c>
      <c r="K30" s="369">
        <f>IFERROR(IF(F4="Ephemeral","N/A",ROUND(SUM(I30:I37),2)),0)</f>
        <v>0</v>
      </c>
      <c r="L30" s="335" t="str">
        <f>IF(F4="Ephemeral","N/A",IF(K30="",K30,IF(K30&gt;0.69,"Functioning",IF(K30&gt;0.29,"Functioning At Risk","Not Functioning"))))</f>
        <v>Not Functioning</v>
      </c>
      <c r="M30" s="471"/>
      <c r="N30" s="481"/>
    </row>
    <row r="31" spans="1:14" x14ac:dyDescent="0.3">
      <c r="A31" s="356"/>
      <c r="B31" s="359"/>
      <c r="C31" s="337" t="s">
        <v>231</v>
      </c>
      <c r="D31" s="339" t="s">
        <v>312</v>
      </c>
      <c r="E31" s="340"/>
      <c r="F31" s="341" t="str">
        <f>IF(F4="Ephemeral","Not applicable to ephemeral streams",IF(NOT(G30=""),"Total TMI Score entered, partial TMI data not included in Parameter Score","Optional approach - default metric is Total TMI Score"))</f>
        <v>Optional approach - default metric is Total TMI Score</v>
      </c>
      <c r="G31" s="155"/>
      <c r="H31" s="141" t="str">
        <f>IFERROR(IF(F4="Ephemeral","N/A",(IF(NOT(G30=""),"N/A",IF(G31="","N/A",IF(AND(B6="74b",F6&lt;=2),IF(G31&lt;0,0,IF(G31&gt;15.6,0.69,ROUND('Reference Standards'!$AI$66*G31^2+'Reference Standards'!$AI$67*G31+'Reference Standards'!$AI$68,2))),IF(AND(OR(B6="65a",B6="65b",B6="65e",B6="65i",B6="65abei"),F6&lt;=2),IF(G31&lt;0,0,IF(G31&gt;=20,0.69,ROUND('Reference Standards'!$AJ$66*G31^2+'Reference Standards'!$AJ$67*G31+'Reference Standards'!$AJ$68,2))),IF(OR(AND(B6="74a",F6&gt;2,M3="January - June"),AND(B6="71i",F6&gt;2,M4="SQBANK")),IF(G31&lt;0,0,IF(G31&gt;24.7,0.69,ROUND('Reference Standards'!$AK$66*G31^2+'Reference Standards'!$AK$67*G31+'Reference Standards'!$AK$68,2))),IF(OR(B6="74b",OR(B6="65a",B6="65b",B6="65e",B6="65i",B6="65abei")),IF(G31&lt;0,0,IF(G31&gt;32.7,0.69,ROUND('Reference Standards'!$AL$66*G31^2+'Reference Standards'!$AL$67*G31+'Reference Standards'!$AL$68,2))),IF(AND(B6="68b",F6&gt;2),IF(G31&lt;0,0,IF(G31&gt;41.2,0.69,ROUND('Reference Standards'!$AM$66*G31^2+'Reference Standards'!$AM$67*G31+'Reference Standards'!$AM$68,2))),IF(OR(AND(B6="71i",F6&lt;=2),AND(OR(B6="68c",B6="68d"),M3="January - June")),IF(G31&lt;0,0,IF(G31&gt;49.2,0.69,ROUND('Reference Standards'!$AI$106*G31^2+'Reference Standards'!$AI$107*G31+'Reference Standards'!$AI$108,2))),IF(OR(AND(B6="68a",M3="January - June"),AND(OR(B6="68c",B6="68d"),M3="July - December")),IF(G31&lt;0,0,IF(G31&gt;53.4,0.69,ROUND('Reference Standards'!$AJ$106*G31^2+'Reference Standards'!$AJ$107*G31+'Reference Standards'!$AJ$108,2))),IF(OR(AND(B6="71i",F6&gt;2,M4="SQKICK"),AND(OR(B6="67f",B6="67h",B6="67i",B6="67fhi",B6="67g"),F6&lt;=2),B6="65j"),IF(G31&lt;0,0,IF(G31&gt;57.8,0.69,ROUND('Reference Standards'!$AK$106*G31^2+'Reference Standards'!$AK$107*G31+'Reference Standards'!$AK$108,2))),IF(OR(AND(B6="74a",F6&gt;2,M3="July - December"),AND(OR(B6="67f",B6="67h",B6="67i",B6="67fhi",B6="67g"),F6&gt;2),B6="69e",B6="69d",B6="69de"),IF(G31&lt;0,0,IF(G31&gt;62.5,0.69,ROUND('Reference Standards'!$AL$106*G31^2+'Reference Standards'!$AL$107*G31+'Reference Standards'!$AL$108,2))),IF(OR(B6="66d",B6="66e",B6="66i",B6="66k",B6="66ik",B6="71e",B6="71f",B6="71g",B6="71h"),IF(G31&lt;0,0,IF(G31&gt;66.5,0.69,ROUND('Reference Standards'!$AM$106*G31^2+'Reference Standards'!$AM$107*G31+'Reference Standards'!$AM$108,2))),IF(OR(B6="66f",B6="66g",B6="66j",AND(B6="68a",M3="July - December")),IF(G31&lt;0,0,IF(G31&gt;69,0.69,ROUND('Reference Standards'!$AN$106*G31^2+'Reference Standards'!$AN$107*G31+'Reference Standards'!$AN$108,2)))))))))))))))))),"Error")</f>
        <v>N/A</v>
      </c>
      <c r="I31" s="364"/>
      <c r="J31" s="367"/>
      <c r="K31" s="369"/>
      <c r="L31" s="335"/>
      <c r="M31" s="471"/>
      <c r="N31" s="481"/>
    </row>
    <row r="32" spans="1:14" x14ac:dyDescent="0.3">
      <c r="A32" s="356"/>
      <c r="B32" s="359"/>
      <c r="C32" s="337"/>
      <c r="D32" s="339" t="s">
        <v>313</v>
      </c>
      <c r="E32" s="340"/>
      <c r="F32" s="342"/>
      <c r="G32" s="155"/>
      <c r="H32" s="141" t="str">
        <f>IFERROR(IF(F4="Ephemeral","N/A",IF(NOT(G30=""),"N/A",IF(G32="","N/A",IF(AND(B6="74b",F6&lt;=2),IF(G32&lt;0,0,IF(G32&gt;15.6,0.69,ROUND('Reference Standards'!$AI$66*G32^2+'Reference Standards'!$AI$67*G32+'Reference Standards'!$AI$68,2))),IF(AND(OR(B6="65a",B6="65b",B6="65e",B6="65i",B6="65abei"),F6&lt;=2),IF(G32&lt;0,0,IF(G32&gt;=20,0.69,ROUND('Reference Standards'!$AJ$66*G32^2+'Reference Standards'!$AJ$67*G32+'Reference Standards'!$AJ$68,2))),IF(OR(AND(B6="74a",F6&gt;2,M3="January - June"),AND(B6="71i",F6&gt;2,M4="SQBANK")),IF(G32&lt;0,0,IF(G32&gt;24.7,0.69,ROUND('Reference Standards'!$AK$66*G32^2+'Reference Standards'!$AK$67*G32+'Reference Standards'!$AK$68,2))),IF(OR(B6="74b",B6="65a",B6="65b",B6="65e",B6="65i",B6="65abei"),IF(G32&lt;0,0,IF(G32&gt;32.7,0.69,ROUND('Reference Standards'!$AL$66*G32^2+'Reference Standards'!$AL$67*G32+'Reference Standards'!$AL$68,2))),IF(AND(B6="68b",F6&gt;2),IF(G32&lt;0,0,IF(G32&gt;41.2,0.69,ROUND('Reference Standards'!$AM$66*G32^2+'Reference Standards'!$AM$67*G32+'Reference Standards'!$AM$68,2))),IF(OR(AND(B6="71i",F6&lt;=2),AND(OR(B6="68c",B6="68d"),M3="January - June")),IF(G32&lt;0,0,IF(G32&gt;49.2,0.69,ROUND('Reference Standards'!$AI$106*G32^2+'Reference Standards'!$AI$107*G32+'Reference Standards'!$AI$108,2))),IF(OR(AND(B6="68a",M3="January - June"),AND(OR(B6="68c",B6="68d"),M3="July - December")),IF(G32&lt;0,0,IF(G32&gt;53.4,0.69,ROUND('Reference Standards'!$AJ$106*G32^2+'Reference Standards'!$AJ$107*G32+'Reference Standards'!$AJ$108,2))),IF(OR(AND(B6="71i",F6&gt;2,M4="SQKICK"),AND(OR(B6="67f",B6="67h",B6="67i",B6="67fhi",B6="67g"),F6&lt;=2),B6="65j"),IF(G32&lt;0,0,IF(G32&gt;57.8,0.69,ROUND('Reference Standards'!$AK$106*G32^2+'Reference Standards'!$AK$107*G32+'Reference Standards'!$AK$108,2))),IF(OR(AND(B6="74a",F6&gt;2,M3="July - December"),AND(OR(B6="67f",B6="67h",B6="67i",B6="67fhi",B6="67g"),F6&gt;2),B6="69d",B6="69e",B6="69de"),IF(G32&lt;0,0,IF(G32&gt;62.5,0.69,ROUND('Reference Standards'!$AL$106*G32^2+'Reference Standards'!$AL$107*G32+'Reference Standards'!$AL$108,2))),IF(OR(B6="66d",B6="66e",B6="66i",B6="66k",B6="66ik",B6="71e",B6="71f",B6="71g",B6="71h"),IF(G32&lt;0,0,IF(G32&gt;66.5,0.69,ROUND('Reference Standards'!$AM$106*G32^2+'Reference Standards'!$AM$107*G32+'Reference Standards'!$AM$108,2))),IF(OR(B6="66f",B6="66g",B6="66j",AND(B6="68a",M3="July - December")),IF(G32&lt;0,0,IF(G32&gt;69,0.69,ROUND('Reference Standards'!$AN$106*G32^2+'Reference Standards'!$AN$107*G32+'Reference Standards'!$AN$108,2))))))))))))))))),"Error")</f>
        <v>N/A</v>
      </c>
      <c r="I32" s="364"/>
      <c r="J32" s="367"/>
      <c r="K32" s="369"/>
      <c r="L32" s="335"/>
      <c r="M32" s="471"/>
      <c r="N32" s="481"/>
    </row>
    <row r="33" spans="1:14" ht="15" thickBot="1" x14ac:dyDescent="0.35">
      <c r="A33" s="356"/>
      <c r="B33" s="360"/>
      <c r="C33" s="338"/>
      <c r="D33" s="344" t="s">
        <v>314</v>
      </c>
      <c r="E33" s="345"/>
      <c r="F33" s="343"/>
      <c r="G33" s="156"/>
      <c r="H33" s="142" t="str">
        <f>IFERROR(IF(F4="Ephemeral","N/A",(IF(NOT(G30=""),"N/A",IF(G33="","N/A",IF(AND(B6="74b",F6&lt;=2),IF(G33&lt;0,0,IF(G33&gt;15.6,0.69,ROUND('Reference Standards'!$AI$66*G33^2+'Reference Standards'!$AI$67*G33+'Reference Standards'!$AI$68,2))),IF(AND(OR(B6="65a",B6="65b",B6="65e",B6="65i",B6="65abei"),F6&lt;=2),IF(G33&lt;0,0,IF(G33&gt;=20,0.69,ROUND('Reference Standards'!$AJ$66*G33^2+'Reference Standards'!$AJ$67*G33+'Reference Standards'!$AJ$68,2))),IF(OR(AND(B6="74a",F6&gt;2,M3="January - June"),AND(B6="71i",F6&gt;2,M4="SQBANK")),IF(G33&lt;0,0,IF(G33&gt;24.7,0.69,ROUND('Reference Standards'!$AK$66*G33^2+'Reference Standards'!$AK$67*G33+'Reference Standards'!$AK$68,2))),IF(OR(B6="74b",B6="65a",B6="65b",B6="65e",B6="65i",B6="65abei"),IF(G33&lt;0,0,IF(G33&gt;32.7,0.69,ROUND('Reference Standards'!$AL$66*G33^2+'Reference Standards'!$AL$67*G33+'Reference Standards'!$AL$68,2))),IF(AND(B6="68b",F6&gt;2),IF(G33&lt;0,0,IF(G33&gt;41.2,0.69,ROUND('Reference Standards'!$AM$66*G33^2+'Reference Standards'!$AM$67*G33+'Reference Standards'!$AM$68,2))),IF(OR(AND(B6="71i",F6&lt;=2),AND(OR(B6="68c",B6="68d"),M3="January - June")),IF(G33&lt;0,0,IF(G33&gt;49.2,0.69,ROUND('Reference Standards'!$AI$106*G33^2+'Reference Standards'!$AI$107*G33+'Reference Standards'!$AI$108,2))),IF(OR(AND(B6="68a",M3="January - June"),AND(OR(B6="68c",B6="68d"),M3="July - December")),IF(G33&lt;0,0,IF(G33&gt;53.4,0.69,ROUND('Reference Standards'!$AJ$106*G33^2+'Reference Standards'!$AJ$107*G33+'Reference Standards'!$AJ$108,2))),IF(OR(AND(B6="71i",F6&gt;2,M4="SQKICK"),AND(OR(B6="67f",B6="67h",B6="67i",B6="67fhi",B6="67g"),F6&lt;=2),B6="65j"),IF(G33&lt;0,0,IF(G33&gt;57.8,0.69,ROUND('Reference Standards'!$AK$106*G33^2+'Reference Standards'!$AK$107*G33+'Reference Standards'!$AK$108,2))),IF(OR(AND(B6="74a",F6&gt;2,M3="July - December"),AND(OR(B6="67f",B6="67h",B6="67i",B6="67fhi",B6="67g"),F6&gt;2),B6="69d",B6="69e",B6="69de"),IF(G33&lt;0,0,IF(G33&gt;62.5,0.69,ROUND('Reference Standards'!$AL$106*G33^2+'Reference Standards'!$AL$107*G33+'Reference Standards'!$AL$108,2))),IF(OR(B6="66d",B6="66e",B6="66i",B6="66k",B6="66ik",B6="71e",B6="71f",B6="71g",B6="71h"),IF(G33&lt;0,0,IF(G33&gt;66.5,0.69,ROUND('Reference Standards'!$AM$106*G33^2+'Reference Standards'!$AM$107*G33+'Reference Standards'!$AM$108,2))),IF(OR(B6="66f",B6="66g",B6="66j",AND(B6="68a",M3="July - December")),IF(G33&lt;0,0,IF(G33&gt;69,0.69,ROUND('Reference Standards'!$AN$106*G33^2+'Reference Standards'!$AN$107*G33+'Reference Standards'!$AN$108,2)))))))))))))))))),"Error")</f>
        <v>N/A</v>
      </c>
      <c r="I33" s="365"/>
      <c r="J33" s="368"/>
      <c r="K33" s="369"/>
      <c r="L33" s="335"/>
      <c r="M33" s="471"/>
      <c r="N33" s="481"/>
    </row>
    <row r="34" spans="1:14" x14ac:dyDescent="0.3">
      <c r="A34" s="356"/>
      <c r="B34" s="371" t="s">
        <v>8</v>
      </c>
      <c r="C34" s="346" t="s">
        <v>319</v>
      </c>
      <c r="D34" s="349" t="s">
        <v>315</v>
      </c>
      <c r="E34" s="350"/>
      <c r="F34" s="158" t="str">
        <f>IF(F4="Ephemeral","Not applicable to ephemeral streams",IF(G34="","N/A",""))</f>
        <v>N/A</v>
      </c>
      <c r="G34" s="164"/>
      <c r="H34" s="143" t="str">
        <f>IF(F4="Ephemeral","N/A",(IF(OR(B6="Click Here",M3="Click Here"),"N/A",IF(G34="","N/A",IF(OR(B6="65abei",B6="65a",B6="65b",B6="65e",B6="65i",B6="65j",B6="66d",B6="66e",B6="66ik",B6="66i",B6="66k",B6="66f",B6="66g",B6="66j",B6="68a",B6="69de",B6="69d",B6="69e",B6="74b",AND(OR(B6="67f",B6="67h",B6="67i",B6="67fhi",B6="67g"),F6&lt;=2),AND(OR(B6="68c",B6="68d"),M3="January - June")),IF(G34&gt;93,0,IF(G34&lt;13,1,ROUND('Reference Standards'!$AQ$66*G34^2+'Reference Standards'!$AQ$67*G34+'Reference Standards'!$AQ$68,2))),IF(OR(AND(OR(B6="67f",B6="67h",B6="67i",B6="67fhi",B6="67g",B6="71f",B6="71g",B6="71h"),F6&gt;2),AND(OR(B6="68c",B6="68d"),M3="July - December"),B6="73a",B6="73b"),IF(G34&gt;94,0,IF(G34&lt;17,1,ROUND('Reference Standards'!$AR$66*G34^2+'Reference Standards'!$AR$67*G34+'Reference Standards'!$AR$68,2))),IF(OR(AND(OR(B6="68b",B6="71i"),F6&gt;2),B6="71e"),IF(G34&gt;91,0,IF(G34&lt;24,1,ROUND('Reference Standards'!$AS$66*G34^2+'Reference Standards'!$AS$67*G34+'Reference Standards'!$AS$68,2))),IF(OR(AND(OR(B6="71f",B6="71g",B6="71h",B6="71i"),F6&lt;=2),AND(B6="74a",F6&gt;2)),IF(G34&gt;95,0,IF(G34&lt;=36,1,ROUND('Reference Standards'!$AT$66*G34^2+'Reference Standards'!$AT$67*G34+'Reference Standards'!$AT$68,2)))))))))))</f>
        <v>N/A</v>
      </c>
      <c r="I34" s="351" t="str">
        <f>IFERROR(IF(F4="Ephemeral","N/A",IF(OR(H34="N/A",H35="N/A",H36="N/A",H37="N/A"),"N/A",ROUND(AVERAGE(H34:H37)*0.5,2))),"")</f>
        <v>N/A</v>
      </c>
      <c r="J34" s="353" t="str">
        <f>IF(F4="Ephemeral","N/A",IF(I34="N/A","N/A","/0.50"))</f>
        <v>N/A</v>
      </c>
      <c r="K34" s="369"/>
      <c r="L34" s="335"/>
      <c r="M34" s="471"/>
      <c r="N34" s="481"/>
    </row>
    <row r="35" spans="1:14" x14ac:dyDescent="0.3">
      <c r="A35" s="356"/>
      <c r="B35" s="359"/>
      <c r="C35" s="347"/>
      <c r="D35" s="339" t="s">
        <v>316</v>
      </c>
      <c r="E35" s="340"/>
      <c r="F35" s="140" t="str">
        <f>IF(F4="Ephemeral","Not applicable to ephemeral streams",IF(G35="","N/A",""))</f>
        <v>N/A</v>
      </c>
      <c r="G35" s="155"/>
      <c r="H35" s="141" t="str">
        <f>IFERROR(IF(F4="Ephemeral","N/A",(IF(OR(B6="Click Here",M3="Click Here"),"N/A",IF(G35="","N/A",IF(ISNUMBER(F6),IF(OR(B6="66e",B6="66f",B6="66g"),IF(G35&gt;=0.61,0,IF(G35&lt;=0.01,1,IF(G35&lt;=0.06,ROUND(G35*'Reference Standards'!$AS$212+'Reference Standards'!$AS$213,2),ROUND(G35^2*'Reference Standards'!$AQ$211+G35*'Reference Standards'!$AQ$212+'Reference Standards'!$AQ$213,2)))),IF(B6="68b",IF(G35&gt;=1.1,0,IF(G35&lt;=0.17,1,IF(G35&lt;=0.22,ROUND(G35*'Reference Standards'!$AT$212+'Reference Standards'!$AT$213,2),ROUND(G35^2*'Reference Standards'!$AR$211+G35*'Reference Standards'!$AR$212+'Reference Standards'!$AR$213,2)))),IF(F6&lt;=2.5,IF(OR(B6="69e",B6="69e"),IF(G35&gt;=0.22,0,IF(G35&lt;=0.01,1,ROUND(G35^2*'Reference Standards'!$AQ$103+G35*'Reference Standards'!$AQ$104+'Reference Standards'!$AQ$105,2))),IF(B6="68c",IF(G35&gt;=0.87,0,IF(G35&lt;=0.01,1,ROUND(G35^2*'Reference Standards'!$AR$103+G35*'Reference Standards'!$AR$104+'Reference Standards'!$AR$105,2))),IF(B6="68a",IF(G35&gt;=0.81,0,IF(G35&lt;=0.01,1,ROUND(G35^2*'Reference Standards'!$AS$103+G35*'Reference Standards'!$AS$104+'Reference Standards'!$AS$105,2))),IF(OR(B6="65a",B6="65b",B6="65e",B6="65i"),IF(G35&gt;=0.67,0,IF(G35&lt;=0.01,1,IF(G35&lt;=0.18,ROUND(G35*'Reference Standards'!$AV$104+'Reference Standards'!$AV$105,2),ROUND(G35*'Reference Standards'!$AT$104+'Reference Standards'!$AT$105,2)))),IF(B6="65j",IF(G35&gt;=0.32,0,IF(G35&lt;=0.01,1,IF(G35&lt;=0.25,ROUND(G35*'Reference Standards'!$AW$104+'Reference Standards'!$AW$105,2),ROUND(G35*'Reference Standards'!$AU$104+'Reference Standards'!$AU$105,2)))),IF(B6="71f",IF(G35&gt;=3,0,IF(G35&lt;=0,1,IF(G35&lt;=0.01,0.7,ROUND(G35^2*'Reference Standards'!$AQ$140+G35*'Reference Standards'!$AQ$141+'Reference Standards'!$AQ$142,2)))),IF(B6="74a",IF(G35&gt;=0.14,0,IF(G35&lt;=0.01,1,IF(G35&lt;=0.02,0.7,ROUND(G35^2*'Reference Standards'!$AR$140+G35*'Reference Standards'!$AR$141+'Reference Standards'!$AR$142,2)))),IF(OR(B6="67f",B6="67h",B6="67i",B6="67g"),IF(G35&gt;=1.9,0,IF(G35&lt;=0.01,1,IF(G35&lt;=0.05,ROUND(G35*'Reference Standards'!$AU$141+'Reference Standards'!$AU$142,2),ROUND(G35^2*'Reference Standards'!$AS$140+G35*'Reference Standards'!$AS$141+'Reference Standards'!$AS$142,2)))),IF(B6="73a",IF(G35&gt;=1.44,0,IF(G35&lt;=0.01,1,IF(G35&lt;=0.12,ROUND(G35*'Reference Standards'!$AV$141+'Reference Standards'!$AV$142,2),ROUND(G35^2*'Reference Standards'!$AT$140+G35*'Reference Standards'!$AT$141+'Reference Standards'!$AT$142,2)))),IF(B6="66d",IF(G35&gt;=0.46,0,IF(G35&lt;=0.02,1,IF(G35&lt;=0.08,ROUND(G35*'Reference Standards'!$AU$178+'Reference Standards'!$AU$179,2),ROUND(G35^2*'Reference Standards'!$AQ$177+G35*'Reference Standards'!$AQ$178+'Reference Standards'!$AQ$179,2)))),IF(OR(B6="71g",B6="71h",B6="71i"),IF(G35&gt;=3,0,IF(G35&lt;=0.06,1,IF(G35&lt;=0.24,ROUND(G35*'Reference Standards'!$AV$178+'Reference Standards'!$AV$179,2),ROUND(G35^2*'Reference Standards'!$AR$177+G35*'Reference Standards'!$AR$178+'Reference Standards'!$AR$179,2)))),IF(B6="74b",IF(G35&gt;=1.3,0,IF(G35&lt;=0.29,1,IF(G35&lt;=0.48,ROUND(G35*'Reference Standards'!$AW$178+'Reference Standards'!$AW$179,2),ROUND(G35^2*'Reference Standards'!$AS$177+G35*'Reference Standards'!$AS$178+'Reference Standards'!$AS$179,2)))),IF(B6="71e",IF(G35&gt;=4.3,0,IF(G35&lt;=0.53,1,IF(G35&lt;=0.67,ROUND(G35*'Reference Standards'!$AX$178+'Reference Standards'!$AX$179,2),ROUND(G35^2*'Reference Standards'!$AT$177+G35*'Reference Standards'!$AT$178+'Reference Standards'!$AT$179,2))))))))))))))))),IF(F6&gt;2.5,IF(B6="73a",IF(G35&gt;=0.55,0,IF(G35&lt;=0,1,ROUND(G35^2*'Reference Standards'!$AQ$248+G35*'Reference Standards'!$AQ$249+'Reference Standards'!$AQ$250,2))),IF(B6="68a",IF(G35&gt;=0.54,0,IF(G35&lt;=0,1,IF(G35&lt;=0.01,0.85,ROUND(G35^2*'Reference Standards'!$AR$248+G35*'Reference Standards'!$AR$249+'Reference Standards'!$AR$250,2)))),IF(B6="74a",IF(G35&gt;=0.47,0,IF(G35&lt;=0.01,1,IF(G35&lt;=0.02,0.7,ROUND(G35^2*'Reference Standards'!$AS$248+G35*'Reference Standards'!$AS$249+'Reference Standards'!$AS$250,2)))),IF(OR(B6="69d",B6="69e",B6="69de"),IF(G35&gt;=0.26,0,IF(G35&lt;=0.01,1,IF(G35&lt;=0.02,0.85,ROUND(G35^2*'Reference Standards'!$AT$248+G35*'Reference Standards'!$AT$249+'Reference Standards'!$AT$250,2)))),IF(B6="71f",IF(G35&gt;=0.87,0,IF(G35&lt;=0.01,1,IF(G35&lt;=0.04,ROUND(G35*'Reference Standards'!$AU$285+'Reference Standards'!$AU$286,2),ROUND(G35^2*'Reference Standards'!$AQ$284+G35*'Reference Standards'!$AQ$285+'Reference Standards'!$AQ$286,2)))),IF(OR(B6="65a",B6="65b",B6="65e",B6="65i"),IF(G35&gt;=0.82,0,IF(G35&lt;=0.01,1,IF(G35&lt;=0.06,ROUND(G35*'Reference Standards'!$AV$285+'Reference Standards'!$AV$286,2),ROUND(G35^2*'Reference Standards'!$AR$284+G35*'Reference Standards'!$AR$285+'Reference Standards'!$AR$286,2)))),IF(B6="65j",IF(G35&gt;=0.33,0,IF(G35&lt;=0.03,1,IF(G35&lt;=0.09,ROUND(G35*'Reference Standards'!$AW$285+'Reference Standards'!$AW$286,2),ROUND(G35^2*'Reference Standards'!$AS$284+G35*'Reference Standards'!$AS$285+'Reference Standards'!$AS$286,2)))),IF(B6="68c",IF(G35&gt;=0.7,0,IF(G35&lt;=0.07,1,IF(G35&lt;=0.12,ROUND(G35*'Reference Standards'!$AX$285+'Reference Standards'!$AX$286,2),ROUND(G35^2*'Reference Standards'!$AT$284+G35*'Reference Standards'!$AT$285+'Reference Standards'!$AT$286,2)))),IF(OR(B6="67f",B6="67h",B6="67i",B6="67g"),IF(G35&gt;=1.8,0,IF(G35&lt;=0.08,1,IF(G35&lt;=0.2,ROUND(G35*'Reference Standards'!$AU$322+'Reference Standards'!$AU$323,2),ROUND(G35^2*'Reference Standards'!$AQ$321+G35*'Reference Standards'!$AQ$322+'Reference Standards'!$AQ$323,2)))),IF(B6="74b",IF(G35&gt;=0.96,0,IF(G35&lt;=0.12,1,IF(G35&lt;=0.16,ROUND(G35*'Reference Standards'!$AV$322+'Reference Standards'!$AV$323,2),ROUND(G35^2*'Reference Standards'!$AR$321+G35*'Reference Standards'!$AR$322+'Reference Standards'!$AR$323,2)))),IF(B6="66d",IF(G35&gt;=0.75,0,IF(G35&lt;=0.13,1,IF(G35&lt;=0.2,ROUND(G35*'Reference Standards'!$AW$322+'Reference Standards'!$AW$323,2),ROUND(G35^2*'Reference Standards'!$AS$321+G35*'Reference Standards'!$AS$322+'Reference Standards'!$AS$323,2)))),IF(OR(B6="71g",B6="71h",B6="71i"),IF(G35&gt;=1.68,0,IF(G35&lt;=0.08,1,IF(G35&lt;=0.23,ROUND(G35*'Reference Standards'!$AX$322+'Reference Standards'!$AX$323,2),ROUND(G35^2*'Reference Standards'!$AT$321+G35*'Reference Standards'!$AT$322+'Reference Standards'!$AT$323,2)))),IF(B6="71e",IF(G35&gt;=5.3,0,IF(G35&lt;=0.94,1,IF(G35&lt;=1.4,ROUND(G35*'Reference Standards'!$AU$326+'Reference Standards'!$AU$327,2),ROUND(G35^2*'Reference Standards'!$AQ$325+G35*'Reference Standards'!$AQ$326+'Reference Standards'!$AQ$327,2)))))))))))))))))))))))))),"Error")</f>
        <v>N/A</v>
      </c>
      <c r="I35" s="351"/>
      <c r="J35" s="353"/>
      <c r="K35" s="369"/>
      <c r="L35" s="335"/>
      <c r="M35" s="471"/>
      <c r="N35" s="481"/>
    </row>
    <row r="36" spans="1:14" x14ac:dyDescent="0.3">
      <c r="A36" s="356"/>
      <c r="B36" s="359"/>
      <c r="C36" s="347"/>
      <c r="D36" s="339" t="s">
        <v>317</v>
      </c>
      <c r="E36" s="340"/>
      <c r="F36" s="140" t="str">
        <f>IF(F4="Ephemeral","Not applicable to ephemeral streams",IF(G36="","N/A",""))</f>
        <v>N/A</v>
      </c>
      <c r="G36" s="155"/>
      <c r="H36" s="141" t="str">
        <f>IFERROR(IF(F4="Ephemeral","N/A",(IF(G36="","N/A",IF(ISNUMBER(F6),IF(F6&gt;2.5,IF(OR(B6="71h",B6="71i",B6="73a",B6="74a"),IF(G36&lt;=0.01,1,IF(OR(B6="71h",B6="71i"),IF(G36&gt;0.37,0,IF(G36&gt;0.03,ROUND('Reference Standards'!$AQ$441*G36^2+'Reference Standards'!$AQ$442*G36+'Reference Standards'!$AQ$443,2),ROUND('Reference Standards'!$AU$442*G36+'Reference Standards'!$AU$443,2))),IF(B6="73a",IF(G36&gt;0.405,0,IF(G36&gt;0.046,ROUND('Reference Standards'!$AR$441*G36^2+'Reference Standards'!$AR$442*G36+'Reference Standards'!$AR$443,2),ROUND('Reference Standards'!$AV$442*G36+'Reference Standards'!$AV$443,2))),IF(B6="74a",IF(G36&gt;0.3,0,IF(G36&gt;0.052,ROUND('Reference Standards'!$AS$441*G36^2+'Reference Standards'!$AS$442*G36+'Reference Standards'!$AS$443,2),ROUND('Reference Standards'!$AW$442*G36+'Reference Standards'!$AW$443,2))))))),IF(G36&lt;=0.002,1,IF(OR(B6="66d",B6="66e",B6="66g"),IF(G36&gt;0.053,0,ROUND(G36^2*'Reference Standards'!$AQ$363+G36*'Reference Standards'!$AQ$364+'Reference Standards'!$AQ$365,2)),IF(B6="68b",IF(G36&gt;0.05,0,ROUND(G36^2*'Reference Standards'!$AR$363+G36*'Reference Standards'!$AR$364+'Reference Standards'!$AR$365,2)),IF(OR(B6="68a",B6="68c"),IF(G36&gt;0.07,0,ROUND(G36^2*'Reference Standards'!$AS$363+G36*'Reference Standards'!$AS$364+'Reference Standards'!$AS$365,2)),IF(OR(B6="71f",B6="71g"),IF(G36&gt;0.13,0,IF(G36&gt;0.042,ROUND(G36*'Reference Standards'!$AT$364+'Reference Standards'!$AT$365,2),ROUND(G36*'Reference Standards'!$AU$364+'Reference Standards'!$AU$365,2))),IF(OR(B6="67f",B6="67h",B6="67i",B6="67fhi"),IF(G36&gt;0.16,0,ROUND(G36^2*'Reference Standards'!$AV$363+G36*'Reference Standards'!$AV$364+'Reference Standards'!$AV$365,2)),IF(B6="65j",IF(G36&gt;0.035,0,IF(G36&lt;=0.003,0.7,ROUND(G36^2*'Reference Standards'!$AQ$403+G36*'Reference Standards'!$AQ$404+'Reference Standards'!$AQ$405,2))),IF(OR(B6="69d",B6="69e",B6="69de"),IF(G36&gt;0.037,0,IF(G36&lt;=0.003,0.7,ROUND(G36^2*'Reference Standards'!$AR$403+G36*'Reference Standards'!$AR$404+'Reference Standards'!$AR$405,2))),IF(B6="71e",IF(G36&gt;0.23,0,IF(G36&lt;=0.003,0.7,ROUND(G36^2*'Reference Standards'!$AS$403+G36*'Reference Standards'!$AS$404+'Reference Standards'!$AS$405,2))),IF(B6="66f",IF(G36&gt;0.06,0,IF(G36&lt;=0.003,0.85,IF(G36&lt;=0.004,0.7,ROUND(G36^2*'Reference Standards'!$AT$403+G36*'Reference Standards'!$AT$404+'Reference Standards'!$AT$405,2)))),IF(B6="67g",IF(G36&gt;0.11,0,IF(G36&lt;=0.01,ROUND(G36*'Reference Standards'!$AW$404+'Reference Standards'!$AW$405,2),ROUND(G36^2*'Reference Standards'!$AU$403+G36*'Reference Standards'!$AU$404+'Reference Standards'!$AU$405,2))),IF(B6="74b",IF(G36&gt;0.49,0,IF(G36&lt;=0.01,ROUND(G36*'Reference Standards'!$AW$404+'Reference Standards'!$AW$405,2),ROUND(G36^2*'Reference Standards'!$AV$403+G36*'Reference Standards'!$AV$404+'Reference Standards'!$AV$405,2))),IF(OR(B6="65a",B6="65b",B6="65e",B6="65i",B6="65abei"),IF(G36&gt;0.199,0,IF(G36&lt;=0.01,ROUND(G36*'Reference Standards'!$AX$442+'Reference Standards'!$AX$443,2),ROUND(G36^2*'Reference Standards'!$AT$441+G36*'Reference Standards'!$AT$442+'Reference Standards'!$AT$443,2))))))))))))))))),IF(F6&lt;=2.5,IF(OR(B6="66d",B6="66e",B6="66g"),IF(G36&gt;0.05,0,IF(G36&lt;=0.002,1,IF(G36&lt;=0.005,ROUND(G36*'Reference Standards'!$AU$480+'Reference Standards'!$AU$481,2),ROUND(G36^2*'Reference Standards'!$AQ$479+G36*'Reference Standards'!$AQ$480+'Reference Standards'!$AQ$481,2)))),IF(OR(B6="67f",B6="67h",B6="67i",B6="67fhi"),IF(G36&gt;0.1,0,IF(G36&lt;=0.002,1,IF(G36&lt;=0.006,ROUND(G36*'Reference Standards'!$AV$480+'Reference Standards'!$AV$481,2),ROUND(G36^2*'Reference Standards'!$AR$479+G36*'Reference Standards'!$AR$480+'Reference Standards'!$AR$481,2)))),IF(OR(B6="65a",B6="65b",B6="65e",B6="65i",B6="65abei"),IF(G36&gt;0.13,0,IF(G36&lt;=0.003,1,IF(G36&lt;=0.008,ROUND(G36*'Reference Standards'!$AW$480+'Reference Standards'!$AW$481,2),ROUND(G36^2*'Reference Standards'!$AS$479+G36*'Reference Standards'!$AS$480+'Reference Standards'!$AS$481,2)))),IF(B6="68b",IF(G36&gt;0.043,0,IF(G36&lt;=0.004,1,IF(G36&lt;=0.005,0.7,ROUND(G36^2*'Reference Standards'!$AT$479+G36*'Reference Standards'!$AT$480+'Reference Standards'!$AT$481,2)))),IF(OR(B6="69d",B6="69e",B6="69de"),IF(G36&gt;=0.034,0,IF(G36&lt;=0.003,1,IF(G36&lt;=0.006,ROUND(G36*'Reference Standards'!$AV$516+'Reference Standards'!$AV$517,2),ROUND(G36*'Reference Standards'!$AQ$516+'Reference Standards'!$AQ$517,2)))),IF(OR(B6="68a",B6="68c"),IF(G36&gt;0.202,0,IF(G36&lt;=0.003,1,IF(G36&lt;=0.006,ROUND(G36*'Reference Standards'!$AV$516+'Reference Standards'!$AV$517,2),IF(G36&gt;=0.04,ROUND(G36*'Reference Standards'!$AR$516+'Reference Standards'!$AR$517,2),ROUND(G36*'Reference Standards'!$AT$516+'Reference Standards'!$AT$517,2))))),IF(OR(B6="71f",B6="71g"),IF(G36&gt;0.631,0,IF(G36&lt;=0.003,1,IF(G36&lt;=0.006,ROUND(G36*'Reference Standards'!$AV$516+'Reference Standards'!$AV$517,2),IF(G36&gt;=0.17,ROUND(G36*'Reference Standards'!$AS$516+'Reference Standards'!$AS$517,2),ROUND(G36*'Reference Standards'!$AU$516+'Reference Standards'!$AU$517,2))))),IF(B6="71e",IF(G36&gt;1.23,0,IF(G36&lt;=0.004,1,IF(G36&lt;=0.006,ROUND(G36*'Reference Standards'!$AU$554+'Reference Standards'!$AU$555,2),ROUND(G36^2*'Reference Standards'!$AQ$553+G36*'Reference Standards'!$AQ$554+'Reference Standards'!$AQ$555,2)))),IF(B6="67g",IF(G36&gt;0.11,0,IF(G36&lt;=0.006,1,IF(G36&lt;=0.011,ROUND(G36*'Reference Standards'!$AV$554+'Reference Standards'!$AV$555,2),ROUND(G36^2*'Reference Standards'!$AR$553+G36*'Reference Standards'!$AR$554+'Reference Standards'!$AR$555,2)))),IF(B6="65j",IF(G36&gt;0.046,0,IF(G36&lt;=0.007,1,IF(G36&lt;=0.012,ROUND(G36*'Reference Standards'!$AW$554+'Reference Standards'!$AW$555,2),ROUND(G36^2*'Reference Standards'!$AS$553+G36*'Reference Standards'!$AS$554+'Reference Standards'!$AS$555,2)))),IF(B6="66f",IF(G36&gt;0.081,0,IF(G36&lt;=0.008,1,IF(G36&lt;=0.011,ROUND(G36*'Reference Standards'!$AX$554+'Reference Standards'!$AX$555,2),ROUND(G36^2*'Reference Standards'!$AT$553+G36*'Reference Standards'!$AT$554+'Reference Standards'!$AT$555,2)))),IF(OR(B6="71h",B6="71i"),IF(G36&gt;0.37,0,IF(G36&lt;=0.013,1,IF(G36&lt;=0.032,ROUND(G36*'Reference Standards'!$AW$592+'Reference Standards'!$AW$593,2),IF(G36&lt;=0.3,ROUND(G36*'Reference Standards'!$AU$592+'Reference Standards'!$AU$593,2),ROUND(G36*'Reference Standards'!$AQ$592+'Reference Standards'!$AQ$593,2))))),IF(B6="73a",IF(G36&gt;0.448,0,IF(G36&lt;=0.071,1,IF(G36&lt;=0.086,ROUND(G36*'Reference Standards'!$AY$592+'Reference Standards'!$AY$593,2),IF(G36&lt;=0.165,ROUND(G36*'Reference Standards'!$AV$592+'Reference Standards'!$AV$593,2),ROUND(G36*'Reference Standards'!$AT$592+'Reference Standards'!$AT$593,2))))),IF(B6="74b",IF(G36&gt;0.43,0,IF(G36&lt;=0.018,1,IF(G36&lt;=0.019,0.85,IF(G36&lt;=0.02,0.7,ROUND(G36^2*'Reference Standards'!$AR$591+G36*'Reference Standards'!$AR$592+'Reference Standards'!$AR$593,2))))),IF(B6="74a",IF(G36&gt;0.217,0,IF(G36&lt;=0.02,1,IF(G36&lt;=0.033,ROUND(G36*'Reference Standards'!$AX$592+'Reference Standards'!$AX$593,2),ROUND(G36^2*'Reference Standards'!$AS$591+G36*'Reference Standards'!$AS$592+'Reference Standards'!$AS$593,2))))))))))))))))))))))))),"Error")</f>
        <v>N/A</v>
      </c>
      <c r="I36" s="351"/>
      <c r="J36" s="353"/>
      <c r="K36" s="369"/>
      <c r="L36" s="335"/>
      <c r="M36" s="471"/>
      <c r="N36" s="481"/>
    </row>
    <row r="37" spans="1:14" ht="15" thickBot="1" x14ac:dyDescent="0.35">
      <c r="A37" s="357"/>
      <c r="B37" s="360"/>
      <c r="C37" s="348"/>
      <c r="D37" s="344" t="s">
        <v>318</v>
      </c>
      <c r="E37" s="345"/>
      <c r="F37" s="144" t="str">
        <f>IF(F4="Ephemeral","Not applicable to ephemeral streams",IF(G37="","N/A",""))</f>
        <v>N/A</v>
      </c>
      <c r="G37" s="156"/>
      <c r="H37" s="142" t="str">
        <f>IFERROR(IF(F4="Ephemeral","N/A",(IF(G37="","N/A",IF(G37&gt;=1281.5,0,IF(G37&lt;=487,ROUND(G37*'Reference Standards'!$AQ$27+'Reference Standards'!$AQ$28,2),ROUND(G37*'Reference Standards'!$AR$27+'Reference Standards'!$AR$28,2)))))),"Error")</f>
        <v>N/A</v>
      </c>
      <c r="I37" s="352"/>
      <c r="J37" s="354"/>
      <c r="K37" s="370"/>
      <c r="L37" s="336"/>
      <c r="M37" s="472"/>
      <c r="N37" s="482"/>
    </row>
    <row r="38" spans="1:14" s="2" customFormat="1" ht="30" customHeight="1" thickBot="1" x14ac:dyDescent="0.35">
      <c r="A38" s="145"/>
      <c r="B38" s="145"/>
      <c r="C38" s="146"/>
      <c r="D38" s="146"/>
      <c r="E38" s="146"/>
      <c r="F38" s="147"/>
      <c r="G38" s="146"/>
      <c r="H38" s="148"/>
      <c r="I38" s="149"/>
      <c r="J38" s="149"/>
      <c r="K38" s="149"/>
      <c r="L38" s="148"/>
    </row>
    <row r="39" spans="1:14" ht="26.4" customHeight="1" thickBot="1" x14ac:dyDescent="0.55000000000000004">
      <c r="A39" s="451" t="s">
        <v>271</v>
      </c>
      <c r="B39" s="452"/>
      <c r="C39" s="452"/>
      <c r="D39" s="452"/>
      <c r="E39" s="452"/>
      <c r="F39" s="452"/>
      <c r="G39" s="452"/>
      <c r="H39" s="452"/>
      <c r="I39" s="452"/>
      <c r="J39" s="452"/>
      <c r="K39" s="452"/>
      <c r="L39" s="452"/>
      <c r="M39" s="452"/>
      <c r="N39" s="453"/>
    </row>
    <row r="40" spans="1:14" ht="18.600000000000001" customHeight="1" thickBot="1" x14ac:dyDescent="0.4">
      <c r="A40" s="329" t="s">
        <v>268</v>
      </c>
      <c r="B40" s="328"/>
      <c r="C40" s="329" t="s">
        <v>243</v>
      </c>
      <c r="D40" s="329"/>
      <c r="E40" s="329"/>
      <c r="F40" s="547"/>
      <c r="G40" s="545" t="s">
        <v>269</v>
      </c>
      <c r="H40" s="329"/>
      <c r="I40" s="329"/>
      <c r="J40" s="329"/>
      <c r="K40" s="329"/>
      <c r="L40" s="329"/>
      <c r="M40" s="329"/>
      <c r="N40" s="333"/>
    </row>
    <row r="41" spans="1:14" ht="15.6" customHeight="1" x14ac:dyDescent="0.3">
      <c r="A41" s="207" t="s">
        <v>198</v>
      </c>
      <c r="B41" s="209"/>
      <c r="C41" s="206" t="s">
        <v>239</v>
      </c>
      <c r="D41" s="212"/>
      <c r="E41" s="207" t="s">
        <v>201</v>
      </c>
      <c r="F41" s="209" t="s">
        <v>210</v>
      </c>
      <c r="G41" s="334" t="s">
        <v>219</v>
      </c>
      <c r="H41" s="334"/>
      <c r="I41" s="334"/>
      <c r="J41" s="334"/>
      <c r="K41" s="334"/>
      <c r="L41" s="334"/>
      <c r="M41" s="331" t="s">
        <v>210</v>
      </c>
      <c r="N41" s="331"/>
    </row>
    <row r="42" spans="1:14" ht="16.2" customHeight="1" x14ac:dyDescent="0.3">
      <c r="A42" s="231"/>
      <c r="B42" s="283"/>
      <c r="C42" s="205" t="s">
        <v>240</v>
      </c>
      <c r="D42" s="213"/>
      <c r="E42" s="208" t="s">
        <v>202</v>
      </c>
      <c r="F42" s="210" t="s">
        <v>210</v>
      </c>
      <c r="G42" s="334" t="s">
        <v>221</v>
      </c>
      <c r="H42" s="334"/>
      <c r="I42" s="334"/>
      <c r="J42" s="334"/>
      <c r="K42" s="334"/>
      <c r="L42" s="334"/>
      <c r="M42" s="330" t="s">
        <v>210</v>
      </c>
      <c r="N42" s="330"/>
    </row>
    <row r="43" spans="1:14" ht="15.6" customHeight="1" x14ac:dyDescent="0.3">
      <c r="A43" s="231" t="s">
        <v>300</v>
      </c>
      <c r="B43" s="282"/>
      <c r="C43" s="205" t="s">
        <v>241</v>
      </c>
      <c r="D43" s="213"/>
      <c r="E43" s="208" t="s">
        <v>220</v>
      </c>
      <c r="F43" s="210"/>
      <c r="G43" s="110"/>
      <c r="H43" s="110"/>
      <c r="I43" s="110"/>
      <c r="J43" s="110"/>
      <c r="K43" s="256"/>
      <c r="L43" s="228"/>
      <c r="M43" s="110"/>
      <c r="N43" s="111"/>
    </row>
    <row r="44" spans="1:14" ht="15.6" customHeight="1" x14ac:dyDescent="0.3">
      <c r="A44" s="208" t="s">
        <v>200</v>
      </c>
      <c r="B44" s="210" t="s">
        <v>210</v>
      </c>
      <c r="C44" s="205" t="s">
        <v>242</v>
      </c>
      <c r="D44" s="213"/>
      <c r="E44" s="208" t="s">
        <v>238</v>
      </c>
      <c r="F44" s="214"/>
      <c r="G44" s="110"/>
      <c r="H44" s="110"/>
      <c r="I44" s="110"/>
      <c r="J44" s="110"/>
      <c r="K44" s="256"/>
      <c r="L44" s="228"/>
      <c r="M44" s="110"/>
      <c r="N44" s="111"/>
    </row>
    <row r="45" spans="1:14" ht="16.2" customHeight="1" thickBot="1" x14ac:dyDescent="0.35">
      <c r="A45" s="284" t="s">
        <v>237</v>
      </c>
      <c r="B45" s="230" t="s">
        <v>210</v>
      </c>
      <c r="C45" s="204" t="s">
        <v>222</v>
      </c>
      <c r="D45" s="229" t="s">
        <v>210</v>
      </c>
      <c r="E45" s="211" t="s">
        <v>272</v>
      </c>
      <c r="F45" s="215" t="s">
        <v>210</v>
      </c>
      <c r="G45" s="113"/>
      <c r="H45" s="113"/>
      <c r="I45" s="113"/>
      <c r="J45" s="113"/>
      <c r="K45" s="257"/>
      <c r="L45" s="112"/>
      <c r="M45" s="113"/>
      <c r="N45" s="114"/>
    </row>
    <row r="46" spans="1:14" ht="26.4" customHeight="1" thickBot="1" x14ac:dyDescent="0.55000000000000004">
      <c r="A46" s="454" t="s">
        <v>273</v>
      </c>
      <c r="B46" s="455"/>
      <c r="C46" s="455"/>
      <c r="D46" s="455"/>
      <c r="E46" s="455"/>
      <c r="F46" s="455"/>
      <c r="G46" s="455"/>
      <c r="H46" s="455"/>
      <c r="I46" s="455"/>
      <c r="J46" s="452" t="s">
        <v>291</v>
      </c>
      <c r="K46" s="452"/>
      <c r="L46" s="452"/>
      <c r="M46" s="543">
        <v>2</v>
      </c>
      <c r="N46" s="544"/>
    </row>
    <row r="47" spans="1:14" ht="29.4" customHeight="1" thickBot="1" x14ac:dyDescent="0.35">
      <c r="A47" s="115" t="s">
        <v>204</v>
      </c>
      <c r="B47" s="116" t="s">
        <v>205</v>
      </c>
      <c r="C47" s="456" t="s">
        <v>206</v>
      </c>
      <c r="D47" s="457"/>
      <c r="E47" s="457"/>
      <c r="F47" s="117" t="s">
        <v>223</v>
      </c>
      <c r="G47" s="118" t="s">
        <v>51</v>
      </c>
      <c r="H47" s="116" t="s">
        <v>54</v>
      </c>
      <c r="I47" s="458" t="s">
        <v>224</v>
      </c>
      <c r="J47" s="459"/>
      <c r="K47" s="119" t="s">
        <v>225</v>
      </c>
      <c r="L47" s="119" t="s">
        <v>226</v>
      </c>
      <c r="M47" s="120" t="s">
        <v>232</v>
      </c>
      <c r="N47" s="120" t="s">
        <v>233</v>
      </c>
    </row>
    <row r="48" spans="1:14" ht="14.4" customHeight="1" x14ac:dyDescent="0.3">
      <c r="A48" s="460" t="s">
        <v>3</v>
      </c>
      <c r="B48" s="121" t="s">
        <v>207</v>
      </c>
      <c r="C48" s="463" t="s">
        <v>299</v>
      </c>
      <c r="D48" s="463"/>
      <c r="E48" s="463"/>
      <c r="F48" s="122"/>
      <c r="G48" s="154"/>
      <c r="H48" s="123" t="str" cm="1">
        <f t="array" ref="H48">IFERROR((IF(G48="","",_xlfn.IFS(G48&gt;=80,0,G48&lt;=40,1,AND(G48&lt;80,G48&gt;=68),ROUND('Reference Standards'!$D$26*G48+'Reference Standards'!$D$27,2),AND(G48&lt;68,G48&gt;40),ROUND('Reference Standards'!$C$26*G48+'Reference Standards'!$C$27,2)))),0)</f>
        <v/>
      </c>
      <c r="I48" s="268" t="str">
        <f>IFERROR(IF(OR(F41="Aa+",F41="A"),IF(H48="","",ROUND(H48*0.5,2)),IF(H48="","",ROUND(H48*0.3333,2))),"")</f>
        <v/>
      </c>
      <c r="J48" s="269" t="str">
        <f>IF(OR(F41="Aa+",F41="A",I50="N/A"),"/0.50","/0.33")</f>
        <v>/0.33</v>
      </c>
      <c r="K48" s="464">
        <f>IFERROR(ROUND(SUM(I48:I50),2),0)</f>
        <v>0</v>
      </c>
      <c r="L48" s="467" t="str">
        <f>IF(K48="","",IF(K48&gt;0.69,"Functioning",IF(K48&gt;0.29,"Functioning At Risk","Not Functioning")))</f>
        <v>Not Functioning</v>
      </c>
      <c r="M48" s="470">
        <f>ROUND(ROUND(AVERAGE(K48:K75),2),2)</f>
        <v>0</v>
      </c>
      <c r="N48" s="480" t="str">
        <f>IF(M48="","",IF(M48&lt;0.3, "Not Functioning",IF(OR(K48&lt;0.7,K51&lt;0.7,K56&lt;0.7,K61&lt;0.7,K68&lt;0.7),"Functioning At Risk",IF(M48&lt;0.7,"Functioning At Risk","Functioning"))))</f>
        <v>Not Functioning</v>
      </c>
    </row>
    <row r="49" spans="1:14" ht="14.4" customHeight="1" x14ac:dyDescent="0.3">
      <c r="A49" s="461"/>
      <c r="B49" s="124" t="s">
        <v>208</v>
      </c>
      <c r="C49" s="483" t="s">
        <v>15</v>
      </c>
      <c r="D49" s="483"/>
      <c r="E49" s="483"/>
      <c r="F49" s="125"/>
      <c r="G49" s="155"/>
      <c r="H49" s="126" t="str">
        <f>IFERROR((IF(G49="","",IF(G49&lt;=0,0,IF(G49&gt;=0.95,1,ROUND('Reference Standards'!$C$60*G49+'Reference Standards'!$C$61,2))))),0)</f>
        <v/>
      </c>
      <c r="I49" s="270" t="str">
        <f>IFERROR(IF(OR(F41="Aa+",F41="A"),IF(H49="","",ROUND(H49*0.5,2)),IF(H49="","",ROUND(H49*0.3333,2))),"")</f>
        <v/>
      </c>
      <c r="J49" s="271" t="str">
        <f>IF(OR(F41="Aa+",F41="A",I50="N/A"),"/0.50","/0.33")</f>
        <v>/0.33</v>
      </c>
      <c r="K49" s="465"/>
      <c r="L49" s="468"/>
      <c r="M49" s="471"/>
      <c r="N49" s="481"/>
    </row>
    <row r="50" spans="1:14" ht="15" customHeight="1" thickBot="1" x14ac:dyDescent="0.35">
      <c r="A50" s="462"/>
      <c r="B50" s="127" t="s">
        <v>209</v>
      </c>
      <c r="C50" s="408" t="s">
        <v>234</v>
      </c>
      <c r="D50" s="408"/>
      <c r="E50" s="408"/>
      <c r="F50" s="128" t="str">
        <f>IF(F42="Ephemeral","Not applicable to ephemeral streams",IF(F41="Click Here","Reach Description data entry incomplete",IF(OR(F41="Aa+",F41="A"),"Not applicable to selected stream type","")))</f>
        <v>Reach Description data entry incomplete</v>
      </c>
      <c r="G50" s="156"/>
      <c r="H50" s="129" t="str" cm="1">
        <f t="array" ref="H50">IF(F42="Ephemeral","N/A",IF(OR(F41="Aa+",F41="A"),"N/A",_xlfn.IFS(G50="","",G50&lt;=0,0,AND(G50&gt;0,G50&lt;=1),ROUND(G50*'Reference Standards'!$C$93+'Reference Standards'!$C$94,2),G50&gt;1,1)))</f>
        <v/>
      </c>
      <c r="I50" s="272" t="str">
        <f>IFERROR(IF(OR(F41="Aa+",F41="A"),"N/A",IF(H50="N/A","N/A",ROUND(H50*0.3333,2))),"")</f>
        <v/>
      </c>
      <c r="J50" s="273" t="str">
        <f>IF(OR(F41="Aa+",F41="A",I50="N/A"),"N/A","/0.33")</f>
        <v>/0.33</v>
      </c>
      <c r="K50" s="466"/>
      <c r="L50" s="469"/>
      <c r="M50" s="471"/>
      <c r="N50" s="481"/>
    </row>
    <row r="51" spans="1:14" ht="14.4" customHeight="1" x14ac:dyDescent="0.3">
      <c r="A51" s="409" t="s">
        <v>4</v>
      </c>
      <c r="B51" s="412" t="s">
        <v>211</v>
      </c>
      <c r="C51" s="415" t="s">
        <v>212</v>
      </c>
      <c r="D51" s="415"/>
      <c r="E51" s="415"/>
      <c r="F51" s="130" t="str">
        <f>IF(F42="Ephemeral","Not applicable to ephemeral streams",IF(B45="Click Here","Reach Description data entry incomplete",IF(B45="Non-bankfull","Not applicable - no bankfull indicators reported","")))</f>
        <v>Reach Description data entry incomplete</v>
      </c>
      <c r="G51" s="154"/>
      <c r="H51" s="131" t="str">
        <f>IF(F42="Ephemeral","N/A",IF(B45="Non-bankfull","N/A",(IF(B45="Click Here","",IF(B45="Bankfull",IF(G51="","",IF(G51&gt;1.714,0,IF(G51&lt;=1,1,ROUND(G51*'Reference Standards'!$K$26+'Reference Standards'!$K$27,2)))),"N/A")))))</f>
        <v/>
      </c>
      <c r="I51" s="274" t="str">
        <f>IFERROR(IF(H51="N/A","N/A",ROUND(H51*(RIGHT(J51,4)),2)),"")</f>
        <v/>
      </c>
      <c r="J51" s="275" t="str">
        <f>IF(H51="N/A","N/A",IF(H55="N/A","/0.50","/0.33"))</f>
        <v>/0.50</v>
      </c>
      <c r="K51" s="416">
        <f>IFERROR(IF(F42="Ephemeral","N/A",ROUND(SUM(I51:I55),2)),0)</f>
        <v>0</v>
      </c>
      <c r="L51" s="419" t="str">
        <f>IF(K51="N/A",K51,IF(K51="","",IF(K51&gt;0.69,"Functioning",IF(K51&gt;0.29,"Functioning At Risk","Not Functioning"))))</f>
        <v>Not Functioning</v>
      </c>
      <c r="M51" s="471"/>
      <c r="N51" s="481"/>
    </row>
    <row r="52" spans="1:14" ht="14.4" customHeight="1" x14ac:dyDescent="0.3">
      <c r="A52" s="410"/>
      <c r="B52" s="413"/>
      <c r="C52" s="422" t="s">
        <v>16</v>
      </c>
      <c r="D52" s="422"/>
      <c r="E52" s="422"/>
      <c r="F52" s="132" t="str">
        <f>IF(F42="Ephemeral","Not applicable to ephemeral streams",IF(OR(F41="Click Here",B45="Click Here"),"Reach Description data entry incomplete",IF(B45="","",IF(B45="Bankfull",IF(OR(F41="A",F41="Aa+",F41="B",F41="Bc",F41="C",F41="E"),"","Not applicable to selected stream type"),"Not applicable - no bankfull indicators reported"))))</f>
        <v>Reach Description data entry incomplete</v>
      </c>
      <c r="G52" s="155"/>
      <c r="H52" s="133" t="str" cm="1">
        <f t="array" ref="H52">IFERROR(IF(F42="Ephemeral","N/A",IF(B45="Non-bankfull","N/A",(IF(OR(G52="",G52="N/A"),"",_xlfn.IFS(F41="A",IF(G52&lt;1,0,IF(G52&gt;=2,1,IF(G52&lt;1.4,ROUND(G52*'Reference Standards'!$K$62+'Reference Standards'!$K$63,2),ROUND(G52*'Reference Standards'!$L$62+'Reference Standards'!$L$63,2)))),OR(F41="B",F41="Bc"),IF(G52&lt;1,0,IF(G52&gt;=2,1,IF(G52&lt;1.4,ROUND(G52*'Reference Standards'!$K$96+'Reference Standards'!$K$97,2),ROUND(G52*'Reference Standards'!$L$96+'Reference Standards'!$L$97,2)))),F41="C",IF(G52&lt;1,0,IF(G52&gt;=7.3,1,IF(G52&lt;1.4,ROUND(G52*'Reference Standards'!$K$128+'Reference Standards'!$K$129,2),ROUND(G52*'Reference Standards'!$L$128+'Reference Standards'!$L$129,2)))),F41="E",IF(G52&lt;1,0,IF(G52&gt;=10,1,IF(G52&lt;1.4,ROUND(G52*'Reference Standards'!$K$161+'Reference Standards'!$K$162,2),ROUND(G52*'Reference Standards'!$L$161+'Reference Standards'!$L$162,2))))))))),"Error")</f>
        <v/>
      </c>
      <c r="I52" s="276" t="str">
        <f>IFERROR(IF(H52="N/A","N/A",IF(H55="N/A",ROUND(H52*0.5,2),ROUND(H52*0.3333,2))),"")</f>
        <v/>
      </c>
      <c r="J52" s="277" t="str">
        <f>IF(H52="N/A","N/A",IF(H55="N/A","/0.50","/0.33"))</f>
        <v>/0.50</v>
      </c>
      <c r="K52" s="417"/>
      <c r="L52" s="420"/>
      <c r="M52" s="471"/>
      <c r="N52" s="481"/>
    </row>
    <row r="53" spans="1:14" ht="14.4" customHeight="1" x14ac:dyDescent="0.3">
      <c r="A53" s="410"/>
      <c r="B53" s="413"/>
      <c r="C53" s="422" t="s">
        <v>302</v>
      </c>
      <c r="D53" s="422"/>
      <c r="E53" s="422"/>
      <c r="F53" s="132" t="str" cm="1">
        <f t="array" ref="F53">IF(F42="Ephemeral","Not applicable to ephemeral streams",IF(OR(F41="Click Here",B45="Click Here"),"Reach Description data entry incomplete",_xlfn.IFS(B45="","",AND(B45="Bankfull",NOT(OR(F41="A",F41="Aa+",F41="B",F41="Bc",F41="C",F41="E"))),"Substituted for entrenchment ratio due to stream type",AND(B45="Bankfull",OR(F41="A",F41="Aa+",F41="B",F41="Bc",F41="C",F41="E")),"Not applicable when bankfull indicators observed/reported",B45="Non-bankfull","")))</f>
        <v>Reach Description data entry incomplete</v>
      </c>
      <c r="G53" s="155"/>
      <c r="H53" s="133" t="str" cm="1">
        <f t="array" ref="H53">IFERROR(IF(OR(B45="Bankfull",F42="Ephemeral"),"N/A",IF(OR(B45="Non-bankfull",AND(B45="Bankfull",NOT(OR(F41="A",F41="Aa+",F41="B",F41="Bc",F41="C",F41="E")))),_xlfn.IFS(G53="","",G53&gt;=100,0,AND(G53&lt;100,G53&gt;=25),(G53*'Reference Standards'!$N$230+'Reference Standards'!$N$231),AND(G53&lt;25,G53&gt;=10),(G53*'Reference Standards'!$M$230+'Reference Standards'!$M$231),AND(G53&lt;10,G53&gt;=5),(G53*'Reference Standards'!$L$230+'Reference Standards'!$L$231),AND(G53&lt;5,G53&gt;=2),(G53*'Reference Standards'!$K$230+'Reference Standards'!$K$231),G53&lt;2,1),"")),"")</f>
        <v/>
      </c>
      <c r="I53" s="276" t="str">
        <f>IFERROR(IF(OR(H55="",H55="N/A"),IF(H53="N/A","N/A",ROUND(H53*0.5,2)),IF(H53="N/A","N/A",ROUND(H53*0.3333,2))),"")</f>
        <v/>
      </c>
      <c r="J53" s="277" t="str">
        <f>IF(F42="Ephemeral","N/A",IF(I53="N/A","N/A",IF(H55="N/A","/0.50","/0.33")))</f>
        <v>/0.50</v>
      </c>
      <c r="K53" s="417"/>
      <c r="L53" s="420"/>
      <c r="M53" s="471"/>
      <c r="N53" s="481"/>
    </row>
    <row r="54" spans="1:14" ht="14.4" customHeight="1" x14ac:dyDescent="0.3">
      <c r="A54" s="410"/>
      <c r="B54" s="413"/>
      <c r="C54" s="473" t="s">
        <v>228</v>
      </c>
      <c r="D54" s="473"/>
      <c r="E54" s="473"/>
      <c r="F54" s="132" t="str">
        <f>IF(F42="Ephemeral","Not applicable to ephemeral streams",IF(B45="Click Here","Reach Description data entry incomplete",IF(B45="Bankfull","Not applicable when bankfull indicators observed/reported","")))</f>
        <v>Reach Description data entry incomplete</v>
      </c>
      <c r="G54" s="155"/>
      <c r="H54" s="133" t="str" cm="1">
        <f t="array" ref="H54">_xlfn.IFS(F42="Ephemeral","N/A",B45="Bankfull","N/A",G54="","",G54&lt;0,1,AND(G54&gt;=0,G54&lt;1),ROUND(G54*'Reference Standards'!$K$263+'Reference Standards'!$K$264,2),AND(G54&gt;=1,G54&lt;=1.3),ROUND(G54*'Reference Standards'!$L$263+'Reference Standards'!$L$264,2),AND(G54&gt;1.3,G54&lt;=5),ROUND('Reference Standards'!$M$263*G54+'Reference Standards'!$M$264,2),G54&gt;5,0)</f>
        <v/>
      </c>
      <c r="I54" s="276" t="str">
        <f>IFERROR(IF(OR(H55="",H55="N/A"),IF(H54="N/A","N/A",ROUND(H54*0.5,2)),IF(H54="N/A","N/A",ROUND(H54*0.3333,2))),"")</f>
        <v/>
      </c>
      <c r="J54" s="277" t="str">
        <f>IF(OR(B45="Bankfull",F42="Ephemeral"),"N/A",IF(H55="N/A","/0.50","/0.33"))</f>
        <v>/0.50</v>
      </c>
      <c r="K54" s="417"/>
      <c r="L54" s="420"/>
      <c r="M54" s="471"/>
      <c r="N54" s="481"/>
    </row>
    <row r="55" spans="1:14" ht="15" customHeight="1" thickBot="1" x14ac:dyDescent="0.35">
      <c r="A55" s="411"/>
      <c r="B55" s="414"/>
      <c r="C55" s="159" t="s">
        <v>217</v>
      </c>
      <c r="D55" s="474" t="s">
        <v>35</v>
      </c>
      <c r="E55" s="475"/>
      <c r="F55" s="160" t="str">
        <f>IF(F42="Ephemeral","Not applicable to ephemeral streams",IF(G55="","Optional metric - not reported",""))</f>
        <v>Optional metric - not reported</v>
      </c>
      <c r="G55" s="161"/>
      <c r="H55" s="162" t="str">
        <f>IF(F42="Ephemeral","N/A",IF(G55="","N/A",IF(G55&gt;=1.6,0,IF(G55&lt;=1,1,ROUND('Reference Standards'!$K$194*G55^3+'Reference Standards'!$K$195*G55^2+'Reference Standards'!$K$196*G55+'Reference Standards'!$K$197,2)))))</f>
        <v>N/A</v>
      </c>
      <c r="I55" s="278" t="str">
        <f>IFERROR(IF(H55="N/A","N/A",ROUND(H55*0.3333,2)),"")</f>
        <v>N/A</v>
      </c>
      <c r="J55" s="279" t="str">
        <f>IF(H55="N/A","N/A","/0.33")</f>
        <v>N/A</v>
      </c>
      <c r="K55" s="418"/>
      <c r="L55" s="421"/>
      <c r="M55" s="471"/>
      <c r="N55" s="481"/>
    </row>
    <row r="56" spans="1:14" ht="15" customHeight="1" x14ac:dyDescent="0.3">
      <c r="A56" s="476" t="s">
        <v>5</v>
      </c>
      <c r="B56" s="232" t="s">
        <v>213</v>
      </c>
      <c r="C56" s="437" t="s">
        <v>303</v>
      </c>
      <c r="D56" s="437"/>
      <c r="E56" s="437"/>
      <c r="F56" s="235"/>
      <c r="G56" s="154"/>
      <c r="H56" s="238" t="str">
        <f>IF(G56="N/A","",IF(OR(LEFT(B44,2)="65",LEFT(B44,2)="66",LEFT(B44,2)="71"),IF(G56="","",IF(G56&gt;=30,1,IF(G56&lt;13,ROUND('Reference Standards'!$S$29*(G56)+'Reference Standards'!$S$30,2),ROUND('Reference Standards'!$T$29*G56+'Reference Standards'!$T$30,2)))),  IF(G56="","",IF(G56&gt;=16,1,IF(G56&lt;=9,ROUND('Reference Standards'!$U$29*(G56)+'Reference Standards'!$U$30,2),ROUND('Reference Standards'!$V$29*G56+'Reference Standards'!$V$30,2))))))</f>
        <v/>
      </c>
      <c r="I56" s="280" t="str">
        <f>IFERROR(IF(H56="","",ROUND(H56*0.5,2)),"")</f>
        <v/>
      </c>
      <c r="J56" s="281" t="s">
        <v>227</v>
      </c>
      <c r="K56" s="434">
        <f>IFERROR(ROUND(SUM(I56:I60),2),0)</f>
        <v>0</v>
      </c>
      <c r="L56" s="419" t="str">
        <f>IF(K56="","",IF(K56&gt;0.69,"Functioning",IF(K56&gt;0.29,"Functioning At Risk","Not Functioning")))</f>
        <v>Not Functioning</v>
      </c>
      <c r="M56" s="471"/>
      <c r="N56" s="481"/>
    </row>
    <row r="57" spans="1:14" ht="14.4" customHeight="1" x14ac:dyDescent="0.3">
      <c r="A57" s="477"/>
      <c r="B57" s="438" t="s">
        <v>214</v>
      </c>
      <c r="C57" s="385" t="s">
        <v>304</v>
      </c>
      <c r="D57" s="385"/>
      <c r="E57" s="385"/>
      <c r="F57" s="236"/>
      <c r="G57" s="155"/>
      <c r="H57" s="239" t="str" cm="1">
        <f t="array" ref="H57">IF(G57="","",_xlfn.IFS(G57&gt;=200,1,AND(G57&lt;200,G57&gt;=100),ROUND(G57*'Reference Standards'!$U$65+'Reference Standards'!$U$66,2),AND(G57&lt;100,G57&gt;=50),ROUND(G57*'Reference Standards'!$T$65+'Reference Standards'!$T$66,2),G57&lt;50,ROUND(G57*'Reference Standards'!$S$65+'Reference Standards'!$S$66,2)))</f>
        <v/>
      </c>
      <c r="I57" s="440" t="str">
        <f>IFERROR(IF(OR(ISBLANK(H57),ISBLANK(H58),ISBLANK(H59),ISBLANK(H60)),"",ROUND((H57*0.125)+(H58*0.125)+(H59*0.125)+(H60*0.125),2)),"")</f>
        <v/>
      </c>
      <c r="J57" s="443" t="s">
        <v>227</v>
      </c>
      <c r="K57" s="435"/>
      <c r="L57" s="420"/>
      <c r="M57" s="471"/>
      <c r="N57" s="481"/>
    </row>
    <row r="58" spans="1:14" ht="14.4" customHeight="1" x14ac:dyDescent="0.3">
      <c r="A58" s="477"/>
      <c r="B58" s="438"/>
      <c r="C58" s="385" t="s">
        <v>305</v>
      </c>
      <c r="D58" s="385"/>
      <c r="E58" s="385"/>
      <c r="F58" s="236"/>
      <c r="G58" s="155"/>
      <c r="H58" s="239" t="str">
        <f>IF(G58="","",IF(G58&lt;=0,0,IF(G58&gt;=95,1,ROUND('Reference Standards'!$S$98*G58+'Reference Standards'!$S$99,2))))</f>
        <v/>
      </c>
      <c r="I58" s="441"/>
      <c r="J58" s="444"/>
      <c r="K58" s="435"/>
      <c r="L58" s="420"/>
      <c r="M58" s="471"/>
      <c r="N58" s="481"/>
    </row>
    <row r="59" spans="1:14" ht="14.4" customHeight="1" x14ac:dyDescent="0.3">
      <c r="A59" s="477"/>
      <c r="B59" s="438"/>
      <c r="C59" s="385" t="s">
        <v>306</v>
      </c>
      <c r="D59" s="385"/>
      <c r="E59" s="385"/>
      <c r="F59" s="236"/>
      <c r="G59" s="155"/>
      <c r="H59" s="239" t="str" cm="1">
        <f t="array" ref="H59">_xlfn.IFS(G59="","",G59&gt;=80,0,G59&lt;=5,ROUND('Reference Standards'!$S$134*G59+'Reference Standards'!$S$135,2),AND(G59&gt;5,G59&lt;80),ROUND('Reference Standards'!$T$134*G59+'Reference Standards'!$T$135,2))</f>
        <v/>
      </c>
      <c r="I59" s="441"/>
      <c r="J59" s="444"/>
      <c r="K59" s="435"/>
      <c r="L59" s="420"/>
      <c r="M59" s="471"/>
      <c r="N59" s="481"/>
    </row>
    <row r="60" spans="1:14" ht="15" customHeight="1" thickBot="1" x14ac:dyDescent="0.35">
      <c r="A60" s="478"/>
      <c r="B60" s="439"/>
      <c r="C60" s="479" t="s">
        <v>307</v>
      </c>
      <c r="D60" s="479"/>
      <c r="E60" s="479"/>
      <c r="F60" s="237"/>
      <c r="G60" s="156"/>
      <c r="H60" s="240" t="str">
        <f>IF(G60="","",IF(G60&gt;9.2,1,ROUND(G60*'Reference Standards'!$S$168+'Reference Standards'!$S$169,2)))</f>
        <v/>
      </c>
      <c r="I60" s="442"/>
      <c r="J60" s="445"/>
      <c r="K60" s="436"/>
      <c r="L60" s="421"/>
      <c r="M60" s="471"/>
      <c r="N60" s="481"/>
    </row>
    <row r="61" spans="1:14" ht="14.4" customHeight="1" x14ac:dyDescent="0.3">
      <c r="A61" s="423" t="s">
        <v>6</v>
      </c>
      <c r="B61" s="426" t="s">
        <v>215</v>
      </c>
      <c r="C61" s="376" t="s">
        <v>308</v>
      </c>
      <c r="D61" s="376"/>
      <c r="E61" s="376"/>
      <c r="F61" s="233"/>
      <c r="G61" s="164"/>
      <c r="H61" s="234" t="str" cm="1">
        <f t="array" ref="H61">IF(G61="","",_xlfn.IFS(G61&lt;5,1,AND(G61&gt;=5,G61&lt;15),ROUND('Reference Standards'!$AA$26*G61+'Reference Standards'!$AA$27,2),AND(G61&gt;=15,G61&lt;30),ROUND('Reference Standards'!$AB$26*G61+'Reference Standards'!$AB$27,2),AND(G61&gt;=30,G61&lt;50),IF((ROUND('Reference Standards'!$AC$26*G61+'Reference Standards'!$AC$27,2))&lt;0,0,ROUND('Reference Standards'!$AC$26*G61+'Reference Standards'!$AC$27,2)),G61&gt;=50,0))</f>
        <v/>
      </c>
      <c r="I61" s="378" t="str">
        <f>IFERROR(IF(F42="Ephemeral",IF(OR(H61="",H62="",H63=""),"",ROUND((H61*0.3333)+(H62*0.3333)+(H63*0.3333),2)),IF(OR(H61="",H62="",H63=""),"",ROUND((H61*0.1667)+(H62*0.1667)+(H63*0.1667),2))),"")</f>
        <v/>
      </c>
      <c r="J61" s="381" t="str">
        <f>IF(F42="Ephemeral","/1.00","/0.50")</f>
        <v>/0.50</v>
      </c>
      <c r="K61" s="431">
        <f>IFERROR(IF(F42="Ephemeral",ROUND(I61,2),ROUND(SUM(I61:I67),2)),0)</f>
        <v>0</v>
      </c>
      <c r="L61" s="446" t="str">
        <f>IF(K61="","",IF(K61&gt;0.69,"Functioning",IF(K61&gt;0.29,"Functioning At Risk","Not Functioning")))</f>
        <v>Not Functioning</v>
      </c>
      <c r="M61" s="471"/>
      <c r="N61" s="481"/>
    </row>
    <row r="62" spans="1:14" ht="14.4" customHeight="1" x14ac:dyDescent="0.3">
      <c r="A62" s="424"/>
      <c r="B62" s="427"/>
      <c r="C62" s="383" t="s">
        <v>309</v>
      </c>
      <c r="D62" s="383"/>
      <c r="E62" s="383"/>
      <c r="F62" s="176"/>
      <c r="G62" s="155"/>
      <c r="H62" s="135" t="str">
        <f>IF(G62="","",IF(G62&gt;=30,0,IF(G62&lt;=0,1,ROUND(G62*'Reference Standards'!$AA$61+'Reference Standards'!$AA$62,2))))</f>
        <v/>
      </c>
      <c r="I62" s="378"/>
      <c r="J62" s="381"/>
      <c r="K62" s="432"/>
      <c r="L62" s="447"/>
      <c r="M62" s="471"/>
      <c r="N62" s="481"/>
    </row>
    <row r="63" spans="1:14" ht="14.4" customHeight="1" thickBot="1" x14ac:dyDescent="0.35">
      <c r="A63" s="424"/>
      <c r="B63" s="428"/>
      <c r="C63" s="372" t="s">
        <v>23</v>
      </c>
      <c r="D63" s="372"/>
      <c r="E63" s="372"/>
      <c r="F63" s="177"/>
      <c r="G63" s="155"/>
      <c r="H63" s="135" t="str" cm="1">
        <f t="array" ref="H63">IFERROR(_xlfn.IFS(G63="","",G63&lt;=7,1,AND(G63&gt;7,G63&lt;=10),ROUND('Reference Standards'!$AA$96*G63+'Reference Standards'!$AA$97,2),AND(G63&gt;10,G63&lt;=17),ROUND('Reference Standards'!$AB$96*G63+'Reference Standards'!$AB$97,2),AND(G63&gt;17,G63&lt;=32),ROUND('Reference Standards'!$AC$96*G63+'Reference Standards'!$AC$97,2),G63&gt;32,0),"")</f>
        <v/>
      </c>
      <c r="I63" s="429"/>
      <c r="J63" s="430"/>
      <c r="K63" s="432"/>
      <c r="L63" s="447"/>
      <c r="M63" s="471"/>
      <c r="N63" s="481"/>
    </row>
    <row r="64" spans="1:14" ht="14.4" customHeight="1" x14ac:dyDescent="0.3">
      <c r="A64" s="424"/>
      <c r="B64" s="373" t="s">
        <v>216</v>
      </c>
      <c r="C64" s="376" t="s">
        <v>310</v>
      </c>
      <c r="D64" s="376"/>
      <c r="E64" s="376"/>
      <c r="F64" s="163" t="str">
        <f>IF(F42="Ephemeral","Not applicable to ephemeral streams","")</f>
        <v/>
      </c>
      <c r="G64" s="155"/>
      <c r="H64" s="135" t="str">
        <f>IF(F42="Ephemeral","N/A",IF(OR(F45="Click Here",G64=""),"",IF(G64&gt;0.1,1,IF(G64&lt;=0.01,0,ROUND(G64*'Reference Standards'!$AA$128+'Reference Standards'!$AA$129,2)))))</f>
        <v/>
      </c>
      <c r="I64" s="377" t="str" cm="1">
        <f t="array" ref="I64">IFERROR(_xlfn.IFS(F42="Ephemeral","N/A",B45="Bankfull",ROUND(SUM((H64*0.125),(H65*0.125),(H66*0.125),(H67*0.125)),2),B45="Non-bankfull",ROUND(SUM((H64*0.16667),(H65*0.16667),(H66*0.16667)),2)),"")</f>
        <v/>
      </c>
      <c r="J64" s="380" t="str">
        <f>IF(F42="Ephemeral","N/A","/0.50")</f>
        <v>/0.50</v>
      </c>
      <c r="K64" s="432"/>
      <c r="L64" s="447"/>
      <c r="M64" s="471"/>
      <c r="N64" s="481"/>
    </row>
    <row r="65" spans="1:14" ht="14.4" customHeight="1" x14ac:dyDescent="0.3">
      <c r="A65" s="424"/>
      <c r="B65" s="374"/>
      <c r="C65" s="383" t="s">
        <v>311</v>
      </c>
      <c r="D65" s="383"/>
      <c r="E65" s="383"/>
      <c r="F65" s="134" t="str">
        <f>IF(F42="Ephemeral","Not applicable to ephemeral streams","")</f>
        <v/>
      </c>
      <c r="G65" s="155"/>
      <c r="H65" s="135" t="str">
        <f>IF(F42="Ephemeral","N/A",IF(G65="","",IF(LEFT(B44,2)="67",IF(AND(G65&gt;=45,G65&lt;=65),1,IF(OR(G65&lt;=20,G65&gt;=90),0,IF(G65&lt;45,ROUND(G65*'Reference Standards'!$AA$230+'Reference Standards'!$AA$231,2),ROUND(G65*'Reference Standards'!$AB$230+'Reference Standards'!$AB$231,2)))),IF(OR(LEFT(B44,2)="68",LEFT(B44,2)="69",LEFT(B44,2)="71"),IF(AND(G65&gt;=30,G65&lt;=50),1,IF(OR(G65&lt;=10,G65&gt;=70),0,IF(G65&lt;30,ROUND(G65*'Reference Standards'!$AA$264+'Reference Standards'!$AA$265,2),ROUND(G65*'Reference Standards'!$AB$264+'Reference Standards'!$AB$265,2)))),IF(LEFT(B44,2)="66",IF(AND(G65&gt;=20,G65&lt;=45),1,IF(OR(G65&lt;=0,G65&gt;=90),0,IF(G65&lt;20,ROUND(G65*'Reference Standards'!$AA$197+'Reference Standards'!$AA$198,2),ROUND(G65*'Reference Standards'!$AB$197+'Reference Standards'!$AB$198,2)))),IF(OR(LEFT(B44,2)="65",LEFT(B44,2)="74",LEFT(B44,2)="73"),IF(AND(G65&gt;=20,G65&lt;=30),1,IF(OR(G65&lt;=0,G65&gt;=50),0,IF(G65&lt;20,ROUND(G65*'Reference Standards'!$AA$162+'Reference Standards'!$AA$163,2),ROUND(G65*'Reference Standards'!$AB$162+'Reference Standards'!$AB$163,2))))))))))</f>
        <v/>
      </c>
      <c r="I65" s="378"/>
      <c r="J65" s="381"/>
      <c r="K65" s="432"/>
      <c r="L65" s="447"/>
      <c r="M65" s="471"/>
      <c r="N65" s="481"/>
    </row>
    <row r="66" spans="1:14" ht="14.4" customHeight="1" x14ac:dyDescent="0.3">
      <c r="A66" s="424"/>
      <c r="B66" s="374"/>
      <c r="C66" s="383" t="s">
        <v>229</v>
      </c>
      <c r="D66" s="383"/>
      <c r="E66" s="383"/>
      <c r="F66" s="134" t="str">
        <f>IF(F42="Ephemeral","Not applicable to ephemeral streams","")</f>
        <v/>
      </c>
      <c r="G66" s="155"/>
      <c r="H66" s="135" t="str">
        <f>IF(F42="Ephemeral","N/A",IF(G66="","",IF(ISNUMBER(G66),IF(F43&lt;=2,IF(AND(G66&gt;=3,G66&lt;=5),1,IF(OR(G66&lt;=1,G66&gt;=7),0,IF(G66&lt;3,ROUND(G66*'Reference Standards'!$AA$299+'Reference Standards'!$AA$300,2),ROUND(G66*'Reference Standards'!$AB$299+'Reference Standards'!$AB$300,2)))),IF(G66&lt;=2.5,1,IF(G66&gt;=5.8,0,ROUND(G66*'Reference Standards'!$AA$331+'Reference Standards'!$AA$332,2)))))))</f>
        <v/>
      </c>
      <c r="I66" s="378"/>
      <c r="J66" s="381"/>
      <c r="K66" s="432"/>
      <c r="L66" s="447"/>
      <c r="M66" s="471"/>
      <c r="N66" s="481"/>
    </row>
    <row r="67" spans="1:14" ht="15" customHeight="1" thickBot="1" x14ac:dyDescent="0.35">
      <c r="A67" s="425"/>
      <c r="B67" s="375"/>
      <c r="C67" s="372" t="s">
        <v>218</v>
      </c>
      <c r="D67" s="372"/>
      <c r="E67" s="372"/>
      <c r="F67" s="136" t="str">
        <f>IF(F42="Ephemeral","Not applicable to ephemeral streams",IF(B45="Click Here","Reach Description data entry incomplete",IF(B45="Non-bankfull","Not applicable - no bankfull indicators reported","")))</f>
        <v>Reach Description data entry incomplete</v>
      </c>
      <c r="G67" s="156"/>
      <c r="H67" s="137" t="str">
        <f>IF(F42="Ephemeral","N/A",IF(B45="Click Here","",(IF(B45="Bankfull",IF(G67="","",IF(G67&gt;=2.4,1,IF(G67&lt;=1,0,IF(G67&lt;2.4,ROUND(G67*'Reference Standards'!$AA$363+'Reference Standards'!$AA$364,2))))),"N/A"))))</f>
        <v/>
      </c>
      <c r="I67" s="379"/>
      <c r="J67" s="382"/>
      <c r="K67" s="433"/>
      <c r="L67" s="448"/>
      <c r="M67" s="471"/>
      <c r="N67" s="481"/>
    </row>
    <row r="68" spans="1:14" ht="14.4" customHeight="1" x14ac:dyDescent="0.3">
      <c r="A68" s="355" t="s">
        <v>203</v>
      </c>
      <c r="B68" s="358" t="s">
        <v>7</v>
      </c>
      <c r="C68" s="138" t="s">
        <v>13</v>
      </c>
      <c r="D68" s="361" t="s">
        <v>230</v>
      </c>
      <c r="E68" s="362"/>
      <c r="F68" s="178" t="str">
        <f>IF(F42="Ephemeral","Not applicable to ephemeral streams","")</f>
        <v/>
      </c>
      <c r="G68" s="154"/>
      <c r="H68" s="139" t="str">
        <f>IF(F42="Ephemeral","N/A",IF(NOT(G68=""),IF(G68&lt;32,ROUND('Reference Standards'!$AI$28*G68+'Reference Standards'!$AI$29,2),ROUND('Reference Standards'!$AJ$28*G68+'Reference Standards'!$AJ$29,2)),IF(OR(NOT(G69=""),NOT(G70=""),NOT(G71="")),"N/A","")))</f>
        <v/>
      </c>
      <c r="I68" s="363" t="str">
        <f>IFERROR(IF(F42="Ephemeral","N/A",IF(I72="N/A",ROUND(AVERAGE(H68:H71),2),ROUND(AVERAGE(H68:H71)*0.5,2))),"")</f>
        <v/>
      </c>
      <c r="J68" s="366" t="str">
        <f>IF(F42="Ephemeral","N/A",IF(I72="N/A","/1.00","/0.50"))</f>
        <v>/1.00</v>
      </c>
      <c r="K68" s="369">
        <f>IFERROR(IF(F42="Ephemeral","N/A",ROUND(SUM(I68:I75),2)),0)</f>
        <v>0</v>
      </c>
      <c r="L68" s="335" t="str">
        <f>IF(F42="Ephemeral","N/A",IF(K68="",K68,IF(K68&gt;0.69,"Functioning",IF(K68&gt;0.29,"Functioning At Risk","Not Functioning"))))</f>
        <v>Not Functioning</v>
      </c>
      <c r="M68" s="471"/>
      <c r="N68" s="481"/>
    </row>
    <row r="69" spans="1:14" ht="14.4" customHeight="1" x14ac:dyDescent="0.3">
      <c r="A69" s="356"/>
      <c r="B69" s="359"/>
      <c r="C69" s="337" t="s">
        <v>231</v>
      </c>
      <c r="D69" s="339" t="s">
        <v>312</v>
      </c>
      <c r="E69" s="340"/>
      <c r="F69" s="341" t="str">
        <f>IF(F42="Ephemeral","Not applicable to ephemeral streams",IF(NOT(G68=""),"Total TMI Score entered, partial TMI data not included in Parameter Score","Optional approach - default metric is Total TMI Score"))</f>
        <v>Optional approach - default metric is Total TMI Score</v>
      </c>
      <c r="G69" s="155"/>
      <c r="H69" s="141" t="str">
        <f>IFERROR(IF(F42="Ephemeral","N/A",(IF(NOT(G68=""),"N/A",IF(G69="","N/A",IF(AND(B44="74b",F44&lt;=2),IF(G69&lt;0,0,IF(G69&gt;15.6,0.69,ROUND('Reference Standards'!$AI$66*G69^2+'Reference Standards'!$AI$67*G69+'Reference Standards'!$AI$68,2))),IF(AND(OR(B44="65a",B44="65b",B44="65e",B44="65i",B44="65abei"),F44&lt;=2),IF(G69&lt;0,0,IF(G69&gt;=20,0.69,ROUND('Reference Standards'!$AJ$66*G69^2+'Reference Standards'!$AJ$67*G69+'Reference Standards'!$AJ$68,2))),IF(OR(AND(B44="74a",F44&gt;2,M41="January - June"),AND(B44="71i",F44&gt;2,M42="SQBANK")),IF(G69&lt;0,0,IF(G69&gt;24.7,0.69,ROUND('Reference Standards'!$AK$66*G69^2+'Reference Standards'!$AK$67*G69+'Reference Standards'!$AK$68,2))),IF(OR(B44="74b",OR(B44="65a",B44="65b",B44="65e",B44="65i",B44="65abei")),IF(G69&lt;0,0,IF(G69&gt;32.7,0.69,ROUND('Reference Standards'!$AL$66*G69^2+'Reference Standards'!$AL$67*G69+'Reference Standards'!$AL$68,2))),IF(AND(B44="68b",F44&gt;2),IF(G69&lt;0,0,IF(G69&gt;41.2,0.69,ROUND('Reference Standards'!$AM$66*G69^2+'Reference Standards'!$AM$67*G69+'Reference Standards'!$AM$68,2))),IF(OR(AND(B44="71i",F44&lt;=2),AND(OR(B44="68c",B44="68d"),M41="January - June")),IF(G69&lt;0,0,IF(G69&gt;49.2,0.69,ROUND('Reference Standards'!$AI$106*G69^2+'Reference Standards'!$AI$107*G69+'Reference Standards'!$AI$108,2))),IF(OR(AND(B44="68a",M41="January - June"),AND(OR(B44="68c",B44="68d"),M41="July - December")),IF(G69&lt;0,0,IF(G69&gt;53.4,0.69,ROUND('Reference Standards'!$AJ$106*G69^2+'Reference Standards'!$AJ$107*G69+'Reference Standards'!$AJ$108,2))),IF(OR(AND(B44="71i",F44&gt;2,M42="SQKICK"),AND(OR(B44="67f",B44="67h",B44="67i",B44="67fhi",B44="67g"),F44&lt;=2),B44="65j"),IF(G69&lt;0,0,IF(G69&gt;57.8,0.69,ROUND('Reference Standards'!$AK$106*G69^2+'Reference Standards'!$AK$107*G69+'Reference Standards'!$AK$108,2))),IF(OR(AND(B44="74a",F44&gt;2,M41="July - December"),AND(OR(B44="67f",B44="67h",B44="67i",B44="67fhi",B44="67g"),F44&gt;2),B44="69e",B44="69d",B44="69de"),IF(G69&lt;0,0,IF(G69&gt;62.5,0.69,ROUND('Reference Standards'!$AL$106*G69^2+'Reference Standards'!$AL$107*G69+'Reference Standards'!$AL$108,2))),IF(OR(B44="66d",B44="66e",B44="66i",B44="66k",B44="66ik",B44="71e",B44="71f",B44="71g",B44="71h"),IF(G69&lt;0,0,IF(G69&gt;66.5,0.69,ROUND('Reference Standards'!$AM$106*G69^2+'Reference Standards'!$AM$107*G69+'Reference Standards'!$AM$108,2))),IF(OR(B44="66f",B44="66g",B44="66j",AND(B44="68a",M41="July - December")),IF(G69&lt;0,0,IF(G69&gt;69,0.69,ROUND('Reference Standards'!$AN$106*G69^2+'Reference Standards'!$AN$107*G69+'Reference Standards'!$AN$108,2)))))))))))))))))),"Error")</f>
        <v>N/A</v>
      </c>
      <c r="I69" s="364"/>
      <c r="J69" s="367"/>
      <c r="K69" s="369"/>
      <c r="L69" s="335"/>
      <c r="M69" s="471"/>
      <c r="N69" s="481"/>
    </row>
    <row r="70" spans="1:14" ht="14.4" customHeight="1" x14ac:dyDescent="0.3">
      <c r="A70" s="356"/>
      <c r="B70" s="359"/>
      <c r="C70" s="337"/>
      <c r="D70" s="339" t="s">
        <v>313</v>
      </c>
      <c r="E70" s="340"/>
      <c r="F70" s="342"/>
      <c r="G70" s="155"/>
      <c r="H70" s="141" t="str">
        <f>IFERROR(IF(F42="Ephemeral","N/A",IF(NOT(G68=""),"N/A",IF(G70="","N/A",IF(AND(B44="74b",F44&lt;=2),IF(G70&lt;0,0,IF(G70&gt;15.6,0.69,ROUND('Reference Standards'!$AI$66*G70^2+'Reference Standards'!$AI$67*G70+'Reference Standards'!$AI$68,2))),IF(AND(OR(B44="65a",B44="65b",B44="65e",B44="65i",B44="65abei"),F44&lt;=2),IF(G70&lt;0,0,IF(G70&gt;=20,0.69,ROUND('Reference Standards'!$AJ$66*G70^2+'Reference Standards'!$AJ$67*G70+'Reference Standards'!$AJ$68,2))),IF(OR(AND(B44="74a",F44&gt;2,M41="January - June"),AND(B44="71i",F44&gt;2,M42="SQBANK")),IF(G70&lt;0,0,IF(G70&gt;24.7,0.69,ROUND('Reference Standards'!$AK$66*G70^2+'Reference Standards'!$AK$67*G70+'Reference Standards'!$AK$68,2))),IF(OR(B44="74b",B44="65a",B44="65b",B44="65e",B44="65i",B44="65abei"),IF(G70&lt;0,0,IF(G70&gt;32.7,0.69,ROUND('Reference Standards'!$AL$66*G70^2+'Reference Standards'!$AL$67*G70+'Reference Standards'!$AL$68,2))),IF(AND(B44="68b",F44&gt;2),IF(G70&lt;0,0,IF(G70&gt;41.2,0.69,ROUND('Reference Standards'!$AM$66*G70^2+'Reference Standards'!$AM$67*G70+'Reference Standards'!$AM$68,2))),IF(OR(AND(B44="71i",F44&lt;=2),AND(OR(B44="68c",B44="68d"),M41="January - June")),IF(G70&lt;0,0,IF(G70&gt;49.2,0.69,ROUND('Reference Standards'!$AI$106*G70^2+'Reference Standards'!$AI$107*G70+'Reference Standards'!$AI$108,2))),IF(OR(AND(B44="68a",M41="January - June"),AND(OR(B44="68c",B44="68d"),M41="July - December")),IF(G70&lt;0,0,IF(G70&gt;53.4,0.69,ROUND('Reference Standards'!$AJ$106*G70^2+'Reference Standards'!$AJ$107*G70+'Reference Standards'!$AJ$108,2))),IF(OR(AND(B44="71i",F44&gt;2,M42="SQKICK"),AND(OR(B44="67f",B44="67h",B44="67i",B44="67fhi",B44="67g"),F44&lt;=2),B44="65j"),IF(G70&lt;0,0,IF(G70&gt;57.8,0.69,ROUND('Reference Standards'!$AK$106*G70^2+'Reference Standards'!$AK$107*G70+'Reference Standards'!$AK$108,2))),IF(OR(AND(B44="74a",F44&gt;2,M41="July - December"),AND(OR(B44="67f",B44="67h",B44="67i",B44="67fhi",B44="67g"),F44&gt;2),B44="69d",B44="69e",B44="69de"),IF(G70&lt;0,0,IF(G70&gt;62.5,0.69,ROUND('Reference Standards'!$AL$106*G70^2+'Reference Standards'!$AL$107*G70+'Reference Standards'!$AL$108,2))),IF(OR(B44="66d",B44="66e",B44="66i",B44="66k",B44="66ik",B44="71e",B44="71f",B44="71g",B44="71h"),IF(G70&lt;0,0,IF(G70&gt;66.5,0.69,ROUND('Reference Standards'!$AM$106*G70^2+'Reference Standards'!$AM$107*G70+'Reference Standards'!$AM$108,2))),IF(OR(B44="66f",B44="66g",B44="66j",AND(B44="68a",M41="July - December")),IF(G70&lt;0,0,IF(G70&gt;69,0.69,ROUND('Reference Standards'!$AN$106*G70^2+'Reference Standards'!$AN$107*G70+'Reference Standards'!$AN$108,2))))))))))))))))),"Error")</f>
        <v>N/A</v>
      </c>
      <c r="I70" s="364"/>
      <c r="J70" s="367"/>
      <c r="K70" s="369"/>
      <c r="L70" s="335"/>
      <c r="M70" s="471"/>
      <c r="N70" s="481"/>
    </row>
    <row r="71" spans="1:14" ht="15" customHeight="1" thickBot="1" x14ac:dyDescent="0.35">
      <c r="A71" s="356"/>
      <c r="B71" s="360"/>
      <c r="C71" s="338"/>
      <c r="D71" s="344" t="s">
        <v>314</v>
      </c>
      <c r="E71" s="345"/>
      <c r="F71" s="343"/>
      <c r="G71" s="156"/>
      <c r="H71" s="142" t="str">
        <f>IFERROR(IF(F42="Ephemeral","N/A",(IF(NOT(G68=""),"N/A",IF(G71="","N/A",IF(AND(B44="74b",F44&lt;=2),IF(G71&lt;0,0,IF(G71&gt;15.6,0.69,ROUND('Reference Standards'!$AI$66*G71^2+'Reference Standards'!$AI$67*G71+'Reference Standards'!$AI$68,2))),IF(AND(OR(B44="65a",B44="65b",B44="65e",B44="65i",B44="65abei"),F44&lt;=2),IF(G71&lt;0,0,IF(G71&gt;=20,0.69,ROUND('Reference Standards'!$AJ$66*G71^2+'Reference Standards'!$AJ$67*G71+'Reference Standards'!$AJ$68,2))),IF(OR(AND(B44="74a",F44&gt;2,M41="January - June"),AND(B44="71i",F44&gt;2,M42="SQBANK")),IF(G71&lt;0,0,IF(G71&gt;24.7,0.69,ROUND('Reference Standards'!$AK$66*G71^2+'Reference Standards'!$AK$67*G71+'Reference Standards'!$AK$68,2))),IF(OR(B44="74b",B44="65a",B44="65b",B44="65e",B44="65i",B44="65abei"),IF(G71&lt;0,0,IF(G71&gt;32.7,0.69,ROUND('Reference Standards'!$AL$66*G71^2+'Reference Standards'!$AL$67*G71+'Reference Standards'!$AL$68,2))),IF(AND(B44="68b",F44&gt;2),IF(G71&lt;0,0,IF(G71&gt;41.2,0.69,ROUND('Reference Standards'!$AM$66*G71^2+'Reference Standards'!$AM$67*G71+'Reference Standards'!$AM$68,2))),IF(OR(AND(B44="71i",F44&lt;=2),AND(OR(B44="68c",B44="68d"),M41="January - June")),IF(G71&lt;0,0,IF(G71&gt;49.2,0.69,ROUND('Reference Standards'!$AI$106*G71^2+'Reference Standards'!$AI$107*G71+'Reference Standards'!$AI$108,2))),IF(OR(AND(B44="68a",M41="January - June"),AND(OR(B44="68c",B44="68d"),M41="July - December")),IF(G71&lt;0,0,IF(G71&gt;53.4,0.69,ROUND('Reference Standards'!$AJ$106*G71^2+'Reference Standards'!$AJ$107*G71+'Reference Standards'!$AJ$108,2))),IF(OR(AND(B44="71i",F44&gt;2,M42="SQKICK"),AND(OR(B44="67f",B44="67h",B44="67i",B44="67fhi",B44="67g"),F44&lt;=2),B44="65j"),IF(G71&lt;0,0,IF(G71&gt;57.8,0.69,ROUND('Reference Standards'!$AK$106*G71^2+'Reference Standards'!$AK$107*G71+'Reference Standards'!$AK$108,2))),IF(OR(AND(B44="74a",F44&gt;2,M41="July - December"),AND(OR(B44="67f",B44="67h",B44="67i",B44="67fhi",B44="67g"),F44&gt;2),B44="69d",B44="69e",B44="69de"),IF(G71&lt;0,0,IF(G71&gt;62.5,0.69,ROUND('Reference Standards'!$AL$106*G71^2+'Reference Standards'!$AL$107*G71+'Reference Standards'!$AL$108,2))),IF(OR(B44="66d",B44="66e",B44="66i",B44="66k",B44="66ik",B44="71e",B44="71f",B44="71g",B44="71h"),IF(G71&lt;0,0,IF(G71&gt;66.5,0.69,ROUND('Reference Standards'!$AM$106*G71^2+'Reference Standards'!$AM$107*G71+'Reference Standards'!$AM$108,2))),IF(OR(B44="66f",B44="66g",B44="66j",AND(B44="68a",M41="July - December")),IF(G71&lt;0,0,IF(G71&gt;69,0.69,ROUND('Reference Standards'!$AN$106*G71^2+'Reference Standards'!$AN$107*G71+'Reference Standards'!$AN$108,2)))))))))))))))))),"Error")</f>
        <v>N/A</v>
      </c>
      <c r="I71" s="365"/>
      <c r="J71" s="368"/>
      <c r="K71" s="369"/>
      <c r="L71" s="335"/>
      <c r="M71" s="471"/>
      <c r="N71" s="481"/>
    </row>
    <row r="72" spans="1:14" ht="14.4" customHeight="1" x14ac:dyDescent="0.3">
      <c r="A72" s="356"/>
      <c r="B72" s="371" t="s">
        <v>8</v>
      </c>
      <c r="C72" s="346" t="s">
        <v>319</v>
      </c>
      <c r="D72" s="349" t="s">
        <v>315</v>
      </c>
      <c r="E72" s="350"/>
      <c r="F72" s="158" t="str">
        <f>IF(F42="Ephemeral","Not applicable to ephemeral streams",IF(G72="","N/A",""))</f>
        <v>N/A</v>
      </c>
      <c r="G72" s="164"/>
      <c r="H72" s="143" t="str">
        <f>IF(F42="Ephemeral","N/A",(IF(OR(B44="Click Here",M41="Click Here"),"N/A",IF(G72="","N/A",IF(OR(B44="65abei",B44="65a",B44="65b",B44="65e",B44="65i",B44="65j",B44="66d",B44="66e",B44="66ik",B44="66i",B44="66k",B44="66f",B44="66g",B44="66j",B44="68a",B44="69de",B44="69d",B44="69e",B44="74b",AND(OR(B44="67f",B44="67h",B44="67i",B44="67fhi",B44="67g"),F44&lt;=2),AND(OR(B44="68c",B44="68d"),M41="January - June")),IF(G72&gt;93,0,IF(G72&lt;13,1,ROUND('Reference Standards'!$AQ$66*G72^2+'Reference Standards'!$AQ$67*G72+'Reference Standards'!$AQ$68,2))),IF(OR(AND(OR(B44="67f",B44="67h",B44="67i",B44="67fhi",B44="67g",B44="71f",B44="71g",B44="71h"),F44&gt;2),AND(OR(B44="68c",B44="68d"),M41="July - December"),B44="73a",B44="73b"),IF(G72&gt;94,0,IF(G72&lt;17,1,ROUND('Reference Standards'!$AR$66*G72^2+'Reference Standards'!$AR$67*G72+'Reference Standards'!$AR$68,2))),IF(OR(AND(OR(B44="68b",B44="71i"),F44&gt;2),B44="71e"),IF(G72&gt;91,0,IF(G72&lt;24,1,ROUND('Reference Standards'!$AS$66*G72^2+'Reference Standards'!$AS$67*G72+'Reference Standards'!$AS$68,2))),IF(OR(AND(OR(B44="71f",B44="71g",B44="71h",B44="71i"),F44&lt;=2),AND(B44="74a",F44&gt;2)),IF(G72&gt;95,0,IF(G72&lt;=36,1,ROUND('Reference Standards'!$AT$66*G72^2+'Reference Standards'!$AT$67*G72+'Reference Standards'!$AT$68,2)))))))))))</f>
        <v>N/A</v>
      </c>
      <c r="I72" s="351" t="str">
        <f>IFERROR(IF(F42="Ephemeral","N/A",IF(OR(H72="N/A",H73="N/A",H74="N/A",H75="N/A"),"N/A",ROUND(AVERAGE(H72:H75)*0.5,2))),"")</f>
        <v>N/A</v>
      </c>
      <c r="J72" s="353" t="str">
        <f>IF(F42="Ephemeral","N/A",IF(I72="N/A","N/A","/0.50"))</f>
        <v>N/A</v>
      </c>
      <c r="K72" s="369"/>
      <c r="L72" s="335"/>
      <c r="M72" s="471"/>
      <c r="N72" s="481"/>
    </row>
    <row r="73" spans="1:14" ht="14.4" customHeight="1" x14ac:dyDescent="0.3">
      <c r="A73" s="356"/>
      <c r="B73" s="359"/>
      <c r="C73" s="347"/>
      <c r="D73" s="339" t="s">
        <v>316</v>
      </c>
      <c r="E73" s="340"/>
      <c r="F73" s="140" t="str">
        <f>IF(F42="Ephemeral","Not applicable to ephemeral streams",IF(G73="","N/A",""))</f>
        <v>N/A</v>
      </c>
      <c r="G73" s="155"/>
      <c r="H73" s="141" t="str">
        <f>IFERROR(IF(F42="Ephemeral","N/A",(IF(OR(B44="Click Here",M41="Click Here"),"N/A",IF(G73="","N/A",IF(ISNUMBER(F44),IF(OR(B44="66e",B44="66f",B44="66g"),IF(G73&gt;=0.61,0,IF(G73&lt;=0.01,1,IF(G73&lt;=0.06,ROUND(G73*'Reference Standards'!$AS$212+'Reference Standards'!$AS$213,2),ROUND(G73^2*'Reference Standards'!$AQ$211+G73*'Reference Standards'!$AQ$212+'Reference Standards'!$AQ$213,2)))),IF(B44="68b",IF(G73&gt;=1.1,0,IF(G73&lt;=0.17,1,IF(G73&lt;=0.22,ROUND(G73*'Reference Standards'!$AT$212+'Reference Standards'!$AT$213,2),ROUND(G73^2*'Reference Standards'!$AR$211+G73*'Reference Standards'!$AR$212+'Reference Standards'!$AR$213,2)))),IF(F44&lt;=2.5,IF(OR(B44="69e",B44="69e"),IF(G73&gt;=0.22,0,IF(G73&lt;=0.01,1,ROUND(G73^2*'Reference Standards'!$AQ$103+G73*'Reference Standards'!$AQ$104+'Reference Standards'!$AQ$105,2))),IF(B44="68c",IF(G73&gt;=0.87,0,IF(G73&lt;=0.01,1,ROUND(G73^2*'Reference Standards'!$AR$103+G73*'Reference Standards'!$AR$104+'Reference Standards'!$AR$105,2))),IF(B44="68a",IF(G73&gt;=0.81,0,IF(G73&lt;=0.01,1,ROUND(G73^2*'Reference Standards'!$AS$103+G73*'Reference Standards'!$AS$104+'Reference Standards'!$AS$105,2))),IF(OR(B44="65a",B44="65b",B44="65e",B44="65i"),IF(G73&gt;=0.67,0,IF(G73&lt;=0.01,1,IF(G73&lt;=0.18,ROUND(G73*'Reference Standards'!$AV$104+'Reference Standards'!$AV$105,2),ROUND(G73*'Reference Standards'!$AT$104+'Reference Standards'!$AT$105,2)))),IF(B44="65j",IF(G73&gt;=0.32,0,IF(G73&lt;=0.01,1,IF(G73&lt;=0.25,ROUND(G73*'Reference Standards'!$AW$104+'Reference Standards'!$AW$105,2),ROUND(G73*'Reference Standards'!$AU$104+'Reference Standards'!$AU$105,2)))),IF(B44="71f",IF(G73&gt;=3,0,IF(G73&lt;=0,1,IF(G73&lt;=0.01,0.7,ROUND(G73^2*'Reference Standards'!$AQ$140+G73*'Reference Standards'!$AQ$141+'Reference Standards'!$AQ$142,2)))),IF(B44="74a",IF(G73&gt;=0.14,0,IF(G73&lt;=0.01,1,IF(G73&lt;=0.02,0.7,ROUND(G73^2*'Reference Standards'!$AR$140+G73*'Reference Standards'!$AR$141+'Reference Standards'!$AR$142,2)))),IF(OR(B44="67f",B44="67h",B44="67i",B44="67g"),IF(G73&gt;=1.9,0,IF(G73&lt;=0.01,1,IF(G73&lt;=0.05,ROUND(G73*'Reference Standards'!$AU$141+'Reference Standards'!$AU$142,2),ROUND(G73^2*'Reference Standards'!$AS$140+G73*'Reference Standards'!$AS$141+'Reference Standards'!$AS$142,2)))),IF(B44="73a",IF(G73&gt;=1.44,0,IF(G73&lt;=0.01,1,IF(G73&lt;=0.12,ROUND(G73*'Reference Standards'!$AV$141+'Reference Standards'!$AV$142,2),ROUND(G73^2*'Reference Standards'!$AT$140+G73*'Reference Standards'!$AT$141+'Reference Standards'!$AT$142,2)))),IF(B44="66d",IF(G73&gt;=0.46,0,IF(G73&lt;=0.02,1,IF(G73&lt;=0.08,ROUND(G73*'Reference Standards'!$AU$178+'Reference Standards'!$AU$179,2),ROUND(G73^2*'Reference Standards'!$AQ$177+G73*'Reference Standards'!$AQ$178+'Reference Standards'!$AQ$179,2)))),IF(OR(B44="71g",B44="71h",B44="71i"),IF(G73&gt;=3,0,IF(G73&lt;=0.06,1,IF(G73&lt;=0.24,ROUND(G73*'Reference Standards'!$AV$178+'Reference Standards'!$AV$179,2),ROUND(G73^2*'Reference Standards'!$AR$177+G73*'Reference Standards'!$AR$178+'Reference Standards'!$AR$179,2)))),IF(B44="74b",IF(G73&gt;=1.3,0,IF(G73&lt;=0.29,1,IF(G73&lt;=0.48,ROUND(G73*'Reference Standards'!$AW$178+'Reference Standards'!$AW$179,2),ROUND(G73^2*'Reference Standards'!$AS$177+G73*'Reference Standards'!$AS$178+'Reference Standards'!$AS$179,2)))),IF(B44="71e",IF(G73&gt;=4.3,0,IF(G73&lt;=0.53,1,IF(G73&lt;=0.67,ROUND(G73*'Reference Standards'!$AX$178+'Reference Standards'!$AX$179,2),ROUND(G73^2*'Reference Standards'!$AT$177+G73*'Reference Standards'!$AT$178+'Reference Standards'!$AT$179,2))))))))))))))))),IF(F44&gt;2.5,IF(B44="73a",IF(G73&gt;=0.55,0,IF(G73&lt;=0,1,ROUND(G73^2*'Reference Standards'!$AQ$248+G73*'Reference Standards'!$AQ$249+'Reference Standards'!$AQ$250,2))),IF(B44="68a",IF(G73&gt;=0.54,0,IF(G73&lt;=0,1,IF(G73&lt;=0.01,0.85,ROUND(G73^2*'Reference Standards'!$AR$248+G73*'Reference Standards'!$AR$249+'Reference Standards'!$AR$250,2)))),IF(B44="74a",IF(G73&gt;=0.47,0,IF(G73&lt;=0.01,1,IF(G73&lt;=0.02,0.7,ROUND(G73^2*'Reference Standards'!$AS$248+G73*'Reference Standards'!$AS$249+'Reference Standards'!$AS$250,2)))),IF(OR(B44="69d",B44="69e",B44="69de"),IF(G73&gt;=0.26,0,IF(G73&lt;=0.01,1,IF(G73&lt;=0.02,0.85,ROUND(G73^2*'Reference Standards'!$AT$248+G73*'Reference Standards'!$AT$249+'Reference Standards'!$AT$250,2)))),IF(B44="71f",IF(G73&gt;=0.87,0,IF(G73&lt;=0.01,1,IF(G73&lt;=0.04,ROUND(G73*'Reference Standards'!$AU$285+'Reference Standards'!$AU$286,2),ROUND(G73^2*'Reference Standards'!$AQ$284+G73*'Reference Standards'!$AQ$285+'Reference Standards'!$AQ$286,2)))),IF(OR(B44="65a",B44="65b",B44="65e",B44="65i"),IF(G73&gt;=0.82,0,IF(G73&lt;=0.01,1,IF(G73&lt;=0.06,ROUND(G73*'Reference Standards'!$AV$285+'Reference Standards'!$AV$286,2),ROUND(G73^2*'Reference Standards'!$AR$284+G73*'Reference Standards'!$AR$285+'Reference Standards'!$AR$286,2)))),IF(B44="65j",IF(G73&gt;=0.33,0,IF(G73&lt;=0.03,1,IF(G73&lt;=0.09,ROUND(G73*'Reference Standards'!$AW$285+'Reference Standards'!$AW$286,2),ROUND(G73^2*'Reference Standards'!$AS$284+G73*'Reference Standards'!$AS$285+'Reference Standards'!$AS$286,2)))),IF(B44="68c",IF(G73&gt;=0.7,0,IF(G73&lt;=0.07,1,IF(G73&lt;=0.12,ROUND(G73*'Reference Standards'!$AX$285+'Reference Standards'!$AX$286,2),ROUND(G73^2*'Reference Standards'!$AT$284+G73*'Reference Standards'!$AT$285+'Reference Standards'!$AT$286,2)))),IF(OR(B44="67f",B44="67h",B44="67i",B44="67g"),IF(G73&gt;=1.8,0,IF(G73&lt;=0.08,1,IF(G73&lt;=0.2,ROUND(G73*'Reference Standards'!$AU$322+'Reference Standards'!$AU$323,2),ROUND(G73^2*'Reference Standards'!$AQ$321+G73*'Reference Standards'!$AQ$322+'Reference Standards'!$AQ$323,2)))),IF(B44="74b",IF(G73&gt;=0.96,0,IF(G73&lt;=0.12,1,IF(G73&lt;=0.16,ROUND(G73*'Reference Standards'!$AV$322+'Reference Standards'!$AV$323,2),ROUND(G73^2*'Reference Standards'!$AR$321+G73*'Reference Standards'!$AR$322+'Reference Standards'!$AR$323,2)))),IF(B44="66d",IF(G73&gt;=0.75,0,IF(G73&lt;=0.13,1,IF(G73&lt;=0.2,ROUND(G73*'Reference Standards'!$AW$322+'Reference Standards'!$AW$323,2),ROUND(G73^2*'Reference Standards'!$AS$321+G73*'Reference Standards'!$AS$322+'Reference Standards'!$AS$323,2)))),IF(OR(B44="71g",B44="71h",B44="71i"),IF(G73&gt;=1.68,0,IF(G73&lt;=0.08,1,IF(G73&lt;=0.23,ROUND(G73*'Reference Standards'!$AX$322+'Reference Standards'!$AX$323,2),ROUND(G73^2*'Reference Standards'!$AT$321+G73*'Reference Standards'!$AT$322+'Reference Standards'!$AT$323,2)))),IF(B44="71e",IF(G73&gt;=5.3,0,IF(G73&lt;=0.94,1,IF(G73&lt;=1.4,ROUND(G73*'Reference Standards'!$AU$326+'Reference Standards'!$AU$327,2),ROUND(G73^2*'Reference Standards'!$AQ$325+G73*'Reference Standards'!$AQ$326+'Reference Standards'!$AQ$327,2)))))))))))))))))))))))))),"Error")</f>
        <v>N/A</v>
      </c>
      <c r="I73" s="351"/>
      <c r="J73" s="353"/>
      <c r="K73" s="369"/>
      <c r="L73" s="335"/>
      <c r="M73" s="471"/>
      <c r="N73" s="481"/>
    </row>
    <row r="74" spans="1:14" ht="14.4" customHeight="1" x14ac:dyDescent="0.3">
      <c r="A74" s="356"/>
      <c r="B74" s="359"/>
      <c r="C74" s="347"/>
      <c r="D74" s="339" t="s">
        <v>317</v>
      </c>
      <c r="E74" s="340"/>
      <c r="F74" s="140" t="str">
        <f>IF(F42="Ephemeral","Not applicable to ephemeral streams",IF(G74="","N/A",""))</f>
        <v>N/A</v>
      </c>
      <c r="G74" s="155"/>
      <c r="H74" s="141" t="str">
        <f>IFERROR(IF(F42="Ephemeral","N/A",(IF(G74="","N/A",IF(ISNUMBER(F44),IF(F44&gt;2.5,IF(OR(B44="71h",B44="71i",B44="73a",B44="74a"),IF(G74&lt;=0.01,1,IF(OR(B44="71h",B44="71i"),IF(G74&gt;0.37,0,IF(G74&gt;0.03,ROUND('Reference Standards'!$AQ$441*G74^2+'Reference Standards'!$AQ$442*G74+'Reference Standards'!$AQ$443,2),ROUND('Reference Standards'!$AU$442*G74+'Reference Standards'!$AU$443,2))),IF(B44="73a",IF(G74&gt;0.405,0,IF(G74&gt;0.046,ROUND('Reference Standards'!$AR$441*G74^2+'Reference Standards'!$AR$442*G74+'Reference Standards'!$AR$443,2),ROUND('Reference Standards'!$AV$442*G74+'Reference Standards'!$AV$443,2))),IF(B44="74a",IF(G74&gt;0.3,0,IF(G74&gt;0.052,ROUND('Reference Standards'!$AS$441*G74^2+'Reference Standards'!$AS$442*G74+'Reference Standards'!$AS$443,2),ROUND('Reference Standards'!$AW$442*G74+'Reference Standards'!$AW$443,2))))))),IF(G74&lt;=0.002,1,IF(OR(B44="66d",B44="66e",B44="66g"),IF(G74&gt;0.053,0,ROUND(G74^2*'Reference Standards'!$AQ$363+G74*'Reference Standards'!$AQ$364+'Reference Standards'!$AQ$365,2)),IF(B44="68b",IF(G74&gt;0.05,0,ROUND(G74^2*'Reference Standards'!$AR$363+G74*'Reference Standards'!$AR$364+'Reference Standards'!$AR$365,2)),IF(OR(B44="68a",B44="68c"),IF(G74&gt;0.07,0,ROUND(G74^2*'Reference Standards'!$AS$363+G74*'Reference Standards'!$AS$364+'Reference Standards'!$AS$365,2)),IF(OR(B44="71f",B44="71g"),IF(G74&gt;0.13,0,IF(G74&gt;0.042,ROUND(G74*'Reference Standards'!$AT$364+'Reference Standards'!$AT$365,2),ROUND(G74*'Reference Standards'!$AU$364+'Reference Standards'!$AU$365,2))),IF(OR(B44="67f",B44="67h",B44="67i",B44="67fhi"),IF(G74&gt;0.16,0,ROUND(G74^2*'Reference Standards'!$AV$363+G74*'Reference Standards'!$AV$364+'Reference Standards'!$AV$365,2)),IF(B44="65j",IF(G74&gt;0.035,0,IF(G74&lt;=0.003,0.7,ROUND(G74^2*'Reference Standards'!$AQ$403+G74*'Reference Standards'!$AQ$404+'Reference Standards'!$AQ$405,2))),IF(OR(B44="69d",B44="69e",B44="69de"),IF(G74&gt;0.037,0,IF(G74&lt;=0.003,0.7,ROUND(G74^2*'Reference Standards'!$AR$403+G74*'Reference Standards'!$AR$404+'Reference Standards'!$AR$405,2))),IF(B44="71e",IF(G74&gt;0.23,0,IF(G74&lt;=0.003,0.7,ROUND(G74^2*'Reference Standards'!$AS$403+G74*'Reference Standards'!$AS$404+'Reference Standards'!$AS$405,2))),IF(B44="66f",IF(G74&gt;0.06,0,IF(G74&lt;=0.003,0.85,IF(G74&lt;=0.004,0.7,ROUND(G74^2*'Reference Standards'!$AT$403+G74*'Reference Standards'!$AT$404+'Reference Standards'!$AT$405,2)))),IF(B44="67g",IF(G74&gt;0.11,0,IF(G74&lt;=0.01,ROUND(G74*'Reference Standards'!$AW$404+'Reference Standards'!$AW$405,2),ROUND(G74^2*'Reference Standards'!$AU$403+G74*'Reference Standards'!$AU$404+'Reference Standards'!$AU$405,2))),IF(B44="74b",IF(G74&gt;0.49,0,IF(G74&lt;=0.01,ROUND(G74*'Reference Standards'!$AW$404+'Reference Standards'!$AW$405,2),ROUND(G74^2*'Reference Standards'!$AV$403+G74*'Reference Standards'!$AV$404+'Reference Standards'!$AV$405,2))),IF(OR(B44="65a",B44="65b",B44="65e",B44="65i",B44="65abei"),IF(G74&gt;0.199,0,IF(G74&lt;=0.01,ROUND(G74*'Reference Standards'!$AX$442+'Reference Standards'!$AX$443,2),ROUND(G74^2*'Reference Standards'!$AT$441+G74*'Reference Standards'!$AT$442+'Reference Standards'!$AT$443,2))))))))))))))))),IF(F44&lt;=2.5,IF(OR(B44="66d",B44="66e",B44="66g"),IF(G74&gt;0.05,0,IF(G74&lt;=0.002,1,IF(G74&lt;=0.005,ROUND(G74*'Reference Standards'!$AU$480+'Reference Standards'!$AU$481,2),ROUND(G74^2*'Reference Standards'!$AQ$479+G74*'Reference Standards'!$AQ$480+'Reference Standards'!$AQ$481,2)))),IF(OR(B44="67f",B44="67h",B44="67i",B44="67fhi"),IF(G74&gt;0.1,0,IF(G74&lt;=0.002,1,IF(G74&lt;=0.006,ROUND(G74*'Reference Standards'!$AV$480+'Reference Standards'!$AV$481,2),ROUND(G74^2*'Reference Standards'!$AR$479+G74*'Reference Standards'!$AR$480+'Reference Standards'!$AR$481,2)))),IF(OR(B44="65a",B44="65b",B44="65e",B44="65i",B44="65abei"),IF(G74&gt;0.13,0,IF(G74&lt;=0.003,1,IF(G74&lt;=0.008,ROUND(G74*'Reference Standards'!$AW$480+'Reference Standards'!$AW$481,2),ROUND(G74^2*'Reference Standards'!$AS$479+G74*'Reference Standards'!$AS$480+'Reference Standards'!$AS$481,2)))),IF(B44="68b",IF(G74&gt;0.043,0,IF(G74&lt;=0.004,1,IF(G74&lt;=0.005,0.7,ROUND(G74^2*'Reference Standards'!$AT$479+G74*'Reference Standards'!$AT$480+'Reference Standards'!$AT$481,2)))),IF(OR(B44="69d",B44="69e",B44="69de"),IF(G74&gt;=0.034,0,IF(G74&lt;=0.003,1,IF(G74&lt;=0.006,ROUND(G74*'Reference Standards'!$AV$516+'Reference Standards'!$AV$517,2),ROUND(G74*'Reference Standards'!$AQ$516+'Reference Standards'!$AQ$517,2)))),IF(OR(B44="68a",B44="68c"),IF(G74&gt;0.202,0,IF(G74&lt;=0.003,1,IF(G74&lt;=0.006,ROUND(G74*'Reference Standards'!$AV$516+'Reference Standards'!$AV$517,2),IF(G74&gt;=0.04,ROUND(G74*'Reference Standards'!$AR$516+'Reference Standards'!$AR$517,2),ROUND(G74*'Reference Standards'!$AT$516+'Reference Standards'!$AT$517,2))))),IF(OR(B44="71f",B44="71g"),IF(G74&gt;0.631,0,IF(G74&lt;=0.003,1,IF(G74&lt;=0.006,ROUND(G74*'Reference Standards'!$AV$516+'Reference Standards'!$AV$517,2),IF(G74&gt;=0.17,ROUND(G74*'Reference Standards'!$AS$516+'Reference Standards'!$AS$517,2),ROUND(G74*'Reference Standards'!$AU$516+'Reference Standards'!$AU$517,2))))),IF(B44="71e",IF(G74&gt;1.23,0,IF(G74&lt;=0.004,1,IF(G74&lt;=0.006,ROUND(G74*'Reference Standards'!$AU$554+'Reference Standards'!$AU$555,2),ROUND(G74^2*'Reference Standards'!$AQ$553+G74*'Reference Standards'!$AQ$554+'Reference Standards'!$AQ$555,2)))),IF(B44="67g",IF(G74&gt;0.11,0,IF(G74&lt;=0.006,1,IF(G74&lt;=0.011,ROUND(G74*'Reference Standards'!$AV$554+'Reference Standards'!$AV$555,2),ROUND(G74^2*'Reference Standards'!$AR$553+G74*'Reference Standards'!$AR$554+'Reference Standards'!$AR$555,2)))),IF(B44="65j",IF(G74&gt;0.046,0,IF(G74&lt;=0.007,1,IF(G74&lt;=0.012,ROUND(G74*'Reference Standards'!$AW$554+'Reference Standards'!$AW$555,2),ROUND(G74^2*'Reference Standards'!$AS$553+G74*'Reference Standards'!$AS$554+'Reference Standards'!$AS$555,2)))),IF(B44="66f",IF(G74&gt;0.081,0,IF(G74&lt;=0.008,1,IF(G74&lt;=0.011,ROUND(G74*'Reference Standards'!$AX$554+'Reference Standards'!$AX$555,2),ROUND(G74^2*'Reference Standards'!$AT$553+G74*'Reference Standards'!$AT$554+'Reference Standards'!$AT$555,2)))),IF(OR(B44="71h",B44="71i"),IF(G74&gt;0.37,0,IF(G74&lt;=0.013,1,IF(G74&lt;=0.032,ROUND(G74*'Reference Standards'!$AW$592+'Reference Standards'!$AW$593,2),IF(G74&lt;=0.3,ROUND(G74*'Reference Standards'!$AU$592+'Reference Standards'!$AU$593,2),ROUND(G74*'Reference Standards'!$AQ$592+'Reference Standards'!$AQ$593,2))))),IF(B44="73a",IF(G74&gt;0.448,0,IF(G74&lt;=0.071,1,IF(G74&lt;=0.086,ROUND(G74*'Reference Standards'!$AY$592+'Reference Standards'!$AY$593,2),IF(G74&lt;=0.165,ROUND(G74*'Reference Standards'!$AV$592+'Reference Standards'!$AV$593,2),ROUND(G74*'Reference Standards'!$AT$592+'Reference Standards'!$AT$593,2))))),IF(B44="74b",IF(G74&gt;0.43,0,IF(G74&lt;=0.018,1,IF(G74&lt;=0.019,0.85,IF(G74&lt;=0.02,0.7,ROUND(G74^2*'Reference Standards'!$AR$591+G74*'Reference Standards'!$AR$592+'Reference Standards'!$AR$593,2))))),IF(B44="74a",IF(G74&gt;0.217,0,IF(G74&lt;=0.02,1,IF(G74&lt;=0.033,ROUND(G74*'Reference Standards'!$AX$592+'Reference Standards'!$AX$593,2),ROUND(G74^2*'Reference Standards'!$AS$591+G74*'Reference Standards'!$AS$592+'Reference Standards'!$AS$593,2))))))))))))))))))))))))),"Error")</f>
        <v>N/A</v>
      </c>
      <c r="I74" s="351"/>
      <c r="J74" s="353"/>
      <c r="K74" s="369"/>
      <c r="L74" s="335"/>
      <c r="M74" s="471"/>
      <c r="N74" s="481"/>
    </row>
    <row r="75" spans="1:14" ht="15" customHeight="1" thickBot="1" x14ac:dyDescent="0.35">
      <c r="A75" s="357"/>
      <c r="B75" s="360"/>
      <c r="C75" s="348"/>
      <c r="D75" s="344" t="s">
        <v>318</v>
      </c>
      <c r="E75" s="345"/>
      <c r="F75" s="144" t="str">
        <f>IF(F42="Ephemeral","Not applicable to ephemeral streams",IF(G75="","N/A",""))</f>
        <v>N/A</v>
      </c>
      <c r="G75" s="156"/>
      <c r="H75" s="142" t="str">
        <f>IFERROR(IF(F42="Ephemeral","N/A",(IF(G75="","N/A",IF(G75&gt;=1281.5,0,IF(G75&lt;=487,ROUND(G75*'Reference Standards'!$AQ$27+'Reference Standards'!$AQ$28,2),ROUND(G75*'Reference Standards'!$AR$27+'Reference Standards'!$AR$28,2)))))),"Error")</f>
        <v>N/A</v>
      </c>
      <c r="I75" s="352"/>
      <c r="J75" s="354"/>
      <c r="K75" s="370"/>
      <c r="L75" s="336"/>
      <c r="M75" s="472"/>
      <c r="N75" s="482"/>
    </row>
    <row r="76" spans="1:14" s="2" customFormat="1" ht="33" customHeight="1" thickBot="1" x14ac:dyDescent="0.35">
      <c r="A76" s="145"/>
      <c r="B76" s="145"/>
      <c r="C76" s="146"/>
      <c r="D76" s="146"/>
      <c r="E76" s="146"/>
      <c r="F76" s="147"/>
      <c r="G76" s="146"/>
      <c r="H76" s="148"/>
      <c r="I76" s="149"/>
      <c r="J76" s="149"/>
      <c r="K76" s="149"/>
      <c r="L76" s="148"/>
    </row>
    <row r="77" spans="1:14" ht="26.4" customHeight="1" thickBot="1" x14ac:dyDescent="0.55000000000000004">
      <c r="A77" s="451" t="s">
        <v>271</v>
      </c>
      <c r="B77" s="452"/>
      <c r="C77" s="546"/>
      <c r="D77" s="546"/>
      <c r="E77" s="546"/>
      <c r="F77" s="452"/>
      <c r="G77" s="452"/>
      <c r="H77" s="452"/>
      <c r="I77" s="452"/>
      <c r="J77" s="452"/>
      <c r="K77" s="452"/>
      <c r="L77" s="452"/>
      <c r="M77" s="452"/>
      <c r="N77" s="453"/>
    </row>
    <row r="78" spans="1:14" ht="18.600000000000001" customHeight="1" thickBot="1" x14ac:dyDescent="0.4">
      <c r="A78" s="329" t="s">
        <v>268</v>
      </c>
      <c r="B78" s="328"/>
      <c r="C78" s="329" t="s">
        <v>243</v>
      </c>
      <c r="D78" s="329"/>
      <c r="E78" s="329"/>
      <c r="F78" s="547"/>
      <c r="G78" s="545" t="s">
        <v>269</v>
      </c>
      <c r="H78" s="329"/>
      <c r="I78" s="329"/>
      <c r="J78" s="329"/>
      <c r="K78" s="329"/>
      <c r="L78" s="329"/>
      <c r="M78" s="329"/>
      <c r="N78" s="333"/>
    </row>
    <row r="79" spans="1:14" ht="15.6" x14ac:dyDescent="0.3">
      <c r="A79" s="207" t="s">
        <v>198</v>
      </c>
      <c r="B79" s="209"/>
      <c r="C79" s="206" t="s">
        <v>239</v>
      </c>
      <c r="D79" s="212"/>
      <c r="E79" s="207" t="s">
        <v>201</v>
      </c>
      <c r="F79" s="209" t="s">
        <v>210</v>
      </c>
      <c r="G79" s="334" t="s">
        <v>219</v>
      </c>
      <c r="H79" s="334"/>
      <c r="I79" s="334"/>
      <c r="J79" s="334"/>
      <c r="K79" s="334"/>
      <c r="L79" s="334"/>
      <c r="M79" s="331" t="s">
        <v>210</v>
      </c>
      <c r="N79" s="331"/>
    </row>
    <row r="80" spans="1:14" ht="15.6" x14ac:dyDescent="0.3">
      <c r="A80" s="231"/>
      <c r="B80" s="283"/>
      <c r="C80" s="205" t="s">
        <v>240</v>
      </c>
      <c r="D80" s="213"/>
      <c r="E80" s="208" t="s">
        <v>202</v>
      </c>
      <c r="F80" s="210" t="s">
        <v>210</v>
      </c>
      <c r="G80" s="334" t="s">
        <v>221</v>
      </c>
      <c r="H80" s="334"/>
      <c r="I80" s="334"/>
      <c r="J80" s="334"/>
      <c r="K80" s="334"/>
      <c r="L80" s="334"/>
      <c r="M80" s="330" t="s">
        <v>210</v>
      </c>
      <c r="N80" s="330"/>
    </row>
    <row r="81" spans="1:14" ht="15.6" x14ac:dyDescent="0.3">
      <c r="A81" s="231" t="s">
        <v>300</v>
      </c>
      <c r="B81" s="282"/>
      <c r="C81" s="205" t="s">
        <v>241</v>
      </c>
      <c r="D81" s="213"/>
      <c r="E81" s="208" t="s">
        <v>220</v>
      </c>
      <c r="F81" s="210"/>
      <c r="G81" s="110"/>
      <c r="H81" s="110"/>
      <c r="I81" s="110"/>
      <c r="J81" s="110"/>
      <c r="K81" s="256"/>
      <c r="L81" s="228"/>
      <c r="M81" s="110"/>
      <c r="N81" s="111"/>
    </row>
    <row r="82" spans="1:14" ht="15.6" x14ac:dyDescent="0.3">
      <c r="A82" s="208" t="s">
        <v>200</v>
      </c>
      <c r="B82" s="210" t="s">
        <v>210</v>
      </c>
      <c r="C82" s="205" t="s">
        <v>242</v>
      </c>
      <c r="D82" s="213"/>
      <c r="E82" s="208" t="s">
        <v>238</v>
      </c>
      <c r="F82" s="214"/>
      <c r="G82" s="110"/>
      <c r="H82" s="110"/>
      <c r="I82" s="110"/>
      <c r="J82" s="110"/>
      <c r="K82" s="256"/>
      <c r="L82" s="228"/>
      <c r="M82" s="110"/>
      <c r="N82" s="111"/>
    </row>
    <row r="83" spans="1:14" ht="16.2" thickBot="1" x14ac:dyDescent="0.35">
      <c r="A83" s="284" t="s">
        <v>237</v>
      </c>
      <c r="B83" s="230" t="s">
        <v>210</v>
      </c>
      <c r="C83" s="204" t="s">
        <v>222</v>
      </c>
      <c r="D83" s="229" t="s">
        <v>210</v>
      </c>
      <c r="E83" s="211" t="s">
        <v>272</v>
      </c>
      <c r="F83" s="215" t="s">
        <v>210</v>
      </c>
      <c r="G83" s="113"/>
      <c r="H83" s="113"/>
      <c r="I83" s="113"/>
      <c r="J83" s="113"/>
      <c r="K83" s="257"/>
      <c r="L83" s="112"/>
      <c r="M83" s="113"/>
      <c r="N83" s="114"/>
    </row>
    <row r="84" spans="1:14" ht="26.4" customHeight="1" thickBot="1" x14ac:dyDescent="0.55000000000000004">
      <c r="A84" s="454" t="s">
        <v>273</v>
      </c>
      <c r="B84" s="455"/>
      <c r="C84" s="455"/>
      <c r="D84" s="455"/>
      <c r="E84" s="455"/>
      <c r="F84" s="455"/>
      <c r="G84" s="455"/>
      <c r="H84" s="455"/>
      <c r="I84" s="455"/>
      <c r="J84" s="452" t="s">
        <v>291</v>
      </c>
      <c r="K84" s="452"/>
      <c r="L84" s="452"/>
      <c r="M84" s="543">
        <v>3</v>
      </c>
      <c r="N84" s="544"/>
    </row>
    <row r="85" spans="1:14" ht="29.4" thickBot="1" x14ac:dyDescent="0.35">
      <c r="A85" s="115" t="s">
        <v>204</v>
      </c>
      <c r="B85" s="116" t="s">
        <v>205</v>
      </c>
      <c r="C85" s="456" t="s">
        <v>206</v>
      </c>
      <c r="D85" s="457"/>
      <c r="E85" s="457"/>
      <c r="F85" s="117" t="s">
        <v>223</v>
      </c>
      <c r="G85" s="118" t="s">
        <v>51</v>
      </c>
      <c r="H85" s="116" t="s">
        <v>54</v>
      </c>
      <c r="I85" s="458" t="s">
        <v>224</v>
      </c>
      <c r="J85" s="459"/>
      <c r="K85" s="119" t="s">
        <v>225</v>
      </c>
      <c r="L85" s="119" t="s">
        <v>226</v>
      </c>
      <c r="M85" s="120" t="s">
        <v>232</v>
      </c>
      <c r="N85" s="120" t="s">
        <v>233</v>
      </c>
    </row>
    <row r="86" spans="1:14" x14ac:dyDescent="0.3">
      <c r="A86" s="460" t="s">
        <v>3</v>
      </c>
      <c r="B86" s="121" t="s">
        <v>207</v>
      </c>
      <c r="C86" s="463" t="s">
        <v>299</v>
      </c>
      <c r="D86" s="463"/>
      <c r="E86" s="463"/>
      <c r="F86" s="122"/>
      <c r="G86" s="154"/>
      <c r="H86" s="123" t="str" cm="1">
        <f t="array" ref="H86">IFERROR((IF(G86="","",_xlfn.IFS(G86&gt;=80,0,G86&lt;=40,1,AND(G86&lt;80,G86&gt;=68),ROUND('Reference Standards'!$D$26*G86+'Reference Standards'!$D$27,2),AND(G86&lt;68,G86&gt;40),ROUND('Reference Standards'!$C$26*G86+'Reference Standards'!$C$27,2)))),0)</f>
        <v/>
      </c>
      <c r="I86" s="268" t="str">
        <f>IFERROR(IF(OR(F79="Aa+",F79="A"),IF(H86="","",ROUND(H86*0.5,2)),IF(H86="","",ROUND(H86*0.3333,2))),"")</f>
        <v/>
      </c>
      <c r="J86" s="269" t="str">
        <f>IF(OR(F79="Aa+",F79="A",I88="N/A"),"/0.50","/0.33")</f>
        <v>/0.33</v>
      </c>
      <c r="K86" s="464">
        <f>IFERROR(ROUND(SUM(I86:I88),2),0)</f>
        <v>0</v>
      </c>
      <c r="L86" s="467" t="str">
        <f>IF(K86="","",IF(K86&gt;0.69,"Functioning",IF(K86&gt;0.29,"Functioning At Risk","Not Functioning")))</f>
        <v>Not Functioning</v>
      </c>
      <c r="M86" s="470">
        <f>ROUND(ROUND(AVERAGE(K86:K113),2),2)</f>
        <v>0</v>
      </c>
      <c r="N86" s="480" t="str">
        <f>IF(M86="","",IF(M86&lt;0.3, "Not Functioning",IF(OR(K86&lt;0.7,K89&lt;0.7,K94&lt;0.7,K99&lt;0.7,K106&lt;0.7),"Functioning At Risk",IF(M86&lt;0.7,"Functioning At Risk","Functioning"))))</f>
        <v>Not Functioning</v>
      </c>
    </row>
    <row r="87" spans="1:14" x14ac:dyDescent="0.3">
      <c r="A87" s="461"/>
      <c r="B87" s="124" t="s">
        <v>208</v>
      </c>
      <c r="C87" s="483" t="s">
        <v>15</v>
      </c>
      <c r="D87" s="483"/>
      <c r="E87" s="483"/>
      <c r="F87" s="125"/>
      <c r="G87" s="155"/>
      <c r="H87" s="126" t="str">
        <f>IFERROR((IF(G87="","",IF(G87&lt;=0,0,IF(G87&gt;=0.95,1,ROUND('Reference Standards'!$C$60*G87+'Reference Standards'!$C$61,2))))),0)</f>
        <v/>
      </c>
      <c r="I87" s="270" t="str">
        <f>IFERROR(IF(OR(F79="Aa+",F79="A"),IF(H87="","",ROUND(H87*0.5,2)),IF(H87="","",ROUND(H87*0.3333,2))),"")</f>
        <v/>
      </c>
      <c r="J87" s="271" t="str">
        <f>IF(OR(F79="Aa+",F79="A",I88="N/A"),"/0.50","/0.33")</f>
        <v>/0.33</v>
      </c>
      <c r="K87" s="465"/>
      <c r="L87" s="468"/>
      <c r="M87" s="471"/>
      <c r="N87" s="481"/>
    </row>
    <row r="88" spans="1:14" ht="15" thickBot="1" x14ac:dyDescent="0.35">
      <c r="A88" s="462"/>
      <c r="B88" s="127" t="s">
        <v>209</v>
      </c>
      <c r="C88" s="408" t="s">
        <v>234</v>
      </c>
      <c r="D88" s="408"/>
      <c r="E88" s="408"/>
      <c r="F88" s="128" t="str">
        <f>IF(F80="Ephemeral","Not applicable to ephemeral streams",IF(F79="Click Here","Reach Description data entry incomplete",IF(OR(F79="Aa+",F79="A"),"Not applicable to selected stream type","")))</f>
        <v>Reach Description data entry incomplete</v>
      </c>
      <c r="G88" s="156"/>
      <c r="H88" s="129" t="str" cm="1">
        <f t="array" ref="H88">IF(F80="Ephemeral","N/A",IF(OR(F79="Aa+",F79="A"),"N/A",_xlfn.IFS(G88="","",G88&lt;=0,0,AND(G88&gt;0,G88&lt;=1),ROUND(G88*'Reference Standards'!$C$93+'Reference Standards'!$C$94,2),G88&gt;1,1)))</f>
        <v/>
      </c>
      <c r="I88" s="272" t="str">
        <f>IFERROR(IF(OR(F79="Aa+",F79="A"),"N/A",IF(H88="N/A","N/A",ROUND(H88*0.3333,2))),"")</f>
        <v/>
      </c>
      <c r="J88" s="273" t="str">
        <f>IF(OR(F79="Aa+",F79="A",I88="N/A"),"N/A","/0.33")</f>
        <v>/0.33</v>
      </c>
      <c r="K88" s="466"/>
      <c r="L88" s="469"/>
      <c r="M88" s="471"/>
      <c r="N88" s="481"/>
    </row>
    <row r="89" spans="1:14" x14ac:dyDescent="0.3">
      <c r="A89" s="409" t="s">
        <v>4</v>
      </c>
      <c r="B89" s="412" t="s">
        <v>211</v>
      </c>
      <c r="C89" s="415" t="s">
        <v>212</v>
      </c>
      <c r="D89" s="415"/>
      <c r="E89" s="415"/>
      <c r="F89" s="130" t="str">
        <f>IF(F80="Ephemeral","Not applicable to ephemeral streams",IF(B83="Click Here","Reach Description data entry incomplete",IF(B83="Non-bankfull","Not applicable - no bankfull indicators reported","")))</f>
        <v>Reach Description data entry incomplete</v>
      </c>
      <c r="G89" s="154"/>
      <c r="H89" s="131" t="str">
        <f>IF(F80="Ephemeral","N/A",IF(B83="Non-bankfull","N/A",(IF(B83="Click Here","",IF(B83="Bankfull",IF(G89="","",IF(G89&gt;1.714,0,IF(G89&lt;=1,1,ROUND(G89*'Reference Standards'!$K$26+'Reference Standards'!$K$27,2)))),"N/A")))))</f>
        <v/>
      </c>
      <c r="I89" s="274" t="str">
        <f>IFERROR(IF(H89="N/A","N/A",ROUND(H89*(RIGHT(J89,4)),2)),"")</f>
        <v/>
      </c>
      <c r="J89" s="275" t="str">
        <f>IF(H89="N/A","N/A",IF(H93="N/A","/0.50","/0.33"))</f>
        <v>/0.50</v>
      </c>
      <c r="K89" s="416">
        <f>IFERROR(IF(F80="Ephemeral","N/A",ROUND(SUM(I89:I93),2)),0)</f>
        <v>0</v>
      </c>
      <c r="L89" s="419" t="str">
        <f>IF(K89="N/A",K89,IF(K89="","",IF(K89&gt;0.69,"Functioning",IF(K89&gt;0.29,"Functioning At Risk","Not Functioning"))))</f>
        <v>Not Functioning</v>
      </c>
      <c r="M89" s="471"/>
      <c r="N89" s="481"/>
    </row>
    <row r="90" spans="1:14" x14ac:dyDescent="0.3">
      <c r="A90" s="410"/>
      <c r="B90" s="413"/>
      <c r="C90" s="422" t="s">
        <v>16</v>
      </c>
      <c r="D90" s="422"/>
      <c r="E90" s="422"/>
      <c r="F90" s="132" t="str">
        <f>IF(F80="Ephemeral","Not applicable to ephemeral streams",IF(OR(F79="Click Here",B83="Click Here"),"Reach Description data entry incomplete",IF(B83="","",IF(B83="Bankfull",IF(OR(F79="A",F79="Aa+",F79="B",F79="Bc",F79="C",F79="E"),"","Not applicable to selected stream type"),"Not applicable - no bankfull indicators reported"))))</f>
        <v>Reach Description data entry incomplete</v>
      </c>
      <c r="G90" s="155"/>
      <c r="H90" s="133" t="str" cm="1">
        <f t="array" ref="H90">IFERROR(IF(F80="Ephemeral","N/A",IF(B83="Non-bankfull","N/A",(IF(OR(G90="",G90="N/A"),"",_xlfn.IFS(F79="A",IF(G90&lt;1,0,IF(G90&gt;=2,1,IF(G90&lt;1.4,ROUND(G90*'Reference Standards'!$K$62+'Reference Standards'!$K$63,2),ROUND(G90*'Reference Standards'!$L$62+'Reference Standards'!$L$63,2)))),OR(F79="B",F79="Bc"),IF(G90&lt;1,0,IF(G90&gt;=2,1,IF(G90&lt;1.4,ROUND(G90*'Reference Standards'!$K$96+'Reference Standards'!$K$97,2),ROUND(G90*'Reference Standards'!$L$96+'Reference Standards'!$L$97,2)))),F79="C",IF(G90&lt;1,0,IF(G90&gt;=7.3,1,IF(G90&lt;1.4,ROUND(G90*'Reference Standards'!$K$128+'Reference Standards'!$K$129,2),ROUND(G90*'Reference Standards'!$L$128+'Reference Standards'!$L$129,2)))),F79="E",IF(G90&lt;1,0,IF(G90&gt;=10,1,IF(G90&lt;1.4,ROUND(G90*'Reference Standards'!$K$161+'Reference Standards'!$K$162,2),ROUND(G90*'Reference Standards'!$L$161+'Reference Standards'!$L$162,2))))))))),"Error")</f>
        <v/>
      </c>
      <c r="I90" s="276" t="str">
        <f>IFERROR(IF(H90="N/A","N/A",IF(H93="N/A",ROUND(H90*0.5,2),ROUND(H90*0.3333,2))),"")</f>
        <v/>
      </c>
      <c r="J90" s="277" t="str">
        <f>IF(H90="N/A","N/A",IF(H93="N/A","/0.50","/0.33"))</f>
        <v>/0.50</v>
      </c>
      <c r="K90" s="417"/>
      <c r="L90" s="420"/>
      <c r="M90" s="471"/>
      <c r="N90" s="481"/>
    </row>
    <row r="91" spans="1:14" x14ac:dyDescent="0.3">
      <c r="A91" s="410"/>
      <c r="B91" s="413"/>
      <c r="C91" s="422" t="s">
        <v>302</v>
      </c>
      <c r="D91" s="422"/>
      <c r="E91" s="422"/>
      <c r="F91" s="132" t="str" cm="1">
        <f t="array" ref="F91">IF(F80="Ephemeral","Not applicable to ephemeral streams",IF(OR(F79="Click Here",B83="Click Here"),"Reach Description data entry incomplete",_xlfn.IFS(B83="","",AND(B83="Bankfull",NOT(OR(F79="A",F79="Aa+",F79="B",F79="Bc",F79="C",F79="E"))),"Substituted for entrenchment ratio due to stream type",AND(B83="Bankfull",OR(F79="A",F79="Aa+",F79="B",F79="Bc",F79="C",F79="E")),"Not applicable when bankfull indicators observed/reported",B83="Non-bankfull","")))</f>
        <v>Reach Description data entry incomplete</v>
      </c>
      <c r="G91" s="155"/>
      <c r="H91" s="133" t="str" cm="1">
        <f t="array" ref="H91">IFERROR(IF(OR(B83="Bankfull",F80="Ephemeral"),"N/A",IF(OR(B83="Non-bankfull",AND(B83="Bankfull",NOT(OR(F79="A",F79="Aa+",F79="B",F79="Bc",F79="C",F79="E")))),_xlfn.IFS(G91="","",G91&gt;=100,0,AND(G91&lt;100,G91&gt;=25),(G91*'Reference Standards'!$N$230+'Reference Standards'!$N$231),AND(G91&lt;25,G91&gt;=10),(G91*'Reference Standards'!$M$230+'Reference Standards'!$M$231),AND(G91&lt;10,G91&gt;=5),(G91*'Reference Standards'!$L$230+'Reference Standards'!$L$231),AND(G91&lt;5,G91&gt;=2),(G91*'Reference Standards'!$K$230+'Reference Standards'!$K$231),G91&lt;2,1),"")),"")</f>
        <v/>
      </c>
      <c r="I91" s="276" t="str">
        <f>IFERROR(IF(OR(H93="",H93="N/A"),IF(H91="N/A","N/A",ROUND(H91*0.5,2)),IF(H91="N/A","N/A",ROUND(H91*0.3333,2))),"")</f>
        <v/>
      </c>
      <c r="J91" s="277" t="str">
        <f>IF(F80="Ephemeral","N/A",IF(I91="N/A","N/A",IF(H93="N/A","/0.50","/0.33")))</f>
        <v>/0.50</v>
      </c>
      <c r="K91" s="417"/>
      <c r="L91" s="420"/>
      <c r="M91" s="471"/>
      <c r="N91" s="481"/>
    </row>
    <row r="92" spans="1:14" x14ac:dyDescent="0.3">
      <c r="A92" s="410"/>
      <c r="B92" s="413"/>
      <c r="C92" s="473" t="s">
        <v>228</v>
      </c>
      <c r="D92" s="473"/>
      <c r="E92" s="473"/>
      <c r="F92" s="132" t="str">
        <f>IF(F80="Ephemeral","Not applicable to ephemeral streams",IF(B83="Click Here","Reach Description data entry incomplete",IF(B83="Bankfull","Not applicable when bankfull indicators observed/reported","")))</f>
        <v>Reach Description data entry incomplete</v>
      </c>
      <c r="G92" s="155"/>
      <c r="H92" s="133" t="str" cm="1">
        <f t="array" ref="H92">_xlfn.IFS(F80="Ephemeral","N/A",B83="Bankfull","N/A",G92="","",G92&lt;0,1,AND(G92&gt;=0,G92&lt;1),ROUND(G92*'Reference Standards'!$K$263+'Reference Standards'!$K$264,2),AND(G92&gt;=1,G92&lt;=1.3),ROUND(G92*'Reference Standards'!$L$263+'Reference Standards'!$L$264,2),AND(G92&gt;1.3,G92&lt;=5),ROUND('Reference Standards'!$M$263*G92+'Reference Standards'!$M$264,2),G92&gt;5,0)</f>
        <v/>
      </c>
      <c r="I92" s="276" t="str">
        <f>IFERROR(IF(OR(H93="",H93="N/A"),IF(H92="N/A","N/A",ROUND(H92*0.5,2)),IF(H92="N/A","N/A",ROUND(H92*0.3333,2))),"")</f>
        <v/>
      </c>
      <c r="J92" s="277" t="str">
        <f>IF(OR(B83="Bankfull",F80="Ephemeral"),"N/A",IF(H93="N/A","/0.50","/0.33"))</f>
        <v>/0.50</v>
      </c>
      <c r="K92" s="417"/>
      <c r="L92" s="420"/>
      <c r="M92" s="471"/>
      <c r="N92" s="481"/>
    </row>
    <row r="93" spans="1:14" ht="15" thickBot="1" x14ac:dyDescent="0.35">
      <c r="A93" s="411"/>
      <c r="B93" s="414"/>
      <c r="C93" s="159" t="s">
        <v>217</v>
      </c>
      <c r="D93" s="474" t="s">
        <v>35</v>
      </c>
      <c r="E93" s="475"/>
      <c r="F93" s="160" t="str">
        <f>IF(F80="Ephemeral","Not applicable to ephemeral streams",IF(G93="","Optional metric - not reported",""))</f>
        <v>Optional metric - not reported</v>
      </c>
      <c r="G93" s="161"/>
      <c r="H93" s="162" t="str">
        <f>IF(F80="Ephemeral","N/A",IF(G93="","N/A",IF(G93&gt;=1.6,0,IF(G93&lt;=1,1,ROUND('Reference Standards'!$K$194*G93^3+'Reference Standards'!$K$195*G93^2+'Reference Standards'!$K$196*G93+'Reference Standards'!$K$197,2)))))</f>
        <v>N/A</v>
      </c>
      <c r="I93" s="278" t="str">
        <f>IFERROR(IF(H93="N/A","N/A",ROUND(H93*0.3333,2)),"")</f>
        <v>N/A</v>
      </c>
      <c r="J93" s="279" t="str">
        <f>IF(H93="N/A","N/A","/0.33")</f>
        <v>N/A</v>
      </c>
      <c r="K93" s="418"/>
      <c r="L93" s="421"/>
      <c r="M93" s="471"/>
      <c r="N93" s="481"/>
    </row>
    <row r="94" spans="1:14" x14ac:dyDescent="0.3">
      <c r="A94" s="476" t="s">
        <v>5</v>
      </c>
      <c r="B94" s="232" t="s">
        <v>213</v>
      </c>
      <c r="C94" s="437" t="s">
        <v>303</v>
      </c>
      <c r="D94" s="437"/>
      <c r="E94" s="437"/>
      <c r="F94" s="235"/>
      <c r="G94" s="154"/>
      <c r="H94" s="238" t="str">
        <f>IF(G94="N/A","",IF(OR(LEFT(B82,2)="65",LEFT(B82,2)="66",LEFT(B82,2)="71"),IF(G94="","",IF(G94&gt;=30,1,IF(G94&lt;13,ROUND('Reference Standards'!$S$29*(G94)+'Reference Standards'!$S$30,2),ROUND('Reference Standards'!$T$29*G94+'Reference Standards'!$T$30,2)))),  IF(G94="","",IF(G94&gt;=16,1,IF(G94&lt;=9,ROUND('Reference Standards'!$U$29*(G94)+'Reference Standards'!$U$30,2),ROUND('Reference Standards'!$V$29*G94+'Reference Standards'!$V$30,2))))))</f>
        <v/>
      </c>
      <c r="I94" s="280" t="str">
        <f>IFERROR(IF(H94="","",ROUND(H94*0.5,2)),"")</f>
        <v/>
      </c>
      <c r="J94" s="281" t="s">
        <v>227</v>
      </c>
      <c r="K94" s="434">
        <f>IFERROR(ROUND(SUM(I94:I98),2),0)</f>
        <v>0</v>
      </c>
      <c r="L94" s="419" t="str">
        <f>IF(K94="","",IF(K94&gt;0.69,"Functioning",IF(K94&gt;0.29,"Functioning At Risk","Not Functioning")))</f>
        <v>Not Functioning</v>
      </c>
      <c r="M94" s="471"/>
      <c r="N94" s="481"/>
    </row>
    <row r="95" spans="1:14" x14ac:dyDescent="0.3">
      <c r="A95" s="477"/>
      <c r="B95" s="438" t="s">
        <v>214</v>
      </c>
      <c r="C95" s="385" t="s">
        <v>304</v>
      </c>
      <c r="D95" s="385"/>
      <c r="E95" s="385"/>
      <c r="F95" s="236"/>
      <c r="G95" s="155"/>
      <c r="H95" s="239" t="str" cm="1">
        <f t="array" ref="H95">IF(G95="","",_xlfn.IFS(G95&gt;=200,1,AND(G95&lt;200,G95&gt;=100),ROUND(G95*'Reference Standards'!$U$65+'Reference Standards'!$U$66,2),AND(G95&lt;100,G95&gt;=50),ROUND(G95*'Reference Standards'!$T$65+'Reference Standards'!$T$66,2),G95&lt;50,ROUND(G95*'Reference Standards'!$S$65+'Reference Standards'!$S$66,2)))</f>
        <v/>
      </c>
      <c r="I95" s="440" t="str">
        <f>IFERROR(IF(OR(ISBLANK(H95),ISBLANK(H96),ISBLANK(H97),ISBLANK(H98)),"",ROUND((H95*0.125)+(H96*0.125)+(H97*0.125)+(H98*0.125),2)),"")</f>
        <v/>
      </c>
      <c r="J95" s="443" t="s">
        <v>227</v>
      </c>
      <c r="K95" s="435"/>
      <c r="L95" s="420"/>
      <c r="M95" s="471"/>
      <c r="N95" s="481"/>
    </row>
    <row r="96" spans="1:14" x14ac:dyDescent="0.3">
      <c r="A96" s="477"/>
      <c r="B96" s="438"/>
      <c r="C96" s="385" t="s">
        <v>305</v>
      </c>
      <c r="D96" s="385"/>
      <c r="E96" s="385"/>
      <c r="F96" s="236"/>
      <c r="G96" s="155"/>
      <c r="H96" s="239" t="str">
        <f>IF(G96="","",IF(G96&lt;=0,0,IF(G96&gt;=95,1,ROUND('Reference Standards'!$S$98*G96+'Reference Standards'!$S$99,2))))</f>
        <v/>
      </c>
      <c r="I96" s="441"/>
      <c r="J96" s="444"/>
      <c r="K96" s="435"/>
      <c r="L96" s="420"/>
      <c r="M96" s="471"/>
      <c r="N96" s="481"/>
    </row>
    <row r="97" spans="1:14" x14ac:dyDescent="0.3">
      <c r="A97" s="477"/>
      <c r="B97" s="438"/>
      <c r="C97" s="385" t="s">
        <v>306</v>
      </c>
      <c r="D97" s="385"/>
      <c r="E97" s="385"/>
      <c r="F97" s="236"/>
      <c r="G97" s="155"/>
      <c r="H97" s="239" t="str" cm="1">
        <f t="array" ref="H97">_xlfn.IFS(G97="","",G97&gt;=80,0,G97&lt;=5,ROUND('Reference Standards'!$S$134*G97+'Reference Standards'!$S$135,2),AND(G97&gt;5,G97&lt;80),ROUND('Reference Standards'!$T$134*G97+'Reference Standards'!$T$135,2))</f>
        <v/>
      </c>
      <c r="I97" s="441"/>
      <c r="J97" s="444"/>
      <c r="K97" s="435"/>
      <c r="L97" s="420"/>
      <c r="M97" s="471"/>
      <c r="N97" s="481"/>
    </row>
    <row r="98" spans="1:14" ht="15" thickBot="1" x14ac:dyDescent="0.35">
      <c r="A98" s="478"/>
      <c r="B98" s="439"/>
      <c r="C98" s="479" t="s">
        <v>307</v>
      </c>
      <c r="D98" s="479"/>
      <c r="E98" s="479"/>
      <c r="F98" s="237"/>
      <c r="G98" s="156"/>
      <c r="H98" s="240" t="str">
        <f>IF(G98="","",IF(G98&gt;9.2,1,ROUND(G98*'Reference Standards'!$S$168+'Reference Standards'!$S$169,2)))</f>
        <v/>
      </c>
      <c r="I98" s="442"/>
      <c r="J98" s="445"/>
      <c r="K98" s="436"/>
      <c r="L98" s="421"/>
      <c r="M98" s="471"/>
      <c r="N98" s="481"/>
    </row>
    <row r="99" spans="1:14" x14ac:dyDescent="0.3">
      <c r="A99" s="423" t="s">
        <v>6</v>
      </c>
      <c r="B99" s="426" t="s">
        <v>215</v>
      </c>
      <c r="C99" s="376" t="s">
        <v>308</v>
      </c>
      <c r="D99" s="376"/>
      <c r="E99" s="376"/>
      <c r="F99" s="233"/>
      <c r="G99" s="164"/>
      <c r="H99" s="234" t="str" cm="1">
        <f t="array" ref="H99">IF(G99="","",_xlfn.IFS(G99&lt;5,1,AND(G99&gt;=5,G99&lt;15),ROUND('Reference Standards'!$AA$26*G99+'Reference Standards'!$AA$27,2),AND(G99&gt;=15,G99&lt;30),ROUND('Reference Standards'!$AB$26*G99+'Reference Standards'!$AB$27,2),AND(G99&gt;=30,G99&lt;50),IF((ROUND('Reference Standards'!$AC$26*G99+'Reference Standards'!$AC$27,2))&lt;0,0,ROUND('Reference Standards'!$AC$26*G99+'Reference Standards'!$AC$27,2)),G99&gt;=50,0))</f>
        <v/>
      </c>
      <c r="I99" s="378" t="str">
        <f>IFERROR(IF(F80="Ephemeral",IF(OR(H99="",H100="",H101=""),"",ROUND((H99*0.3333)+(H100*0.3333)+(H101*0.3333),2)),IF(OR(H99="",H100="",H101=""),"",ROUND((H99*0.1667)+(H100*0.1667)+(H101*0.1667),2))),"")</f>
        <v/>
      </c>
      <c r="J99" s="381" t="str">
        <f>IF(F80="Ephemeral","/1.00","/0.50")</f>
        <v>/0.50</v>
      </c>
      <c r="K99" s="431">
        <f>IFERROR(IF(F80="Ephemeral",ROUND(I99,2),ROUND(SUM(I99:I105),2)),0)</f>
        <v>0</v>
      </c>
      <c r="L99" s="446" t="str">
        <f>IF(K99="","",IF(K99&gt;0.69,"Functioning",IF(K99&gt;0.29,"Functioning At Risk","Not Functioning")))</f>
        <v>Not Functioning</v>
      </c>
      <c r="M99" s="471"/>
      <c r="N99" s="481"/>
    </row>
    <row r="100" spans="1:14" x14ac:dyDescent="0.3">
      <c r="A100" s="424"/>
      <c r="B100" s="427"/>
      <c r="C100" s="383" t="s">
        <v>309</v>
      </c>
      <c r="D100" s="383"/>
      <c r="E100" s="383"/>
      <c r="F100" s="176"/>
      <c r="G100" s="155"/>
      <c r="H100" s="135" t="str">
        <f>IF(G100="","",IF(G100&gt;=30,0,IF(G100&lt;=0,1,ROUND(G100*'Reference Standards'!$AA$61+'Reference Standards'!$AA$62,2))))</f>
        <v/>
      </c>
      <c r="I100" s="378"/>
      <c r="J100" s="381"/>
      <c r="K100" s="432"/>
      <c r="L100" s="447"/>
      <c r="M100" s="471"/>
      <c r="N100" s="481"/>
    </row>
    <row r="101" spans="1:14" ht="15" thickBot="1" x14ac:dyDescent="0.35">
      <c r="A101" s="424"/>
      <c r="B101" s="428"/>
      <c r="C101" s="372" t="s">
        <v>23</v>
      </c>
      <c r="D101" s="372"/>
      <c r="E101" s="372"/>
      <c r="F101" s="177"/>
      <c r="G101" s="155"/>
      <c r="H101" s="135" t="str" cm="1">
        <f t="array" ref="H101">IFERROR(_xlfn.IFS(G101="","",G101&lt;=7,1,AND(G101&gt;7,G101&lt;=10),ROUND('Reference Standards'!$AA$96*G101+'Reference Standards'!$AA$97,2),AND(G101&gt;10,G101&lt;=17),ROUND('Reference Standards'!$AB$96*G101+'Reference Standards'!$AB$97,2),AND(G101&gt;17,G101&lt;=32),ROUND('Reference Standards'!$AC$96*G101+'Reference Standards'!$AC$97,2),G101&gt;32,0),"")</f>
        <v/>
      </c>
      <c r="I101" s="429"/>
      <c r="J101" s="430"/>
      <c r="K101" s="432"/>
      <c r="L101" s="447"/>
      <c r="M101" s="471"/>
      <c r="N101" s="481"/>
    </row>
    <row r="102" spans="1:14" x14ac:dyDescent="0.3">
      <c r="A102" s="424"/>
      <c r="B102" s="373" t="s">
        <v>216</v>
      </c>
      <c r="C102" s="376" t="s">
        <v>310</v>
      </c>
      <c r="D102" s="376"/>
      <c r="E102" s="376"/>
      <c r="F102" s="163" t="str">
        <f>IF(F80="Ephemeral","Not applicable to ephemeral streams","")</f>
        <v/>
      </c>
      <c r="G102" s="155"/>
      <c r="H102" s="135" t="str">
        <f>IF(F80="Ephemeral","N/A",IF(OR(F83="Click Here",G102=""),"",IF(G102&gt;0.1,1,IF(G102&lt;=0.01,0,ROUND(G102*'Reference Standards'!$AA$128+'Reference Standards'!$AA$129,2)))))</f>
        <v/>
      </c>
      <c r="I102" s="377" t="str" cm="1">
        <f t="array" ref="I102">IFERROR(_xlfn.IFS(F80="Ephemeral","N/A",B83="Bankfull",ROUND(SUM((H102*0.125),(H103*0.125),(H104*0.125),(H105*0.125)),2),B83="Non-bankfull",ROUND(SUM((H102*0.16667),(H103*0.16667),(H104*0.16667)),2)),"")</f>
        <v/>
      </c>
      <c r="J102" s="380" t="str">
        <f>IF(F80="Ephemeral","N/A","/0.50")</f>
        <v>/0.50</v>
      </c>
      <c r="K102" s="432"/>
      <c r="L102" s="447"/>
      <c r="M102" s="471"/>
      <c r="N102" s="481"/>
    </row>
    <row r="103" spans="1:14" x14ac:dyDescent="0.3">
      <c r="A103" s="424"/>
      <c r="B103" s="374"/>
      <c r="C103" s="383" t="s">
        <v>311</v>
      </c>
      <c r="D103" s="383"/>
      <c r="E103" s="383"/>
      <c r="F103" s="134" t="str">
        <f>IF(F80="Ephemeral","Not applicable to ephemeral streams","")</f>
        <v/>
      </c>
      <c r="G103" s="155"/>
      <c r="H103" s="135" t="str">
        <f>IF(F80="Ephemeral","N/A",IF(G103="","",IF(LEFT(B82,2)="67",IF(AND(G103&gt;=45,G103&lt;=65),1,IF(OR(G103&lt;=20,G103&gt;=90),0,IF(G103&lt;45,ROUND(G103*'Reference Standards'!$AA$230+'Reference Standards'!$AA$231,2),ROUND(G103*'Reference Standards'!$AB$230+'Reference Standards'!$AB$231,2)))),IF(OR(LEFT(B82,2)="68",LEFT(B82,2)="69",LEFT(B82,2)="71"),IF(AND(G103&gt;=30,G103&lt;=50),1,IF(OR(G103&lt;=10,G103&gt;=70),0,IF(G103&lt;30,ROUND(G103*'Reference Standards'!$AA$264+'Reference Standards'!$AA$265,2),ROUND(G103*'Reference Standards'!$AB$264+'Reference Standards'!$AB$265,2)))),IF(LEFT(B82,2)="66",IF(AND(G103&gt;=20,G103&lt;=45),1,IF(OR(G103&lt;=0,G103&gt;=90),0,IF(G103&lt;20,ROUND(G103*'Reference Standards'!$AA$197+'Reference Standards'!$AA$198,2),ROUND(G103*'Reference Standards'!$AB$197+'Reference Standards'!$AB$198,2)))),IF(OR(LEFT(B82,2)="65",LEFT(B82,2)="74",LEFT(B82,2)="73"),IF(AND(G103&gt;=20,G103&lt;=30),1,IF(OR(G103&lt;=0,G103&gt;=50),0,IF(G103&lt;20,ROUND(G103*'Reference Standards'!$AA$162+'Reference Standards'!$AA$163,2),ROUND(G103*'Reference Standards'!$AB$162+'Reference Standards'!$AB$163,2))))))))))</f>
        <v/>
      </c>
      <c r="I103" s="378"/>
      <c r="J103" s="381"/>
      <c r="K103" s="432"/>
      <c r="L103" s="447"/>
      <c r="M103" s="471"/>
      <c r="N103" s="481"/>
    </row>
    <row r="104" spans="1:14" x14ac:dyDescent="0.3">
      <c r="A104" s="424"/>
      <c r="B104" s="374"/>
      <c r="C104" s="383" t="s">
        <v>229</v>
      </c>
      <c r="D104" s="383"/>
      <c r="E104" s="383"/>
      <c r="F104" s="134" t="str">
        <f>IF(F80="Ephemeral","Not applicable to ephemeral streams","")</f>
        <v/>
      </c>
      <c r="G104" s="155"/>
      <c r="H104" s="135" t="str">
        <f>IF(F80="Ephemeral","N/A",IF(G104="","",IF(ISNUMBER(G104),IF(F81&lt;=2,IF(AND(G104&gt;=3,G104&lt;=5),1,IF(OR(G104&lt;=1,G104&gt;=7),0,IF(G104&lt;3,ROUND(G104*'Reference Standards'!$AA$299+'Reference Standards'!$AA$300,2),ROUND(G104*'Reference Standards'!$AB$299+'Reference Standards'!$AB$300,2)))),IF(G104&lt;=2.5,1,IF(G104&gt;=5.8,0,ROUND(G104*'Reference Standards'!$AA$331+'Reference Standards'!$AA$332,2)))))))</f>
        <v/>
      </c>
      <c r="I104" s="378"/>
      <c r="J104" s="381"/>
      <c r="K104" s="432"/>
      <c r="L104" s="447"/>
      <c r="M104" s="471"/>
      <c r="N104" s="481"/>
    </row>
    <row r="105" spans="1:14" ht="15" thickBot="1" x14ac:dyDescent="0.35">
      <c r="A105" s="425"/>
      <c r="B105" s="375"/>
      <c r="C105" s="372" t="s">
        <v>218</v>
      </c>
      <c r="D105" s="372"/>
      <c r="E105" s="372"/>
      <c r="F105" s="136" t="str">
        <f>IF(F80="Ephemeral","Not applicable to ephemeral streams",IF(B83="Click Here","Reach Description data entry incomplete",IF(B83="Non-bankfull","Not applicable - no bankfull indicators reported","")))</f>
        <v>Reach Description data entry incomplete</v>
      </c>
      <c r="G105" s="156"/>
      <c r="H105" s="137" t="str">
        <f>IF(F80="Ephemeral","N/A",IF(B83="Click Here","",(IF(B83="Bankfull",IF(G105="","",IF(G105&gt;=2.4,1,IF(G105&lt;=1,0,IF(G105&lt;2.4,ROUND(G105*'Reference Standards'!$AA$363+'Reference Standards'!$AA$364,2))))),"N/A"))))</f>
        <v/>
      </c>
      <c r="I105" s="379"/>
      <c r="J105" s="382"/>
      <c r="K105" s="433"/>
      <c r="L105" s="448"/>
      <c r="M105" s="471"/>
      <c r="N105" s="481"/>
    </row>
    <row r="106" spans="1:14" x14ac:dyDescent="0.3">
      <c r="A106" s="355" t="s">
        <v>203</v>
      </c>
      <c r="B106" s="358" t="s">
        <v>7</v>
      </c>
      <c r="C106" s="138" t="s">
        <v>13</v>
      </c>
      <c r="D106" s="361" t="s">
        <v>230</v>
      </c>
      <c r="E106" s="362"/>
      <c r="F106" s="178" t="str">
        <f>IF(F80="Ephemeral","Not applicable to ephemeral streams","")</f>
        <v/>
      </c>
      <c r="G106" s="154"/>
      <c r="H106" s="139" t="str">
        <f>IF(F80="Ephemeral","N/A",IF(NOT(G106=""),IF(G106&lt;32,ROUND('Reference Standards'!$AI$28*G106+'Reference Standards'!$AI$29,2),ROUND('Reference Standards'!$AJ$28*G106+'Reference Standards'!$AJ$29,2)),IF(OR(NOT(G107=""),NOT(G108=""),NOT(G109="")),"N/A","")))</f>
        <v/>
      </c>
      <c r="I106" s="363" t="str">
        <f>IFERROR(IF(F80="Ephemeral","N/A",IF(I110="N/A",ROUND(AVERAGE(H106:H109),2),ROUND(AVERAGE(H106:H109)*0.5,2))),"")</f>
        <v/>
      </c>
      <c r="J106" s="366" t="str">
        <f>IF(F80="Ephemeral","N/A",IF(I110="N/A","/1.00","/0.50"))</f>
        <v>/1.00</v>
      </c>
      <c r="K106" s="369">
        <f>IFERROR(IF(F80="Ephemeral","N/A",ROUND(SUM(I106:I113),2)),0)</f>
        <v>0</v>
      </c>
      <c r="L106" s="335" t="str">
        <f>IF(F80="Ephemeral","N/A",IF(K106="",K106,IF(K106&gt;0.69,"Functioning",IF(K106&gt;0.29,"Functioning At Risk","Not Functioning"))))</f>
        <v>Not Functioning</v>
      </c>
      <c r="M106" s="471"/>
      <c r="N106" s="481"/>
    </row>
    <row r="107" spans="1:14" x14ac:dyDescent="0.3">
      <c r="A107" s="356"/>
      <c r="B107" s="359"/>
      <c r="C107" s="337" t="s">
        <v>231</v>
      </c>
      <c r="D107" s="339" t="s">
        <v>312</v>
      </c>
      <c r="E107" s="340"/>
      <c r="F107" s="341" t="str">
        <f>IF(F80="Ephemeral","Not applicable to ephemeral streams",IF(NOT(G106=""),"Total TMI Score entered, partial TMI data not included in Parameter Score","Optional approach - default metric is Total TMI Score"))</f>
        <v>Optional approach - default metric is Total TMI Score</v>
      </c>
      <c r="G107" s="155"/>
      <c r="H107" s="141" t="str">
        <f>IFERROR(IF(F80="Ephemeral","N/A",(IF(NOT(G106=""),"N/A",IF(G107="","N/A",IF(AND(B82="74b",F82&lt;=2),IF(G107&lt;0,0,IF(G107&gt;15.6,0.69,ROUND('Reference Standards'!$AI$66*G107^2+'Reference Standards'!$AI$67*G107+'Reference Standards'!$AI$68,2))),IF(AND(OR(B82="65a",B82="65b",B82="65e",B82="65i",B82="65abei"),F82&lt;=2),IF(G107&lt;0,0,IF(G107&gt;=20,0.69,ROUND('Reference Standards'!$AJ$66*G107^2+'Reference Standards'!$AJ$67*G107+'Reference Standards'!$AJ$68,2))),IF(OR(AND(B82="74a",F82&gt;2,M79="January - June"),AND(B82="71i",F82&gt;2,M80="SQBANK")),IF(G107&lt;0,0,IF(G107&gt;24.7,0.69,ROUND('Reference Standards'!$AK$66*G107^2+'Reference Standards'!$AK$67*G107+'Reference Standards'!$AK$68,2))),IF(OR(B82="74b",OR(B82="65a",B82="65b",B82="65e",B82="65i",B82="65abei")),IF(G107&lt;0,0,IF(G107&gt;32.7,0.69,ROUND('Reference Standards'!$AL$66*G107^2+'Reference Standards'!$AL$67*G107+'Reference Standards'!$AL$68,2))),IF(AND(B82="68b",F82&gt;2),IF(G107&lt;0,0,IF(G107&gt;41.2,0.69,ROUND('Reference Standards'!$AM$66*G107^2+'Reference Standards'!$AM$67*G107+'Reference Standards'!$AM$68,2))),IF(OR(AND(B82="71i",F82&lt;=2),AND(OR(B82="68c",B82="68d"),M79="January - June")),IF(G107&lt;0,0,IF(G107&gt;49.2,0.69,ROUND('Reference Standards'!$AI$106*G107^2+'Reference Standards'!$AI$107*G107+'Reference Standards'!$AI$108,2))),IF(OR(AND(B82="68a",M79="January - June"),AND(OR(B82="68c",B82="68d"),M79="July - December")),IF(G107&lt;0,0,IF(G107&gt;53.4,0.69,ROUND('Reference Standards'!$AJ$106*G107^2+'Reference Standards'!$AJ$107*G107+'Reference Standards'!$AJ$108,2))),IF(OR(AND(B82="71i",F82&gt;2,M80="SQKICK"),AND(OR(B82="67f",B82="67h",B82="67i",B82="67fhi",B82="67g"),F82&lt;=2),B82="65j"),IF(G107&lt;0,0,IF(G107&gt;57.8,0.69,ROUND('Reference Standards'!$AK$106*G107^2+'Reference Standards'!$AK$107*G107+'Reference Standards'!$AK$108,2))),IF(OR(AND(B82="74a",F82&gt;2,M79="July - December"),AND(OR(B82="67f",B82="67h",B82="67i",B82="67fhi",B82="67g"),F82&gt;2),B82="69e",B82="69d",B82="69de"),IF(G107&lt;0,0,IF(G107&gt;62.5,0.69,ROUND('Reference Standards'!$AL$106*G107^2+'Reference Standards'!$AL$107*G107+'Reference Standards'!$AL$108,2))),IF(OR(B82="66d",B82="66e",B82="66i",B82="66k",B82="66ik",B82="71e",B82="71f",B82="71g",B82="71h"),IF(G107&lt;0,0,IF(G107&gt;66.5,0.69,ROUND('Reference Standards'!$AM$106*G107^2+'Reference Standards'!$AM$107*G107+'Reference Standards'!$AM$108,2))),IF(OR(B82="66f",B82="66g",B82="66j",AND(B82="68a",M79="July - December")),IF(G107&lt;0,0,IF(G107&gt;69,0.69,ROUND('Reference Standards'!$AN$106*G107^2+'Reference Standards'!$AN$107*G107+'Reference Standards'!$AN$108,2)))))))))))))))))),"Error")</f>
        <v>N/A</v>
      </c>
      <c r="I107" s="364"/>
      <c r="J107" s="367"/>
      <c r="K107" s="369"/>
      <c r="L107" s="335"/>
      <c r="M107" s="471"/>
      <c r="N107" s="481"/>
    </row>
    <row r="108" spans="1:14" x14ac:dyDescent="0.3">
      <c r="A108" s="356"/>
      <c r="B108" s="359"/>
      <c r="C108" s="337"/>
      <c r="D108" s="339" t="s">
        <v>313</v>
      </c>
      <c r="E108" s="340"/>
      <c r="F108" s="342"/>
      <c r="G108" s="155"/>
      <c r="H108" s="141" t="str">
        <f>IFERROR(IF(F80="Ephemeral","N/A",IF(NOT(G106=""),"N/A",IF(G108="","N/A",IF(AND(B82="74b",F82&lt;=2),IF(G108&lt;0,0,IF(G108&gt;15.6,0.69,ROUND('Reference Standards'!$AI$66*G108^2+'Reference Standards'!$AI$67*G108+'Reference Standards'!$AI$68,2))),IF(AND(OR(B82="65a",B82="65b",B82="65e",B82="65i",B82="65abei"),F82&lt;=2),IF(G108&lt;0,0,IF(G108&gt;=20,0.69,ROUND('Reference Standards'!$AJ$66*G108^2+'Reference Standards'!$AJ$67*G108+'Reference Standards'!$AJ$68,2))),IF(OR(AND(B82="74a",F82&gt;2,M79="January - June"),AND(B82="71i",F82&gt;2,M80="SQBANK")),IF(G108&lt;0,0,IF(G108&gt;24.7,0.69,ROUND('Reference Standards'!$AK$66*G108^2+'Reference Standards'!$AK$67*G108+'Reference Standards'!$AK$68,2))),IF(OR(B82="74b",B82="65a",B82="65b",B82="65e",B82="65i",B82="65abei"),IF(G108&lt;0,0,IF(G108&gt;32.7,0.69,ROUND('Reference Standards'!$AL$66*G108^2+'Reference Standards'!$AL$67*G108+'Reference Standards'!$AL$68,2))),IF(AND(B82="68b",F82&gt;2),IF(G108&lt;0,0,IF(G108&gt;41.2,0.69,ROUND('Reference Standards'!$AM$66*G108^2+'Reference Standards'!$AM$67*G108+'Reference Standards'!$AM$68,2))),IF(OR(AND(B82="71i",F82&lt;=2),AND(OR(B82="68c",B82="68d"),M79="January - June")),IF(G108&lt;0,0,IF(G108&gt;49.2,0.69,ROUND('Reference Standards'!$AI$106*G108^2+'Reference Standards'!$AI$107*G108+'Reference Standards'!$AI$108,2))),IF(OR(AND(B82="68a",M79="January - June"),AND(OR(B82="68c",B82="68d"),M79="July - December")),IF(G108&lt;0,0,IF(G108&gt;53.4,0.69,ROUND('Reference Standards'!$AJ$106*G108^2+'Reference Standards'!$AJ$107*G108+'Reference Standards'!$AJ$108,2))),IF(OR(AND(B82="71i",F82&gt;2,M80="SQKICK"),AND(OR(B82="67f",B82="67h",B82="67i",B82="67fhi",B82="67g"),F82&lt;=2),B82="65j"),IF(G108&lt;0,0,IF(G108&gt;57.8,0.69,ROUND('Reference Standards'!$AK$106*G108^2+'Reference Standards'!$AK$107*G108+'Reference Standards'!$AK$108,2))),IF(OR(AND(B82="74a",F82&gt;2,M79="July - December"),AND(OR(B82="67f",B82="67h",B82="67i",B82="67fhi",B82="67g"),F82&gt;2),B82="69d",B82="69e",B82="69de"),IF(G108&lt;0,0,IF(G108&gt;62.5,0.69,ROUND('Reference Standards'!$AL$106*G108^2+'Reference Standards'!$AL$107*G108+'Reference Standards'!$AL$108,2))),IF(OR(B82="66d",B82="66e",B82="66i",B82="66k",B82="66ik",B82="71e",B82="71f",B82="71g",B82="71h"),IF(G108&lt;0,0,IF(G108&gt;66.5,0.69,ROUND('Reference Standards'!$AM$106*G108^2+'Reference Standards'!$AM$107*G108+'Reference Standards'!$AM$108,2))),IF(OR(B82="66f",B82="66g",B82="66j",AND(B82="68a",M79="July - December")),IF(G108&lt;0,0,IF(G108&gt;69,0.69,ROUND('Reference Standards'!$AN$106*G108^2+'Reference Standards'!$AN$107*G108+'Reference Standards'!$AN$108,2))))))))))))))))),"Error")</f>
        <v>N/A</v>
      </c>
      <c r="I108" s="364"/>
      <c r="J108" s="367"/>
      <c r="K108" s="369"/>
      <c r="L108" s="335"/>
      <c r="M108" s="471"/>
      <c r="N108" s="481"/>
    </row>
    <row r="109" spans="1:14" ht="15" thickBot="1" x14ac:dyDescent="0.35">
      <c r="A109" s="356"/>
      <c r="B109" s="360"/>
      <c r="C109" s="338"/>
      <c r="D109" s="344" t="s">
        <v>314</v>
      </c>
      <c r="E109" s="345"/>
      <c r="F109" s="343"/>
      <c r="G109" s="156"/>
      <c r="H109" s="142" t="str">
        <f>IFERROR(IF(F80="Ephemeral","N/A",(IF(NOT(G106=""),"N/A",IF(G109="","N/A",IF(AND(B82="74b",F82&lt;=2),IF(G109&lt;0,0,IF(G109&gt;15.6,0.69,ROUND('Reference Standards'!$AI$66*G109^2+'Reference Standards'!$AI$67*G109+'Reference Standards'!$AI$68,2))),IF(AND(OR(B82="65a",B82="65b",B82="65e",B82="65i",B82="65abei"),F82&lt;=2),IF(G109&lt;0,0,IF(G109&gt;=20,0.69,ROUND('Reference Standards'!$AJ$66*G109^2+'Reference Standards'!$AJ$67*G109+'Reference Standards'!$AJ$68,2))),IF(OR(AND(B82="74a",F82&gt;2,M79="January - June"),AND(B82="71i",F82&gt;2,M80="SQBANK")),IF(G109&lt;0,0,IF(G109&gt;24.7,0.69,ROUND('Reference Standards'!$AK$66*G109^2+'Reference Standards'!$AK$67*G109+'Reference Standards'!$AK$68,2))),IF(OR(B82="74b",B82="65a",B82="65b",B82="65e",B82="65i",B82="65abei"),IF(G109&lt;0,0,IF(G109&gt;32.7,0.69,ROUND('Reference Standards'!$AL$66*G109^2+'Reference Standards'!$AL$67*G109+'Reference Standards'!$AL$68,2))),IF(AND(B82="68b",F82&gt;2),IF(G109&lt;0,0,IF(G109&gt;41.2,0.69,ROUND('Reference Standards'!$AM$66*G109^2+'Reference Standards'!$AM$67*G109+'Reference Standards'!$AM$68,2))),IF(OR(AND(B82="71i",F82&lt;=2),AND(OR(B82="68c",B82="68d"),M79="January - June")),IF(G109&lt;0,0,IF(G109&gt;49.2,0.69,ROUND('Reference Standards'!$AI$106*G109^2+'Reference Standards'!$AI$107*G109+'Reference Standards'!$AI$108,2))),IF(OR(AND(B82="68a",M79="January - June"),AND(OR(B82="68c",B82="68d"),M79="July - December")),IF(G109&lt;0,0,IF(G109&gt;53.4,0.69,ROUND('Reference Standards'!$AJ$106*G109^2+'Reference Standards'!$AJ$107*G109+'Reference Standards'!$AJ$108,2))),IF(OR(AND(B82="71i",F82&gt;2,M80="SQKICK"),AND(OR(B82="67f",B82="67h",B82="67i",B82="67fhi",B82="67g"),F82&lt;=2),B82="65j"),IF(G109&lt;0,0,IF(G109&gt;57.8,0.69,ROUND('Reference Standards'!$AK$106*G109^2+'Reference Standards'!$AK$107*G109+'Reference Standards'!$AK$108,2))),IF(OR(AND(B82="74a",F82&gt;2,M79="July - December"),AND(OR(B82="67f",B82="67h",B82="67i",B82="67fhi",B82="67g"),F82&gt;2),B82="69d",B82="69e",B82="69de"),IF(G109&lt;0,0,IF(G109&gt;62.5,0.69,ROUND('Reference Standards'!$AL$106*G109^2+'Reference Standards'!$AL$107*G109+'Reference Standards'!$AL$108,2))),IF(OR(B82="66d",B82="66e",B82="66i",B82="66k",B82="66ik",B82="71e",B82="71f",B82="71g",B82="71h"),IF(G109&lt;0,0,IF(G109&gt;66.5,0.69,ROUND('Reference Standards'!$AM$106*G109^2+'Reference Standards'!$AM$107*G109+'Reference Standards'!$AM$108,2))),IF(OR(B82="66f",B82="66g",B82="66j",AND(B82="68a",M79="July - December")),IF(G109&lt;0,0,IF(G109&gt;69,0.69,ROUND('Reference Standards'!$AN$106*G109^2+'Reference Standards'!$AN$107*G109+'Reference Standards'!$AN$108,2)))))))))))))))))),"Error")</f>
        <v>N/A</v>
      </c>
      <c r="I109" s="365"/>
      <c r="J109" s="368"/>
      <c r="K109" s="369"/>
      <c r="L109" s="335"/>
      <c r="M109" s="471"/>
      <c r="N109" s="481"/>
    </row>
    <row r="110" spans="1:14" x14ac:dyDescent="0.3">
      <c r="A110" s="356"/>
      <c r="B110" s="371" t="s">
        <v>8</v>
      </c>
      <c r="C110" s="346" t="s">
        <v>319</v>
      </c>
      <c r="D110" s="349" t="s">
        <v>315</v>
      </c>
      <c r="E110" s="350"/>
      <c r="F110" s="158" t="str">
        <f>IF(F80="Ephemeral","Not applicable to ephemeral streams",IF(G110="","N/A",""))</f>
        <v>N/A</v>
      </c>
      <c r="G110" s="164"/>
      <c r="H110" s="143" t="str">
        <f>IF(F80="Ephemeral","N/A",(IF(OR(B82="Click Here",M79="Click Here"),"N/A",IF(G110="","N/A",IF(OR(B82="65abei",B82="65a",B82="65b",B82="65e",B82="65i",B82="65j",B82="66d",B82="66e",B82="66ik",B82="66i",B82="66k",B82="66f",B82="66g",B82="66j",B82="68a",B82="69de",B82="69d",B82="69e",B82="74b",AND(OR(B82="67f",B82="67h",B82="67i",B82="67fhi",B82="67g"),F82&lt;=2),AND(OR(B82="68c",B82="68d"),M79="January - June")),IF(G110&gt;93,0,IF(G110&lt;13,1,ROUND('Reference Standards'!$AQ$66*G110^2+'Reference Standards'!$AQ$67*G110+'Reference Standards'!$AQ$68,2))),IF(OR(AND(OR(B82="67f",B82="67h",B82="67i",B82="67fhi",B82="67g",B82="71f",B82="71g",B82="71h"),F82&gt;2),AND(OR(B82="68c",B82="68d"),M79="July - December"),B82="73a",B82="73b"),IF(G110&gt;94,0,IF(G110&lt;17,1,ROUND('Reference Standards'!$AR$66*G110^2+'Reference Standards'!$AR$67*G110+'Reference Standards'!$AR$68,2))),IF(OR(AND(OR(B82="68b",B82="71i"),F82&gt;2),B82="71e"),IF(G110&gt;91,0,IF(G110&lt;24,1,ROUND('Reference Standards'!$AS$66*G110^2+'Reference Standards'!$AS$67*G110+'Reference Standards'!$AS$68,2))),IF(OR(AND(OR(B82="71f",B82="71g",B82="71h",B82="71i"),F82&lt;=2),AND(B82="74a",F82&gt;2)),IF(G110&gt;95,0,IF(G110&lt;=36,1,ROUND('Reference Standards'!$AT$66*G110^2+'Reference Standards'!$AT$67*G110+'Reference Standards'!$AT$68,2)))))))))))</f>
        <v>N/A</v>
      </c>
      <c r="I110" s="351" t="str">
        <f>IFERROR(IF(F80="Ephemeral","N/A",IF(OR(H110="N/A",H111="N/A",H112="N/A",H113="N/A"),"N/A",ROUND(AVERAGE(H110:H113)*0.5,2))),"")</f>
        <v>N/A</v>
      </c>
      <c r="J110" s="353" t="str">
        <f>IF(F80="Ephemeral","N/A",IF(I110="N/A","N/A","/0.50"))</f>
        <v>N/A</v>
      </c>
      <c r="K110" s="369"/>
      <c r="L110" s="335"/>
      <c r="M110" s="471"/>
      <c r="N110" s="481"/>
    </row>
    <row r="111" spans="1:14" x14ac:dyDescent="0.3">
      <c r="A111" s="356"/>
      <c r="B111" s="359"/>
      <c r="C111" s="347"/>
      <c r="D111" s="339" t="s">
        <v>316</v>
      </c>
      <c r="E111" s="340"/>
      <c r="F111" s="140" t="str">
        <f>IF(F80="Ephemeral","Not applicable to ephemeral streams",IF(G111="","N/A",""))</f>
        <v>N/A</v>
      </c>
      <c r="G111" s="155"/>
      <c r="H111" s="141" t="str">
        <f>IFERROR(IF(F80="Ephemeral","N/A",(IF(OR(B82="Click Here",M79="Click Here"),"N/A",IF(G111="","N/A",IF(ISNUMBER(F82),IF(OR(B82="66e",B82="66f",B82="66g"),IF(G111&gt;=0.61,0,IF(G111&lt;=0.01,1,IF(G111&lt;=0.06,ROUND(G111*'Reference Standards'!$AS$212+'Reference Standards'!$AS$213,2),ROUND(G111^2*'Reference Standards'!$AQ$211+G111*'Reference Standards'!$AQ$212+'Reference Standards'!$AQ$213,2)))),IF(B82="68b",IF(G111&gt;=1.1,0,IF(G111&lt;=0.17,1,IF(G111&lt;=0.22,ROUND(G111*'Reference Standards'!$AT$212+'Reference Standards'!$AT$213,2),ROUND(G111^2*'Reference Standards'!$AR$211+G111*'Reference Standards'!$AR$212+'Reference Standards'!$AR$213,2)))),IF(F82&lt;=2.5,IF(OR(B82="69e",B82="69e"),IF(G111&gt;=0.22,0,IF(G111&lt;=0.01,1,ROUND(G111^2*'Reference Standards'!$AQ$103+G111*'Reference Standards'!$AQ$104+'Reference Standards'!$AQ$105,2))),IF(B82="68c",IF(G111&gt;=0.87,0,IF(G111&lt;=0.01,1,ROUND(G111^2*'Reference Standards'!$AR$103+G111*'Reference Standards'!$AR$104+'Reference Standards'!$AR$105,2))),IF(B82="68a",IF(G111&gt;=0.81,0,IF(G111&lt;=0.01,1,ROUND(G111^2*'Reference Standards'!$AS$103+G111*'Reference Standards'!$AS$104+'Reference Standards'!$AS$105,2))),IF(OR(B82="65a",B82="65b",B82="65e",B82="65i"),IF(G111&gt;=0.67,0,IF(G111&lt;=0.01,1,IF(G111&lt;=0.18,ROUND(G111*'Reference Standards'!$AV$104+'Reference Standards'!$AV$105,2),ROUND(G111*'Reference Standards'!$AT$104+'Reference Standards'!$AT$105,2)))),IF(B82="65j",IF(G111&gt;=0.32,0,IF(G111&lt;=0.01,1,IF(G111&lt;=0.25,ROUND(G111*'Reference Standards'!$AW$104+'Reference Standards'!$AW$105,2),ROUND(G111*'Reference Standards'!$AU$104+'Reference Standards'!$AU$105,2)))),IF(B82="71f",IF(G111&gt;=3,0,IF(G111&lt;=0,1,IF(G111&lt;=0.01,0.7,ROUND(G111^2*'Reference Standards'!$AQ$140+G111*'Reference Standards'!$AQ$141+'Reference Standards'!$AQ$142,2)))),IF(B82="74a",IF(G111&gt;=0.14,0,IF(G111&lt;=0.01,1,IF(G111&lt;=0.02,0.7,ROUND(G111^2*'Reference Standards'!$AR$140+G111*'Reference Standards'!$AR$141+'Reference Standards'!$AR$142,2)))),IF(OR(B82="67f",B82="67h",B82="67i",B82="67g"),IF(G111&gt;=1.9,0,IF(G111&lt;=0.01,1,IF(G111&lt;=0.05,ROUND(G111*'Reference Standards'!$AU$141+'Reference Standards'!$AU$142,2),ROUND(G111^2*'Reference Standards'!$AS$140+G111*'Reference Standards'!$AS$141+'Reference Standards'!$AS$142,2)))),IF(B82="73a",IF(G111&gt;=1.44,0,IF(G111&lt;=0.01,1,IF(G111&lt;=0.12,ROUND(G111*'Reference Standards'!$AV$141+'Reference Standards'!$AV$142,2),ROUND(G111^2*'Reference Standards'!$AT$140+G111*'Reference Standards'!$AT$141+'Reference Standards'!$AT$142,2)))),IF(B82="66d",IF(G111&gt;=0.46,0,IF(G111&lt;=0.02,1,IF(G111&lt;=0.08,ROUND(G111*'Reference Standards'!$AU$178+'Reference Standards'!$AU$179,2),ROUND(G111^2*'Reference Standards'!$AQ$177+G111*'Reference Standards'!$AQ$178+'Reference Standards'!$AQ$179,2)))),IF(OR(B82="71g",B82="71h",B82="71i"),IF(G111&gt;=3,0,IF(G111&lt;=0.06,1,IF(G111&lt;=0.24,ROUND(G111*'Reference Standards'!$AV$178+'Reference Standards'!$AV$179,2),ROUND(G111^2*'Reference Standards'!$AR$177+G111*'Reference Standards'!$AR$178+'Reference Standards'!$AR$179,2)))),IF(B82="74b",IF(G111&gt;=1.3,0,IF(G111&lt;=0.29,1,IF(G111&lt;=0.48,ROUND(G111*'Reference Standards'!$AW$178+'Reference Standards'!$AW$179,2),ROUND(G111^2*'Reference Standards'!$AS$177+G111*'Reference Standards'!$AS$178+'Reference Standards'!$AS$179,2)))),IF(B82="71e",IF(G111&gt;=4.3,0,IF(G111&lt;=0.53,1,IF(G111&lt;=0.67,ROUND(G111*'Reference Standards'!$AX$178+'Reference Standards'!$AX$179,2),ROUND(G111^2*'Reference Standards'!$AT$177+G111*'Reference Standards'!$AT$178+'Reference Standards'!$AT$179,2))))))))))))))))),IF(F82&gt;2.5,IF(B82="73a",IF(G111&gt;=0.55,0,IF(G111&lt;=0,1,ROUND(G111^2*'Reference Standards'!$AQ$248+G111*'Reference Standards'!$AQ$249+'Reference Standards'!$AQ$250,2))),IF(B82="68a",IF(G111&gt;=0.54,0,IF(G111&lt;=0,1,IF(G111&lt;=0.01,0.85,ROUND(G111^2*'Reference Standards'!$AR$248+G111*'Reference Standards'!$AR$249+'Reference Standards'!$AR$250,2)))),IF(B82="74a",IF(G111&gt;=0.47,0,IF(G111&lt;=0.01,1,IF(G111&lt;=0.02,0.7,ROUND(G111^2*'Reference Standards'!$AS$248+G111*'Reference Standards'!$AS$249+'Reference Standards'!$AS$250,2)))),IF(OR(B82="69d",B82="69e",B82="69de"),IF(G111&gt;=0.26,0,IF(G111&lt;=0.01,1,IF(G111&lt;=0.02,0.85,ROUND(G111^2*'Reference Standards'!$AT$248+G111*'Reference Standards'!$AT$249+'Reference Standards'!$AT$250,2)))),IF(B82="71f",IF(G111&gt;=0.87,0,IF(G111&lt;=0.01,1,IF(G111&lt;=0.04,ROUND(G111*'Reference Standards'!$AU$285+'Reference Standards'!$AU$286,2),ROUND(G111^2*'Reference Standards'!$AQ$284+G111*'Reference Standards'!$AQ$285+'Reference Standards'!$AQ$286,2)))),IF(OR(B82="65a",B82="65b",B82="65e",B82="65i"),IF(G111&gt;=0.82,0,IF(G111&lt;=0.01,1,IF(G111&lt;=0.06,ROUND(G111*'Reference Standards'!$AV$285+'Reference Standards'!$AV$286,2),ROUND(G111^2*'Reference Standards'!$AR$284+G111*'Reference Standards'!$AR$285+'Reference Standards'!$AR$286,2)))),IF(B82="65j",IF(G111&gt;=0.33,0,IF(G111&lt;=0.03,1,IF(G111&lt;=0.09,ROUND(G111*'Reference Standards'!$AW$285+'Reference Standards'!$AW$286,2),ROUND(G111^2*'Reference Standards'!$AS$284+G111*'Reference Standards'!$AS$285+'Reference Standards'!$AS$286,2)))),IF(B82="68c",IF(G111&gt;=0.7,0,IF(G111&lt;=0.07,1,IF(G111&lt;=0.12,ROUND(G111*'Reference Standards'!$AX$285+'Reference Standards'!$AX$286,2),ROUND(G111^2*'Reference Standards'!$AT$284+G111*'Reference Standards'!$AT$285+'Reference Standards'!$AT$286,2)))),IF(OR(B82="67f",B82="67h",B82="67i",B82="67g"),IF(G111&gt;=1.8,0,IF(G111&lt;=0.08,1,IF(G111&lt;=0.2,ROUND(G111*'Reference Standards'!$AU$322+'Reference Standards'!$AU$323,2),ROUND(G111^2*'Reference Standards'!$AQ$321+G111*'Reference Standards'!$AQ$322+'Reference Standards'!$AQ$323,2)))),IF(B82="74b",IF(G111&gt;=0.96,0,IF(G111&lt;=0.12,1,IF(G111&lt;=0.16,ROUND(G111*'Reference Standards'!$AV$322+'Reference Standards'!$AV$323,2),ROUND(G111^2*'Reference Standards'!$AR$321+G111*'Reference Standards'!$AR$322+'Reference Standards'!$AR$323,2)))),IF(B82="66d",IF(G111&gt;=0.75,0,IF(G111&lt;=0.13,1,IF(G111&lt;=0.2,ROUND(G111*'Reference Standards'!$AW$322+'Reference Standards'!$AW$323,2),ROUND(G111^2*'Reference Standards'!$AS$321+G111*'Reference Standards'!$AS$322+'Reference Standards'!$AS$323,2)))),IF(OR(B82="71g",B82="71h",B82="71i"),IF(G111&gt;=1.68,0,IF(G111&lt;=0.08,1,IF(G111&lt;=0.23,ROUND(G111*'Reference Standards'!$AX$322+'Reference Standards'!$AX$323,2),ROUND(G111^2*'Reference Standards'!$AT$321+G111*'Reference Standards'!$AT$322+'Reference Standards'!$AT$323,2)))),IF(B82="71e",IF(G111&gt;=5.3,0,IF(G111&lt;=0.94,1,IF(G111&lt;=1.4,ROUND(G111*'Reference Standards'!$AU$326+'Reference Standards'!$AU$327,2),ROUND(G111^2*'Reference Standards'!$AQ$325+G111*'Reference Standards'!$AQ$326+'Reference Standards'!$AQ$327,2)))))))))))))))))))))))))),"Error")</f>
        <v>N/A</v>
      </c>
      <c r="I111" s="351"/>
      <c r="J111" s="353"/>
      <c r="K111" s="369"/>
      <c r="L111" s="335"/>
      <c r="M111" s="471"/>
      <c r="N111" s="481"/>
    </row>
    <row r="112" spans="1:14" x14ac:dyDescent="0.3">
      <c r="A112" s="356"/>
      <c r="B112" s="359"/>
      <c r="C112" s="347"/>
      <c r="D112" s="339" t="s">
        <v>317</v>
      </c>
      <c r="E112" s="340"/>
      <c r="F112" s="140" t="str">
        <f>IF(F80="Ephemeral","Not applicable to ephemeral streams",IF(G112="","N/A",""))</f>
        <v>N/A</v>
      </c>
      <c r="G112" s="155"/>
      <c r="H112" s="141" t="str">
        <f>IFERROR(IF(F80="Ephemeral","N/A",(IF(G112="","N/A",IF(ISNUMBER(F82),IF(F82&gt;2.5,IF(OR(B82="71h",B82="71i",B82="73a",B82="74a"),IF(G112&lt;=0.01,1,IF(OR(B82="71h",B82="71i"),IF(G112&gt;0.37,0,IF(G112&gt;0.03,ROUND('Reference Standards'!$AQ$441*G112^2+'Reference Standards'!$AQ$442*G112+'Reference Standards'!$AQ$443,2),ROUND('Reference Standards'!$AU$442*G112+'Reference Standards'!$AU$443,2))),IF(B82="73a",IF(G112&gt;0.405,0,IF(G112&gt;0.046,ROUND('Reference Standards'!$AR$441*G112^2+'Reference Standards'!$AR$442*G112+'Reference Standards'!$AR$443,2),ROUND('Reference Standards'!$AV$442*G112+'Reference Standards'!$AV$443,2))),IF(B82="74a",IF(G112&gt;0.3,0,IF(G112&gt;0.052,ROUND('Reference Standards'!$AS$441*G112^2+'Reference Standards'!$AS$442*G112+'Reference Standards'!$AS$443,2),ROUND('Reference Standards'!$AW$442*G112+'Reference Standards'!$AW$443,2))))))),IF(G112&lt;=0.002,1,IF(OR(B82="66d",B82="66e",B82="66g"),IF(G112&gt;0.053,0,ROUND(G112^2*'Reference Standards'!$AQ$363+G112*'Reference Standards'!$AQ$364+'Reference Standards'!$AQ$365,2)),IF(B82="68b",IF(G112&gt;0.05,0,ROUND(G112^2*'Reference Standards'!$AR$363+G112*'Reference Standards'!$AR$364+'Reference Standards'!$AR$365,2)),IF(OR(B82="68a",B82="68c"),IF(G112&gt;0.07,0,ROUND(G112^2*'Reference Standards'!$AS$363+G112*'Reference Standards'!$AS$364+'Reference Standards'!$AS$365,2)),IF(OR(B82="71f",B82="71g"),IF(G112&gt;0.13,0,IF(G112&gt;0.042,ROUND(G112*'Reference Standards'!$AT$364+'Reference Standards'!$AT$365,2),ROUND(G112*'Reference Standards'!$AU$364+'Reference Standards'!$AU$365,2))),IF(OR(B82="67f",B82="67h",B82="67i",B82="67fhi"),IF(G112&gt;0.16,0,ROUND(G112^2*'Reference Standards'!$AV$363+G112*'Reference Standards'!$AV$364+'Reference Standards'!$AV$365,2)),IF(B82="65j",IF(G112&gt;0.035,0,IF(G112&lt;=0.003,0.7,ROUND(G112^2*'Reference Standards'!$AQ$403+G112*'Reference Standards'!$AQ$404+'Reference Standards'!$AQ$405,2))),IF(OR(B82="69d",B82="69e",B82="69de"),IF(G112&gt;0.037,0,IF(G112&lt;=0.003,0.7,ROUND(G112^2*'Reference Standards'!$AR$403+G112*'Reference Standards'!$AR$404+'Reference Standards'!$AR$405,2))),IF(B82="71e",IF(G112&gt;0.23,0,IF(G112&lt;=0.003,0.7,ROUND(G112^2*'Reference Standards'!$AS$403+G112*'Reference Standards'!$AS$404+'Reference Standards'!$AS$405,2))),IF(B82="66f",IF(G112&gt;0.06,0,IF(G112&lt;=0.003,0.85,IF(G112&lt;=0.004,0.7,ROUND(G112^2*'Reference Standards'!$AT$403+G112*'Reference Standards'!$AT$404+'Reference Standards'!$AT$405,2)))),IF(B82="67g",IF(G112&gt;0.11,0,IF(G112&lt;=0.01,ROUND(G112*'Reference Standards'!$AW$404+'Reference Standards'!$AW$405,2),ROUND(G112^2*'Reference Standards'!$AU$403+G112*'Reference Standards'!$AU$404+'Reference Standards'!$AU$405,2))),IF(B82="74b",IF(G112&gt;0.49,0,IF(G112&lt;=0.01,ROUND(G112*'Reference Standards'!$AW$404+'Reference Standards'!$AW$405,2),ROUND(G112^2*'Reference Standards'!$AV$403+G112*'Reference Standards'!$AV$404+'Reference Standards'!$AV$405,2))),IF(OR(B82="65a",B82="65b",B82="65e",B82="65i",B82="65abei"),IF(G112&gt;0.199,0,IF(G112&lt;=0.01,ROUND(G112*'Reference Standards'!$AX$442+'Reference Standards'!$AX$443,2),ROUND(G112^2*'Reference Standards'!$AT$441+G112*'Reference Standards'!$AT$442+'Reference Standards'!$AT$443,2))))))))))))))))),IF(F82&lt;=2.5,IF(OR(B82="66d",B82="66e",B82="66g"),IF(G112&gt;0.05,0,IF(G112&lt;=0.002,1,IF(G112&lt;=0.005,ROUND(G112*'Reference Standards'!$AU$480+'Reference Standards'!$AU$481,2),ROUND(G112^2*'Reference Standards'!$AQ$479+G112*'Reference Standards'!$AQ$480+'Reference Standards'!$AQ$481,2)))),IF(OR(B82="67f",B82="67h",B82="67i",B82="67fhi"),IF(G112&gt;0.1,0,IF(G112&lt;=0.002,1,IF(G112&lt;=0.006,ROUND(G112*'Reference Standards'!$AV$480+'Reference Standards'!$AV$481,2),ROUND(G112^2*'Reference Standards'!$AR$479+G112*'Reference Standards'!$AR$480+'Reference Standards'!$AR$481,2)))),IF(OR(B82="65a",B82="65b",B82="65e",B82="65i",B82="65abei"),IF(G112&gt;0.13,0,IF(G112&lt;=0.003,1,IF(G112&lt;=0.008,ROUND(G112*'Reference Standards'!$AW$480+'Reference Standards'!$AW$481,2),ROUND(G112^2*'Reference Standards'!$AS$479+G112*'Reference Standards'!$AS$480+'Reference Standards'!$AS$481,2)))),IF(B82="68b",IF(G112&gt;0.043,0,IF(G112&lt;=0.004,1,IF(G112&lt;=0.005,0.7,ROUND(G112^2*'Reference Standards'!$AT$479+G112*'Reference Standards'!$AT$480+'Reference Standards'!$AT$481,2)))),IF(OR(B82="69d",B82="69e",B82="69de"),IF(G112&gt;=0.034,0,IF(G112&lt;=0.003,1,IF(G112&lt;=0.006,ROUND(G112*'Reference Standards'!$AV$516+'Reference Standards'!$AV$517,2),ROUND(G112*'Reference Standards'!$AQ$516+'Reference Standards'!$AQ$517,2)))),IF(OR(B82="68a",B82="68c"),IF(G112&gt;0.202,0,IF(G112&lt;=0.003,1,IF(G112&lt;=0.006,ROUND(G112*'Reference Standards'!$AV$516+'Reference Standards'!$AV$517,2),IF(G112&gt;=0.04,ROUND(G112*'Reference Standards'!$AR$516+'Reference Standards'!$AR$517,2),ROUND(G112*'Reference Standards'!$AT$516+'Reference Standards'!$AT$517,2))))),IF(OR(B82="71f",B82="71g"),IF(G112&gt;0.631,0,IF(G112&lt;=0.003,1,IF(G112&lt;=0.006,ROUND(G112*'Reference Standards'!$AV$516+'Reference Standards'!$AV$517,2),IF(G112&gt;=0.17,ROUND(G112*'Reference Standards'!$AS$516+'Reference Standards'!$AS$517,2),ROUND(G112*'Reference Standards'!$AU$516+'Reference Standards'!$AU$517,2))))),IF(B82="71e",IF(G112&gt;1.23,0,IF(G112&lt;=0.004,1,IF(G112&lt;=0.006,ROUND(G112*'Reference Standards'!$AU$554+'Reference Standards'!$AU$555,2),ROUND(G112^2*'Reference Standards'!$AQ$553+G112*'Reference Standards'!$AQ$554+'Reference Standards'!$AQ$555,2)))),IF(B82="67g",IF(G112&gt;0.11,0,IF(G112&lt;=0.006,1,IF(G112&lt;=0.011,ROUND(G112*'Reference Standards'!$AV$554+'Reference Standards'!$AV$555,2),ROUND(G112^2*'Reference Standards'!$AR$553+G112*'Reference Standards'!$AR$554+'Reference Standards'!$AR$555,2)))),IF(B82="65j",IF(G112&gt;0.046,0,IF(G112&lt;=0.007,1,IF(G112&lt;=0.012,ROUND(G112*'Reference Standards'!$AW$554+'Reference Standards'!$AW$555,2),ROUND(G112^2*'Reference Standards'!$AS$553+G112*'Reference Standards'!$AS$554+'Reference Standards'!$AS$555,2)))),IF(B82="66f",IF(G112&gt;0.081,0,IF(G112&lt;=0.008,1,IF(G112&lt;=0.011,ROUND(G112*'Reference Standards'!$AX$554+'Reference Standards'!$AX$555,2),ROUND(G112^2*'Reference Standards'!$AT$553+G112*'Reference Standards'!$AT$554+'Reference Standards'!$AT$555,2)))),IF(OR(B82="71h",B82="71i"),IF(G112&gt;0.37,0,IF(G112&lt;=0.013,1,IF(G112&lt;=0.032,ROUND(G112*'Reference Standards'!$AW$592+'Reference Standards'!$AW$593,2),IF(G112&lt;=0.3,ROUND(G112*'Reference Standards'!$AU$592+'Reference Standards'!$AU$593,2),ROUND(G112*'Reference Standards'!$AQ$592+'Reference Standards'!$AQ$593,2))))),IF(B82="73a",IF(G112&gt;0.448,0,IF(G112&lt;=0.071,1,IF(G112&lt;=0.086,ROUND(G112*'Reference Standards'!$AY$592+'Reference Standards'!$AY$593,2),IF(G112&lt;=0.165,ROUND(G112*'Reference Standards'!$AV$592+'Reference Standards'!$AV$593,2),ROUND(G112*'Reference Standards'!$AT$592+'Reference Standards'!$AT$593,2))))),IF(B82="74b",IF(G112&gt;0.43,0,IF(G112&lt;=0.018,1,IF(G112&lt;=0.019,0.85,IF(G112&lt;=0.02,0.7,ROUND(G112^2*'Reference Standards'!$AR$591+G112*'Reference Standards'!$AR$592+'Reference Standards'!$AR$593,2))))),IF(B82="74a",IF(G112&gt;0.217,0,IF(G112&lt;=0.02,1,IF(G112&lt;=0.033,ROUND(G112*'Reference Standards'!$AX$592+'Reference Standards'!$AX$593,2),ROUND(G112^2*'Reference Standards'!$AS$591+G112*'Reference Standards'!$AS$592+'Reference Standards'!$AS$593,2))))))))))))))))))))))))),"Error")</f>
        <v>N/A</v>
      </c>
      <c r="I112" s="351"/>
      <c r="J112" s="353"/>
      <c r="K112" s="369"/>
      <c r="L112" s="335"/>
      <c r="M112" s="471"/>
      <c r="N112" s="481"/>
    </row>
    <row r="113" spans="1:14" ht="15" thickBot="1" x14ac:dyDescent="0.35">
      <c r="A113" s="357"/>
      <c r="B113" s="360"/>
      <c r="C113" s="348"/>
      <c r="D113" s="344" t="s">
        <v>318</v>
      </c>
      <c r="E113" s="345"/>
      <c r="F113" s="144" t="str">
        <f>IF(F80="Ephemeral","Not applicable to ephemeral streams",IF(G113="","N/A",""))</f>
        <v>N/A</v>
      </c>
      <c r="G113" s="156"/>
      <c r="H113" s="142" t="str">
        <f>IFERROR(IF(F80="Ephemeral","N/A",(IF(G113="","N/A",IF(G113&gt;=1281.5,0,IF(G113&lt;=487,ROUND(G113*'Reference Standards'!$AQ$27+'Reference Standards'!$AQ$28,2),ROUND(G113*'Reference Standards'!$AR$27+'Reference Standards'!$AR$28,2)))))),"Error")</f>
        <v>N/A</v>
      </c>
      <c r="I113" s="352"/>
      <c r="J113" s="354"/>
      <c r="K113" s="370"/>
      <c r="L113" s="336"/>
      <c r="M113" s="472"/>
      <c r="N113" s="482"/>
    </row>
    <row r="114" spans="1:14" s="2" customFormat="1" ht="33" customHeight="1" thickBot="1" x14ac:dyDescent="0.35">
      <c r="A114" s="145"/>
      <c r="B114" s="145"/>
      <c r="C114" s="146"/>
      <c r="D114" s="146"/>
      <c r="E114" s="146"/>
      <c r="F114" s="147"/>
      <c r="G114" s="146"/>
      <c r="H114" s="148"/>
      <c r="I114" s="149"/>
      <c r="J114" s="149"/>
      <c r="K114" s="149"/>
      <c r="L114" s="148"/>
    </row>
    <row r="115" spans="1:14" ht="26.4" customHeight="1" thickBot="1" x14ac:dyDescent="0.55000000000000004">
      <c r="A115" s="451" t="s">
        <v>271</v>
      </c>
      <c r="B115" s="452"/>
      <c r="C115" s="546"/>
      <c r="D115" s="546"/>
      <c r="E115" s="546"/>
      <c r="F115" s="452"/>
      <c r="G115" s="452"/>
      <c r="H115" s="452"/>
      <c r="I115" s="452"/>
      <c r="J115" s="452"/>
      <c r="K115" s="452"/>
      <c r="L115" s="452"/>
      <c r="M115" s="452"/>
      <c r="N115" s="453"/>
    </row>
    <row r="116" spans="1:14" ht="18.600000000000001" customHeight="1" thickBot="1" x14ac:dyDescent="0.4">
      <c r="A116" s="329" t="s">
        <v>268</v>
      </c>
      <c r="B116" s="328"/>
      <c r="C116" s="329" t="s">
        <v>243</v>
      </c>
      <c r="D116" s="329"/>
      <c r="E116" s="329"/>
      <c r="F116" s="547"/>
      <c r="G116" s="545" t="s">
        <v>269</v>
      </c>
      <c r="H116" s="329"/>
      <c r="I116" s="329"/>
      <c r="J116" s="329"/>
      <c r="K116" s="329"/>
      <c r="L116" s="329"/>
      <c r="M116" s="329"/>
      <c r="N116" s="333"/>
    </row>
    <row r="117" spans="1:14" ht="15.6" x14ac:dyDescent="0.3">
      <c r="A117" s="207" t="s">
        <v>198</v>
      </c>
      <c r="B117" s="209"/>
      <c r="C117" s="206" t="s">
        <v>239</v>
      </c>
      <c r="D117" s="212"/>
      <c r="E117" s="207" t="s">
        <v>201</v>
      </c>
      <c r="F117" s="209" t="s">
        <v>210</v>
      </c>
      <c r="G117" s="334" t="s">
        <v>219</v>
      </c>
      <c r="H117" s="334"/>
      <c r="I117" s="334"/>
      <c r="J117" s="334"/>
      <c r="K117" s="334"/>
      <c r="L117" s="334"/>
      <c r="M117" s="331" t="s">
        <v>210</v>
      </c>
      <c r="N117" s="331"/>
    </row>
    <row r="118" spans="1:14" ht="15.6" x14ac:dyDescent="0.3">
      <c r="A118" s="231"/>
      <c r="B118" s="283"/>
      <c r="C118" s="205" t="s">
        <v>240</v>
      </c>
      <c r="D118" s="213"/>
      <c r="E118" s="208" t="s">
        <v>202</v>
      </c>
      <c r="F118" s="210" t="s">
        <v>210</v>
      </c>
      <c r="G118" s="334" t="s">
        <v>221</v>
      </c>
      <c r="H118" s="334"/>
      <c r="I118" s="334"/>
      <c r="J118" s="334"/>
      <c r="K118" s="334"/>
      <c r="L118" s="334"/>
      <c r="M118" s="330" t="s">
        <v>210</v>
      </c>
      <c r="N118" s="330"/>
    </row>
    <row r="119" spans="1:14" ht="15.6" x14ac:dyDescent="0.3">
      <c r="A119" s="231" t="s">
        <v>300</v>
      </c>
      <c r="B119" s="282"/>
      <c r="C119" s="205" t="s">
        <v>241</v>
      </c>
      <c r="D119" s="213"/>
      <c r="E119" s="208" t="s">
        <v>220</v>
      </c>
      <c r="F119" s="210"/>
      <c r="G119" s="110"/>
      <c r="H119" s="110"/>
      <c r="I119" s="110"/>
      <c r="J119" s="110"/>
      <c r="K119" s="256"/>
      <c r="L119" s="228"/>
      <c r="M119" s="110"/>
      <c r="N119" s="111"/>
    </row>
    <row r="120" spans="1:14" ht="15.6" x14ac:dyDescent="0.3">
      <c r="A120" s="208" t="s">
        <v>200</v>
      </c>
      <c r="B120" s="210" t="s">
        <v>210</v>
      </c>
      <c r="C120" s="205" t="s">
        <v>242</v>
      </c>
      <c r="D120" s="213"/>
      <c r="E120" s="208" t="s">
        <v>238</v>
      </c>
      <c r="F120" s="214"/>
      <c r="G120" s="110"/>
      <c r="H120" s="110"/>
      <c r="I120" s="110"/>
      <c r="J120" s="110"/>
      <c r="K120" s="256"/>
      <c r="L120" s="228"/>
      <c r="M120" s="110"/>
      <c r="N120" s="111"/>
    </row>
    <row r="121" spans="1:14" ht="16.2" thickBot="1" x14ac:dyDescent="0.35">
      <c r="A121" s="284" t="s">
        <v>237</v>
      </c>
      <c r="B121" s="230" t="s">
        <v>210</v>
      </c>
      <c r="C121" s="204" t="s">
        <v>222</v>
      </c>
      <c r="D121" s="229" t="s">
        <v>210</v>
      </c>
      <c r="E121" s="211" t="s">
        <v>272</v>
      </c>
      <c r="F121" s="215" t="s">
        <v>210</v>
      </c>
      <c r="G121" s="113"/>
      <c r="H121" s="113"/>
      <c r="I121" s="113"/>
      <c r="J121" s="113"/>
      <c r="K121" s="257"/>
      <c r="L121" s="112"/>
      <c r="M121" s="113"/>
      <c r="N121" s="114"/>
    </row>
    <row r="122" spans="1:14" ht="26.4" customHeight="1" thickBot="1" x14ac:dyDescent="0.55000000000000004">
      <c r="A122" s="454" t="s">
        <v>273</v>
      </c>
      <c r="B122" s="455"/>
      <c r="C122" s="455"/>
      <c r="D122" s="455"/>
      <c r="E122" s="455"/>
      <c r="F122" s="455"/>
      <c r="G122" s="455"/>
      <c r="H122" s="455"/>
      <c r="I122" s="455"/>
      <c r="J122" s="452" t="s">
        <v>291</v>
      </c>
      <c r="K122" s="452"/>
      <c r="L122" s="452"/>
      <c r="M122" s="543">
        <v>4</v>
      </c>
      <c r="N122" s="544"/>
    </row>
    <row r="123" spans="1:14" ht="29.4" thickBot="1" x14ac:dyDescent="0.35">
      <c r="A123" s="115" t="s">
        <v>204</v>
      </c>
      <c r="B123" s="116" t="s">
        <v>205</v>
      </c>
      <c r="C123" s="456" t="s">
        <v>206</v>
      </c>
      <c r="D123" s="457"/>
      <c r="E123" s="457"/>
      <c r="F123" s="117" t="s">
        <v>223</v>
      </c>
      <c r="G123" s="118" t="s">
        <v>51</v>
      </c>
      <c r="H123" s="116" t="s">
        <v>54</v>
      </c>
      <c r="I123" s="458" t="s">
        <v>224</v>
      </c>
      <c r="J123" s="459"/>
      <c r="K123" s="119" t="s">
        <v>225</v>
      </c>
      <c r="L123" s="119" t="s">
        <v>226</v>
      </c>
      <c r="M123" s="120" t="s">
        <v>232</v>
      </c>
      <c r="N123" s="120" t="s">
        <v>233</v>
      </c>
    </row>
    <row r="124" spans="1:14" x14ac:dyDescent="0.3">
      <c r="A124" s="460" t="s">
        <v>3</v>
      </c>
      <c r="B124" s="121" t="s">
        <v>207</v>
      </c>
      <c r="C124" s="463" t="s">
        <v>299</v>
      </c>
      <c r="D124" s="463"/>
      <c r="E124" s="463"/>
      <c r="F124" s="122"/>
      <c r="G124" s="154"/>
      <c r="H124" s="123" t="str" cm="1">
        <f t="array" ref="H124">IFERROR((IF(G124="","",_xlfn.IFS(G124&gt;=80,0,G124&lt;=40,1,AND(G124&lt;80,G124&gt;=68),ROUND('Reference Standards'!$D$26*G124+'Reference Standards'!$D$27,2),AND(G124&lt;68,G124&gt;40),ROUND('Reference Standards'!$C$26*G124+'Reference Standards'!$C$27,2)))),0)</f>
        <v/>
      </c>
      <c r="I124" s="268" t="str">
        <f>IFERROR(IF(OR(F117="Aa+",F117="A"),IF(H124="","",ROUND(H124*0.5,2)),IF(H124="","",ROUND(H124*0.3333,2))),"")</f>
        <v/>
      </c>
      <c r="J124" s="269" t="str">
        <f>IF(OR(F117="Aa+",F117="A",I126="N/A"),"/0.50","/0.33")</f>
        <v>/0.33</v>
      </c>
      <c r="K124" s="464">
        <f>IFERROR(ROUND(SUM(I124:I126),2),0)</f>
        <v>0</v>
      </c>
      <c r="L124" s="467" t="str">
        <f>IF(K124="","",IF(K124&gt;0.69,"Functioning",IF(K124&gt;0.29,"Functioning At Risk","Not Functioning")))</f>
        <v>Not Functioning</v>
      </c>
      <c r="M124" s="470">
        <f>ROUND(ROUND(AVERAGE(K124:K151),2),2)</f>
        <v>0</v>
      </c>
      <c r="N124" s="480" t="str">
        <f>IF(M124="","",IF(M124&lt;0.3, "Not Functioning",IF(OR(K124&lt;0.7,K127&lt;0.7,K132&lt;0.7,K137&lt;0.7,K144&lt;0.7),"Functioning At Risk",IF(M124&lt;0.7,"Functioning At Risk","Functioning"))))</f>
        <v>Not Functioning</v>
      </c>
    </row>
    <row r="125" spans="1:14" x14ac:dyDescent="0.3">
      <c r="A125" s="461"/>
      <c r="B125" s="124" t="s">
        <v>208</v>
      </c>
      <c r="C125" s="483" t="s">
        <v>15</v>
      </c>
      <c r="D125" s="483"/>
      <c r="E125" s="483"/>
      <c r="F125" s="125"/>
      <c r="G125" s="155"/>
      <c r="H125" s="126" t="str">
        <f>IFERROR((IF(G125="","",IF(G125&lt;=0,0,IF(G125&gt;=0.95,1,ROUND('Reference Standards'!$C$60*G125+'Reference Standards'!$C$61,2))))),0)</f>
        <v/>
      </c>
      <c r="I125" s="270" t="str">
        <f>IFERROR(IF(OR(F117="Aa+",F117="A"),IF(H125="","",ROUND(H125*0.5,2)),IF(H125="","",ROUND(H125*0.3333,2))),"")</f>
        <v/>
      </c>
      <c r="J125" s="271" t="str">
        <f>IF(OR(F117="Aa+",F117="A",I126="N/A"),"/0.50","/0.33")</f>
        <v>/0.33</v>
      </c>
      <c r="K125" s="465"/>
      <c r="L125" s="468"/>
      <c r="M125" s="471"/>
      <c r="N125" s="481"/>
    </row>
    <row r="126" spans="1:14" ht="15" thickBot="1" x14ac:dyDescent="0.35">
      <c r="A126" s="462"/>
      <c r="B126" s="127" t="s">
        <v>209</v>
      </c>
      <c r="C126" s="408" t="s">
        <v>234</v>
      </c>
      <c r="D126" s="408"/>
      <c r="E126" s="408"/>
      <c r="F126" s="128" t="str">
        <f>IF(F118="Ephemeral","Not applicable to ephemeral streams",IF(F117="Click Here","Reach Description data entry incomplete",IF(OR(F117="Aa+",F117="A"),"Not applicable to selected stream type","")))</f>
        <v>Reach Description data entry incomplete</v>
      </c>
      <c r="G126" s="156"/>
      <c r="H126" s="129" t="str" cm="1">
        <f t="array" ref="H126">IF(F118="Ephemeral","N/A",IF(OR(F117="Aa+",F117="A"),"N/A",_xlfn.IFS(G126="","",G126&lt;=0,0,AND(G126&gt;0,G126&lt;=1),ROUND(G126*'Reference Standards'!$C$93+'Reference Standards'!$C$94,2),G126&gt;1,1)))</f>
        <v/>
      </c>
      <c r="I126" s="272" t="str">
        <f>IFERROR(IF(OR(F117="Aa+",F117="A"),"N/A",IF(H126="N/A","N/A",ROUND(H126*0.3333,2))),"")</f>
        <v/>
      </c>
      <c r="J126" s="273" t="str">
        <f>IF(OR(F117="Aa+",F117="A",I126="N/A"),"N/A","/0.33")</f>
        <v>/0.33</v>
      </c>
      <c r="K126" s="466"/>
      <c r="L126" s="469"/>
      <c r="M126" s="471"/>
      <c r="N126" s="481"/>
    </row>
    <row r="127" spans="1:14" x14ac:dyDescent="0.3">
      <c r="A127" s="409" t="s">
        <v>4</v>
      </c>
      <c r="B127" s="412" t="s">
        <v>211</v>
      </c>
      <c r="C127" s="415" t="s">
        <v>212</v>
      </c>
      <c r="D127" s="415"/>
      <c r="E127" s="415"/>
      <c r="F127" s="130" t="str">
        <f>IF(F118="Ephemeral","Not applicable to ephemeral streams",IF(B121="Click Here","Reach Description data entry incomplete",IF(B121="Non-bankfull","Not applicable - no bankfull indicators reported","")))</f>
        <v>Reach Description data entry incomplete</v>
      </c>
      <c r="G127" s="154"/>
      <c r="H127" s="131" t="str">
        <f>IF(F118="Ephemeral","N/A",IF(B121="Non-bankfull","N/A",(IF(B121="Click Here","",IF(B121="Bankfull",IF(G127="","",IF(G127&gt;1.714,0,IF(G127&lt;=1,1,ROUND(G127*'Reference Standards'!$K$26+'Reference Standards'!$K$27,2)))),"N/A")))))</f>
        <v/>
      </c>
      <c r="I127" s="274" t="str">
        <f>IFERROR(IF(H127="N/A","N/A",ROUND(H127*(RIGHT(J127,4)),2)),"")</f>
        <v/>
      </c>
      <c r="J127" s="275" t="str">
        <f>IF(H127="N/A","N/A",IF(H131="N/A","/0.50","/0.33"))</f>
        <v>/0.50</v>
      </c>
      <c r="K127" s="416">
        <f>IFERROR(IF(F118="Ephemeral","N/A",ROUND(SUM(I127:I131),2)),0)</f>
        <v>0</v>
      </c>
      <c r="L127" s="419" t="str">
        <f>IF(K127="N/A",K127,IF(K127="","",IF(K127&gt;0.69,"Functioning",IF(K127&gt;0.29,"Functioning At Risk","Not Functioning"))))</f>
        <v>Not Functioning</v>
      </c>
      <c r="M127" s="471"/>
      <c r="N127" s="481"/>
    </row>
    <row r="128" spans="1:14" x14ac:dyDescent="0.3">
      <c r="A128" s="410"/>
      <c r="B128" s="413"/>
      <c r="C128" s="422" t="s">
        <v>16</v>
      </c>
      <c r="D128" s="422"/>
      <c r="E128" s="422"/>
      <c r="F128" s="132" t="str">
        <f>IF(F118="Ephemeral","Not applicable to ephemeral streams",IF(OR(F117="Click Here",B121="Click Here"),"Reach Description data entry incomplete",IF(B121="","",IF(B121="Bankfull",IF(OR(F117="A",F117="Aa+",F117="B",F117="Bc",F117="C",F117="E"),"","Not applicable to selected stream type"),"Not applicable - no bankfull indicators reported"))))</f>
        <v>Reach Description data entry incomplete</v>
      </c>
      <c r="G128" s="155"/>
      <c r="H128" s="133" t="str" cm="1">
        <f t="array" ref="H128">IFERROR(IF(F118="Ephemeral","N/A",IF(B121="Non-bankfull","N/A",(IF(OR(G128="",G128="N/A"),"",_xlfn.IFS(F117="A",IF(G128&lt;1,0,IF(G128&gt;=2,1,IF(G128&lt;1.4,ROUND(G128*'Reference Standards'!$K$62+'Reference Standards'!$K$63,2),ROUND(G128*'Reference Standards'!$L$62+'Reference Standards'!$L$63,2)))),OR(F117="B",F117="Bc"),IF(G128&lt;1,0,IF(G128&gt;=2,1,IF(G128&lt;1.4,ROUND(G128*'Reference Standards'!$K$96+'Reference Standards'!$K$97,2),ROUND(G128*'Reference Standards'!$L$96+'Reference Standards'!$L$97,2)))),F117="C",IF(G128&lt;1,0,IF(G128&gt;=7.3,1,IF(G128&lt;1.4,ROUND(G128*'Reference Standards'!$K$128+'Reference Standards'!$K$129,2),ROUND(G128*'Reference Standards'!$L$128+'Reference Standards'!$L$129,2)))),F117="E",IF(G128&lt;1,0,IF(G128&gt;=10,1,IF(G128&lt;1.4,ROUND(G128*'Reference Standards'!$K$161+'Reference Standards'!$K$162,2),ROUND(G128*'Reference Standards'!$L$161+'Reference Standards'!$L$162,2))))))))),"Error")</f>
        <v/>
      </c>
      <c r="I128" s="276" t="str">
        <f>IFERROR(IF(H128="N/A","N/A",IF(H131="N/A",ROUND(H128*0.5,2),ROUND(H128*0.3333,2))),"")</f>
        <v/>
      </c>
      <c r="J128" s="277" t="str">
        <f>IF(H128="N/A","N/A",IF(H131="N/A","/0.50","/0.33"))</f>
        <v>/0.50</v>
      </c>
      <c r="K128" s="417"/>
      <c r="L128" s="420"/>
      <c r="M128" s="471"/>
      <c r="N128" s="481"/>
    </row>
    <row r="129" spans="1:14" x14ac:dyDescent="0.3">
      <c r="A129" s="410"/>
      <c r="B129" s="413"/>
      <c r="C129" s="422" t="s">
        <v>302</v>
      </c>
      <c r="D129" s="422"/>
      <c r="E129" s="422"/>
      <c r="F129" s="132" t="str" cm="1">
        <f t="array" ref="F129">IF(F118="Ephemeral","Not applicable to ephemeral streams",IF(OR(F117="Click Here",B121="Click Here"),"Reach Description data entry incomplete",_xlfn.IFS(B121="","",AND(B121="Bankfull",NOT(OR(F117="A",F117="Aa+",F117="B",F117="Bc",F117="C",F117="E"))),"Substituted for entrenchment ratio due to stream type",AND(B121="Bankfull",OR(F117="A",F117="Aa+",F117="B",F117="Bc",F117="C",F117="E")),"Not applicable when bankfull indicators observed/reported",B121="Non-bankfull","")))</f>
        <v>Reach Description data entry incomplete</v>
      </c>
      <c r="G129" s="155"/>
      <c r="H129" s="133" t="str" cm="1">
        <f t="array" ref="H129">IFERROR(IF(OR(B121="Bankfull",F118="Ephemeral"),"N/A",IF(OR(B121="Non-bankfull",AND(B121="Bankfull",NOT(OR(F117="A",F117="Aa+",F117="B",F117="Bc",F117="C",F117="E")))),_xlfn.IFS(G129="","",G129&gt;=100,0,AND(G129&lt;100,G129&gt;=25),(G129*'Reference Standards'!$N$230+'Reference Standards'!$N$231),AND(G129&lt;25,G129&gt;=10),(G129*'Reference Standards'!$M$230+'Reference Standards'!$M$231),AND(G129&lt;10,G129&gt;=5),(G129*'Reference Standards'!$L$230+'Reference Standards'!$L$231),AND(G129&lt;5,G129&gt;=2),(G129*'Reference Standards'!$K$230+'Reference Standards'!$K$231),G129&lt;2,1),"")),"")</f>
        <v/>
      </c>
      <c r="I129" s="276" t="str">
        <f>IFERROR(IF(OR(H131="",H131="N/A"),IF(H129="N/A","N/A",ROUND(H129*0.5,2)),IF(H129="N/A","N/A",ROUND(H129*0.3333,2))),"")</f>
        <v/>
      </c>
      <c r="J129" s="277" t="str">
        <f>IF(F118="Ephemeral","N/A",IF(I129="N/A","N/A",IF(H131="N/A","/0.50","/0.33")))</f>
        <v>/0.50</v>
      </c>
      <c r="K129" s="417"/>
      <c r="L129" s="420"/>
      <c r="M129" s="471"/>
      <c r="N129" s="481"/>
    </row>
    <row r="130" spans="1:14" x14ac:dyDescent="0.3">
      <c r="A130" s="410"/>
      <c r="B130" s="413"/>
      <c r="C130" s="473" t="s">
        <v>228</v>
      </c>
      <c r="D130" s="473"/>
      <c r="E130" s="473"/>
      <c r="F130" s="132" t="str">
        <f>IF(F118="Ephemeral","Not applicable to ephemeral streams",IF(B121="Click Here","Reach Description data entry incomplete",IF(B121="Bankfull","Not applicable when bankfull indicators observed/reported","")))</f>
        <v>Reach Description data entry incomplete</v>
      </c>
      <c r="G130" s="155"/>
      <c r="H130" s="133" t="str" cm="1">
        <f t="array" ref="H130">_xlfn.IFS(F118="Ephemeral","N/A",B121="Bankfull","N/A",G130="","",G130&lt;0,1,AND(G130&gt;=0,G130&lt;1),ROUND(G130*'Reference Standards'!$K$263+'Reference Standards'!$K$264,2),AND(G130&gt;=1,G130&lt;=1.3),ROUND(G130*'Reference Standards'!$L$263+'Reference Standards'!$L$264,2),AND(G130&gt;1.3,G130&lt;=5),ROUND('Reference Standards'!$M$263*G130+'Reference Standards'!$M$264,2),G130&gt;5,0)</f>
        <v/>
      </c>
      <c r="I130" s="276" t="str">
        <f>IFERROR(IF(OR(H131="",H131="N/A"),IF(H130="N/A","N/A",ROUND(H130*0.5,2)),IF(H130="N/A","N/A",ROUND(H130*0.3333,2))),"")</f>
        <v/>
      </c>
      <c r="J130" s="277" t="str">
        <f>IF(OR(B121="Bankfull",F118="Ephemeral"),"N/A",IF(H131="N/A","/0.50","/0.33"))</f>
        <v>/0.50</v>
      </c>
      <c r="K130" s="417"/>
      <c r="L130" s="420"/>
      <c r="M130" s="471"/>
      <c r="N130" s="481"/>
    </row>
    <row r="131" spans="1:14" ht="15" thickBot="1" x14ac:dyDescent="0.35">
      <c r="A131" s="411"/>
      <c r="B131" s="414"/>
      <c r="C131" s="159" t="s">
        <v>217</v>
      </c>
      <c r="D131" s="474" t="s">
        <v>35</v>
      </c>
      <c r="E131" s="475"/>
      <c r="F131" s="160" t="str">
        <f>IF(F118="Ephemeral","Not applicable to ephemeral streams",IF(G131="","Optional metric - not reported",""))</f>
        <v>Optional metric - not reported</v>
      </c>
      <c r="G131" s="161"/>
      <c r="H131" s="162" t="str">
        <f>IF(F118="Ephemeral","N/A",IF(G131="","N/A",IF(G131&gt;=1.6,0,IF(G131&lt;=1,1,ROUND('Reference Standards'!$K$194*G131^3+'Reference Standards'!$K$195*G131^2+'Reference Standards'!$K$196*G131+'Reference Standards'!$K$197,2)))))</f>
        <v>N/A</v>
      </c>
      <c r="I131" s="278" t="str">
        <f>IFERROR(IF(H131="N/A","N/A",ROUND(H131*0.3333,2)),"")</f>
        <v>N/A</v>
      </c>
      <c r="J131" s="279" t="str">
        <f>IF(H131="N/A","N/A","/0.33")</f>
        <v>N/A</v>
      </c>
      <c r="K131" s="418"/>
      <c r="L131" s="421"/>
      <c r="M131" s="471"/>
      <c r="N131" s="481"/>
    </row>
    <row r="132" spans="1:14" x14ac:dyDescent="0.3">
      <c r="A132" s="476" t="s">
        <v>5</v>
      </c>
      <c r="B132" s="232" t="s">
        <v>213</v>
      </c>
      <c r="C132" s="437" t="s">
        <v>303</v>
      </c>
      <c r="D132" s="437"/>
      <c r="E132" s="437"/>
      <c r="F132" s="235"/>
      <c r="G132" s="154"/>
      <c r="H132" s="238" t="str">
        <f>IF(G132="N/A","",IF(OR(LEFT(B120,2)="65",LEFT(B120,2)="66",LEFT(B120,2)="71"),IF(G132="","",IF(G132&gt;=30,1,IF(G132&lt;13,ROUND('Reference Standards'!$S$29*(G132)+'Reference Standards'!$S$30,2),ROUND('Reference Standards'!$T$29*G132+'Reference Standards'!$T$30,2)))),  IF(G132="","",IF(G132&gt;=16,1,IF(G132&lt;=9,ROUND('Reference Standards'!$U$29*(G132)+'Reference Standards'!$U$30,2),ROUND('Reference Standards'!$V$29*G132+'Reference Standards'!$V$30,2))))))</f>
        <v/>
      </c>
      <c r="I132" s="280" t="str">
        <f>IFERROR(IF(H132="","",ROUND(H132*0.5,2)),"")</f>
        <v/>
      </c>
      <c r="J132" s="281" t="s">
        <v>227</v>
      </c>
      <c r="K132" s="434">
        <f>IFERROR(ROUND(SUM(I132:I136),2),0)</f>
        <v>0</v>
      </c>
      <c r="L132" s="419" t="str">
        <f>IF(K132="","",IF(K132&gt;0.69,"Functioning",IF(K132&gt;0.29,"Functioning At Risk","Not Functioning")))</f>
        <v>Not Functioning</v>
      </c>
      <c r="M132" s="471"/>
      <c r="N132" s="481"/>
    </row>
    <row r="133" spans="1:14" x14ac:dyDescent="0.3">
      <c r="A133" s="477"/>
      <c r="B133" s="438" t="s">
        <v>214</v>
      </c>
      <c r="C133" s="385" t="s">
        <v>304</v>
      </c>
      <c r="D133" s="385"/>
      <c r="E133" s="385"/>
      <c r="F133" s="236"/>
      <c r="G133" s="155"/>
      <c r="H133" s="239" t="str" cm="1">
        <f t="array" ref="H133">IF(G133="","",_xlfn.IFS(G133&gt;=200,1,AND(G133&lt;200,G133&gt;=100),ROUND(G133*'Reference Standards'!$U$65+'Reference Standards'!$U$66,2),AND(G133&lt;100,G133&gt;=50),ROUND(G133*'Reference Standards'!$T$65+'Reference Standards'!$T$66,2),G133&lt;50,ROUND(G133*'Reference Standards'!$S$65+'Reference Standards'!$S$66,2)))</f>
        <v/>
      </c>
      <c r="I133" s="440" t="str">
        <f>IFERROR(IF(OR(ISBLANK(H133),ISBLANK(H134),ISBLANK(H135),ISBLANK(H136)),"",ROUND((H133*0.125)+(H134*0.125)+(H135*0.125)+(H136*0.125),2)),"")</f>
        <v/>
      </c>
      <c r="J133" s="443" t="s">
        <v>227</v>
      </c>
      <c r="K133" s="435"/>
      <c r="L133" s="420"/>
      <c r="M133" s="471"/>
      <c r="N133" s="481"/>
    </row>
    <row r="134" spans="1:14" x14ac:dyDescent="0.3">
      <c r="A134" s="477"/>
      <c r="B134" s="438"/>
      <c r="C134" s="385" t="s">
        <v>305</v>
      </c>
      <c r="D134" s="385"/>
      <c r="E134" s="385"/>
      <c r="F134" s="236"/>
      <c r="G134" s="155"/>
      <c r="H134" s="239" t="str">
        <f>IF(G134="","",IF(G134&lt;=0,0,IF(G134&gt;=95,1,ROUND('Reference Standards'!$S$98*G134+'Reference Standards'!$S$99,2))))</f>
        <v/>
      </c>
      <c r="I134" s="441"/>
      <c r="J134" s="444"/>
      <c r="K134" s="435"/>
      <c r="L134" s="420"/>
      <c r="M134" s="471"/>
      <c r="N134" s="481"/>
    </row>
    <row r="135" spans="1:14" x14ac:dyDescent="0.3">
      <c r="A135" s="477"/>
      <c r="B135" s="438"/>
      <c r="C135" s="385" t="s">
        <v>306</v>
      </c>
      <c r="D135" s="385"/>
      <c r="E135" s="385"/>
      <c r="F135" s="236"/>
      <c r="G135" s="155"/>
      <c r="H135" s="239" t="str" cm="1">
        <f t="array" ref="H135">_xlfn.IFS(G135="","",G135&gt;=80,0,G135&lt;=5,ROUND('Reference Standards'!$S$134*G135+'Reference Standards'!$S$135,2),AND(G135&gt;5,G135&lt;80),ROUND('Reference Standards'!$T$134*G135+'Reference Standards'!$T$135,2))</f>
        <v/>
      </c>
      <c r="I135" s="441"/>
      <c r="J135" s="444"/>
      <c r="K135" s="435"/>
      <c r="L135" s="420"/>
      <c r="M135" s="471"/>
      <c r="N135" s="481"/>
    </row>
    <row r="136" spans="1:14" ht="15" thickBot="1" x14ac:dyDescent="0.35">
      <c r="A136" s="478"/>
      <c r="B136" s="439"/>
      <c r="C136" s="479" t="s">
        <v>307</v>
      </c>
      <c r="D136" s="479"/>
      <c r="E136" s="479"/>
      <c r="F136" s="237"/>
      <c r="G136" s="156"/>
      <c r="H136" s="240" t="str">
        <f>IF(G136="","",IF(G136&gt;9.2,1,ROUND(G136*'Reference Standards'!$S$168+'Reference Standards'!$S$169,2)))</f>
        <v/>
      </c>
      <c r="I136" s="442"/>
      <c r="J136" s="445"/>
      <c r="K136" s="436"/>
      <c r="L136" s="421"/>
      <c r="M136" s="471"/>
      <c r="N136" s="481"/>
    </row>
    <row r="137" spans="1:14" x14ac:dyDescent="0.3">
      <c r="A137" s="423" t="s">
        <v>6</v>
      </c>
      <c r="B137" s="426" t="s">
        <v>215</v>
      </c>
      <c r="C137" s="376" t="s">
        <v>308</v>
      </c>
      <c r="D137" s="376"/>
      <c r="E137" s="376"/>
      <c r="F137" s="233"/>
      <c r="G137" s="164"/>
      <c r="H137" s="234" t="str" cm="1">
        <f t="array" ref="H137">IF(G137="","",_xlfn.IFS(G137&lt;5,1,AND(G137&gt;=5,G137&lt;15),ROUND('Reference Standards'!$AA$26*G137+'Reference Standards'!$AA$27,2),AND(G137&gt;=15,G137&lt;30),ROUND('Reference Standards'!$AB$26*G137+'Reference Standards'!$AB$27,2),AND(G137&gt;=30,G137&lt;50),IF((ROUND('Reference Standards'!$AC$26*G137+'Reference Standards'!$AC$27,2))&lt;0,0,ROUND('Reference Standards'!$AC$26*G137+'Reference Standards'!$AC$27,2)),G137&gt;=50,0))</f>
        <v/>
      </c>
      <c r="I137" s="378" t="str">
        <f>IFERROR(IF(F118="Ephemeral",IF(OR(H137="",H138="",H139=""),"",ROUND((H137*0.3333)+(H138*0.3333)+(H139*0.3333),2)),IF(OR(H137="",H138="",H139=""),"",ROUND((H137*0.1667)+(H138*0.1667)+(H139*0.1667),2))),"")</f>
        <v/>
      </c>
      <c r="J137" s="381" t="str">
        <f>IF(F118="Ephemeral","/1.00","/0.50")</f>
        <v>/0.50</v>
      </c>
      <c r="K137" s="431">
        <f>IFERROR(IF(F118="Ephemeral",ROUND(I137,2),ROUND(SUM(I137:I143),2)),0)</f>
        <v>0</v>
      </c>
      <c r="L137" s="446" t="str">
        <f>IF(K137="","",IF(K137&gt;0.69,"Functioning",IF(K137&gt;0.29,"Functioning At Risk","Not Functioning")))</f>
        <v>Not Functioning</v>
      </c>
      <c r="M137" s="471"/>
      <c r="N137" s="481"/>
    </row>
    <row r="138" spans="1:14" x14ac:dyDescent="0.3">
      <c r="A138" s="424"/>
      <c r="B138" s="427"/>
      <c r="C138" s="383" t="s">
        <v>309</v>
      </c>
      <c r="D138" s="383"/>
      <c r="E138" s="383"/>
      <c r="F138" s="176"/>
      <c r="G138" s="155"/>
      <c r="H138" s="135" t="str">
        <f>IF(G138="","",IF(G138&gt;=30,0,IF(G138&lt;=0,1,ROUND(G138*'Reference Standards'!$AA$61+'Reference Standards'!$AA$62,2))))</f>
        <v/>
      </c>
      <c r="I138" s="378"/>
      <c r="J138" s="381"/>
      <c r="K138" s="432"/>
      <c r="L138" s="447"/>
      <c r="M138" s="471"/>
      <c r="N138" s="481"/>
    </row>
    <row r="139" spans="1:14" ht="15" thickBot="1" x14ac:dyDescent="0.35">
      <c r="A139" s="424"/>
      <c r="B139" s="428"/>
      <c r="C139" s="372" t="s">
        <v>23</v>
      </c>
      <c r="D139" s="372"/>
      <c r="E139" s="372"/>
      <c r="F139" s="177"/>
      <c r="G139" s="155"/>
      <c r="H139" s="135" t="str" cm="1">
        <f t="array" ref="H139">IFERROR(_xlfn.IFS(G139="","",G139&lt;=7,1,AND(G139&gt;7,G139&lt;=10),ROUND('Reference Standards'!$AA$96*G139+'Reference Standards'!$AA$97,2),AND(G139&gt;10,G139&lt;=17),ROUND('Reference Standards'!$AB$96*G139+'Reference Standards'!$AB$97,2),AND(G139&gt;17,G139&lt;=32),ROUND('Reference Standards'!$AC$96*G139+'Reference Standards'!$AC$97,2),G139&gt;32,0),"")</f>
        <v/>
      </c>
      <c r="I139" s="429"/>
      <c r="J139" s="430"/>
      <c r="K139" s="432"/>
      <c r="L139" s="447"/>
      <c r="M139" s="471"/>
      <c r="N139" s="481"/>
    </row>
    <row r="140" spans="1:14" x14ac:dyDescent="0.3">
      <c r="A140" s="424"/>
      <c r="B140" s="373" t="s">
        <v>216</v>
      </c>
      <c r="C140" s="376" t="s">
        <v>310</v>
      </c>
      <c r="D140" s="376"/>
      <c r="E140" s="376"/>
      <c r="F140" s="163" t="str">
        <f>IF(F118="Ephemeral","Not applicable to ephemeral streams","")</f>
        <v/>
      </c>
      <c r="G140" s="155"/>
      <c r="H140" s="135" t="str">
        <f>IF(F118="Ephemeral","N/A",IF(OR(F121="Click Here",G140=""),"",IF(G140&gt;0.1,1,IF(G140&lt;=0.01,0,ROUND(G140*'Reference Standards'!$AA$128+'Reference Standards'!$AA$129,2)))))</f>
        <v/>
      </c>
      <c r="I140" s="377" t="str" cm="1">
        <f t="array" ref="I140">IFERROR(_xlfn.IFS(F118="Ephemeral","N/A",B121="Bankfull",ROUND(SUM((H140*0.125),(H141*0.125),(H142*0.125),(H143*0.125)),2),B121="Non-bankfull",ROUND(SUM((H140*0.16667),(H141*0.16667),(H142*0.16667)),2)),"")</f>
        <v/>
      </c>
      <c r="J140" s="380" t="str">
        <f>IF(F118="Ephemeral","N/A","/0.50")</f>
        <v>/0.50</v>
      </c>
      <c r="K140" s="432"/>
      <c r="L140" s="447"/>
      <c r="M140" s="471"/>
      <c r="N140" s="481"/>
    </row>
    <row r="141" spans="1:14" x14ac:dyDescent="0.3">
      <c r="A141" s="424"/>
      <c r="B141" s="374"/>
      <c r="C141" s="383" t="s">
        <v>311</v>
      </c>
      <c r="D141" s="383"/>
      <c r="E141" s="383"/>
      <c r="F141" s="134" t="str">
        <f>IF(F118="Ephemeral","Not applicable to ephemeral streams","")</f>
        <v/>
      </c>
      <c r="G141" s="155"/>
      <c r="H141" s="135" t="str">
        <f>IF(F118="Ephemeral","N/A",IF(G141="","",IF(LEFT(B120,2)="67",IF(AND(G141&gt;=45,G141&lt;=65),1,IF(OR(G141&lt;=20,G141&gt;=90),0,IF(G141&lt;45,ROUND(G141*'Reference Standards'!$AA$230+'Reference Standards'!$AA$231,2),ROUND(G141*'Reference Standards'!$AB$230+'Reference Standards'!$AB$231,2)))),IF(OR(LEFT(B120,2)="68",LEFT(B120,2)="69",LEFT(B120,2)="71"),IF(AND(G141&gt;=30,G141&lt;=50),1,IF(OR(G141&lt;=10,G141&gt;=70),0,IF(G141&lt;30,ROUND(G141*'Reference Standards'!$AA$264+'Reference Standards'!$AA$265,2),ROUND(G141*'Reference Standards'!$AB$264+'Reference Standards'!$AB$265,2)))),IF(LEFT(B120,2)="66",IF(AND(G141&gt;=20,G141&lt;=45),1,IF(OR(G141&lt;=0,G141&gt;=90),0,IF(G141&lt;20,ROUND(G141*'Reference Standards'!$AA$197+'Reference Standards'!$AA$198,2),ROUND(G141*'Reference Standards'!$AB$197+'Reference Standards'!$AB$198,2)))),IF(OR(LEFT(B120,2)="65",LEFT(B120,2)="74",LEFT(B120,2)="73"),IF(AND(G141&gt;=20,G141&lt;=30),1,IF(OR(G141&lt;=0,G141&gt;=50),0,IF(G141&lt;20,ROUND(G141*'Reference Standards'!$AA$162+'Reference Standards'!$AA$163,2),ROUND(G141*'Reference Standards'!$AB$162+'Reference Standards'!$AB$163,2))))))))))</f>
        <v/>
      </c>
      <c r="I141" s="378"/>
      <c r="J141" s="381"/>
      <c r="K141" s="432"/>
      <c r="L141" s="447"/>
      <c r="M141" s="471"/>
      <c r="N141" s="481"/>
    </row>
    <row r="142" spans="1:14" x14ac:dyDescent="0.3">
      <c r="A142" s="424"/>
      <c r="B142" s="374"/>
      <c r="C142" s="383" t="s">
        <v>229</v>
      </c>
      <c r="D142" s="383"/>
      <c r="E142" s="383"/>
      <c r="F142" s="134" t="str">
        <f>IF(F118="Ephemeral","Not applicable to ephemeral streams","")</f>
        <v/>
      </c>
      <c r="G142" s="155"/>
      <c r="H142" s="135" t="str">
        <f>IF(F118="Ephemeral","N/A",IF(G142="","",IF(ISNUMBER(G142),IF(F119&lt;=2,IF(AND(G142&gt;=3,G142&lt;=5),1,IF(OR(G142&lt;=1,G142&gt;=7),0,IF(G142&lt;3,ROUND(G142*'Reference Standards'!$AA$299+'Reference Standards'!$AA$300,2),ROUND(G142*'Reference Standards'!$AB$299+'Reference Standards'!$AB$300,2)))),IF(G142&lt;=2.5,1,IF(G142&gt;=5.8,0,ROUND(G142*'Reference Standards'!$AA$331+'Reference Standards'!$AA$332,2)))))))</f>
        <v/>
      </c>
      <c r="I142" s="378"/>
      <c r="J142" s="381"/>
      <c r="K142" s="432"/>
      <c r="L142" s="447"/>
      <c r="M142" s="471"/>
      <c r="N142" s="481"/>
    </row>
    <row r="143" spans="1:14" ht="15" thickBot="1" x14ac:dyDescent="0.35">
      <c r="A143" s="425"/>
      <c r="B143" s="375"/>
      <c r="C143" s="372" t="s">
        <v>218</v>
      </c>
      <c r="D143" s="372"/>
      <c r="E143" s="372"/>
      <c r="F143" s="136" t="str">
        <f>IF(F118="Ephemeral","Not applicable to ephemeral streams",IF(B121="Click Here","Reach Description data entry incomplete",IF(B121="Non-bankfull","Not applicable - no bankfull indicators reported","")))</f>
        <v>Reach Description data entry incomplete</v>
      </c>
      <c r="G143" s="156"/>
      <c r="H143" s="137" t="str">
        <f>IF(F118="Ephemeral","N/A",IF(B121="Click Here","",(IF(B121="Bankfull",IF(G143="","",IF(G143&gt;=2.4,1,IF(G143&lt;=1,0,IF(G143&lt;2.4,ROUND(G143*'Reference Standards'!$AA$363+'Reference Standards'!$AA$364,2))))),"N/A"))))</f>
        <v/>
      </c>
      <c r="I143" s="379"/>
      <c r="J143" s="382"/>
      <c r="K143" s="433"/>
      <c r="L143" s="448"/>
      <c r="M143" s="471"/>
      <c r="N143" s="481"/>
    </row>
    <row r="144" spans="1:14" x14ac:dyDescent="0.3">
      <c r="A144" s="355" t="s">
        <v>203</v>
      </c>
      <c r="B144" s="358" t="s">
        <v>7</v>
      </c>
      <c r="C144" s="138" t="s">
        <v>13</v>
      </c>
      <c r="D144" s="361" t="s">
        <v>230</v>
      </c>
      <c r="E144" s="362"/>
      <c r="F144" s="178" t="str">
        <f>IF(F118="Ephemeral","Not applicable to ephemeral streams","")</f>
        <v/>
      </c>
      <c r="G144" s="154"/>
      <c r="H144" s="139" t="str">
        <f>IF(F118="Ephemeral","N/A",IF(NOT(G144=""),IF(G144&lt;32,ROUND('Reference Standards'!$AI$28*G144+'Reference Standards'!$AI$29,2),ROUND('Reference Standards'!$AJ$28*G144+'Reference Standards'!$AJ$29,2)),IF(OR(NOT(G145=""),NOT(G146=""),NOT(G147="")),"N/A","")))</f>
        <v/>
      </c>
      <c r="I144" s="363" t="str">
        <f>IFERROR(IF(F118="Ephemeral","N/A",IF(I148="N/A",ROUND(AVERAGE(H144:H147),2),ROUND(AVERAGE(H144:H147)*0.5,2))),"")</f>
        <v/>
      </c>
      <c r="J144" s="366" t="str">
        <f>IF(F118="Ephemeral","N/A",IF(I148="N/A","/1.00","/0.50"))</f>
        <v>/1.00</v>
      </c>
      <c r="K144" s="369">
        <f>IFERROR(IF(F118="Ephemeral","N/A",ROUND(SUM(I144:I151),2)),0)</f>
        <v>0</v>
      </c>
      <c r="L144" s="335" t="str">
        <f>IF(F118="Ephemeral","N/A",IF(K144="",K144,IF(K144&gt;0.69,"Functioning",IF(K144&gt;0.29,"Functioning At Risk","Not Functioning"))))</f>
        <v>Not Functioning</v>
      </c>
      <c r="M144" s="471"/>
      <c r="N144" s="481"/>
    </row>
    <row r="145" spans="1:14" x14ac:dyDescent="0.3">
      <c r="A145" s="356"/>
      <c r="B145" s="359"/>
      <c r="C145" s="337" t="s">
        <v>231</v>
      </c>
      <c r="D145" s="339" t="s">
        <v>312</v>
      </c>
      <c r="E145" s="340"/>
      <c r="F145" s="341" t="str">
        <f>IF(F118="Ephemeral","Not applicable to ephemeral streams",IF(NOT(G144=""),"Total TMI Score entered, partial TMI data not included in Parameter Score","Optional approach - default metric is Total TMI Score"))</f>
        <v>Optional approach - default metric is Total TMI Score</v>
      </c>
      <c r="G145" s="155"/>
      <c r="H145" s="141" t="str">
        <f>IFERROR(IF(F118="Ephemeral","N/A",(IF(NOT(G144=""),"N/A",IF(G145="","N/A",IF(AND(B120="74b",F120&lt;=2),IF(G145&lt;0,0,IF(G145&gt;15.6,0.69,ROUND('Reference Standards'!$AI$66*G145^2+'Reference Standards'!$AI$67*G145+'Reference Standards'!$AI$68,2))),IF(AND(OR(B120="65a",B120="65b",B120="65e",B120="65i",B120="65abei"),F120&lt;=2),IF(G145&lt;0,0,IF(G145&gt;=20,0.69,ROUND('Reference Standards'!$AJ$66*G145^2+'Reference Standards'!$AJ$67*G145+'Reference Standards'!$AJ$68,2))),IF(OR(AND(B120="74a",F120&gt;2,M117="January - June"),AND(B120="71i",F120&gt;2,M118="SQBANK")),IF(G145&lt;0,0,IF(G145&gt;24.7,0.69,ROUND('Reference Standards'!$AK$66*G145^2+'Reference Standards'!$AK$67*G145+'Reference Standards'!$AK$68,2))),IF(OR(B120="74b",OR(B120="65a",B120="65b",B120="65e",B120="65i",B120="65abei")),IF(G145&lt;0,0,IF(G145&gt;32.7,0.69,ROUND('Reference Standards'!$AL$66*G145^2+'Reference Standards'!$AL$67*G145+'Reference Standards'!$AL$68,2))),IF(AND(B120="68b",F120&gt;2),IF(G145&lt;0,0,IF(G145&gt;41.2,0.69,ROUND('Reference Standards'!$AM$66*G145^2+'Reference Standards'!$AM$67*G145+'Reference Standards'!$AM$68,2))),IF(OR(AND(B120="71i",F120&lt;=2),AND(OR(B120="68c",B120="68d"),M117="January - June")),IF(G145&lt;0,0,IF(G145&gt;49.2,0.69,ROUND('Reference Standards'!$AI$106*G145^2+'Reference Standards'!$AI$107*G145+'Reference Standards'!$AI$108,2))),IF(OR(AND(B120="68a",M117="January - June"),AND(OR(B120="68c",B120="68d"),M117="July - December")),IF(G145&lt;0,0,IF(G145&gt;53.4,0.69,ROUND('Reference Standards'!$AJ$106*G145^2+'Reference Standards'!$AJ$107*G145+'Reference Standards'!$AJ$108,2))),IF(OR(AND(B120="71i",F120&gt;2,M118="SQKICK"),AND(OR(B120="67f",B120="67h",B120="67i",B120="67fhi",B120="67g"),F120&lt;=2),B120="65j"),IF(G145&lt;0,0,IF(G145&gt;57.8,0.69,ROUND('Reference Standards'!$AK$106*G145^2+'Reference Standards'!$AK$107*G145+'Reference Standards'!$AK$108,2))),IF(OR(AND(B120="74a",F120&gt;2,M117="July - December"),AND(OR(B120="67f",B120="67h",B120="67i",B120="67fhi",B120="67g"),F120&gt;2),B120="69e",B120="69d",B120="69de"),IF(G145&lt;0,0,IF(G145&gt;62.5,0.69,ROUND('Reference Standards'!$AL$106*G145^2+'Reference Standards'!$AL$107*G145+'Reference Standards'!$AL$108,2))),IF(OR(B120="66d",B120="66e",B120="66i",B120="66k",B120="66ik",B120="71e",B120="71f",B120="71g",B120="71h"),IF(G145&lt;0,0,IF(G145&gt;66.5,0.69,ROUND('Reference Standards'!$AM$106*G145^2+'Reference Standards'!$AM$107*G145+'Reference Standards'!$AM$108,2))),IF(OR(B120="66f",B120="66g",B120="66j",AND(B120="68a",M117="July - December")),IF(G145&lt;0,0,IF(G145&gt;69,0.69,ROUND('Reference Standards'!$AN$106*G145^2+'Reference Standards'!$AN$107*G145+'Reference Standards'!$AN$108,2)))))))))))))))))),"Error")</f>
        <v>N/A</v>
      </c>
      <c r="I145" s="364"/>
      <c r="J145" s="367"/>
      <c r="K145" s="369"/>
      <c r="L145" s="335"/>
      <c r="M145" s="471"/>
      <c r="N145" s="481"/>
    </row>
    <row r="146" spans="1:14" x14ac:dyDescent="0.3">
      <c r="A146" s="356"/>
      <c r="B146" s="359"/>
      <c r="C146" s="337"/>
      <c r="D146" s="339" t="s">
        <v>313</v>
      </c>
      <c r="E146" s="340"/>
      <c r="F146" s="342"/>
      <c r="G146" s="155"/>
      <c r="H146" s="141" t="str">
        <f>IFERROR(IF(F118="Ephemeral","N/A",IF(NOT(G144=""),"N/A",IF(G146="","N/A",IF(AND(B120="74b",F120&lt;=2),IF(G146&lt;0,0,IF(G146&gt;15.6,0.69,ROUND('Reference Standards'!$AI$66*G146^2+'Reference Standards'!$AI$67*G146+'Reference Standards'!$AI$68,2))),IF(AND(OR(B120="65a",B120="65b",B120="65e",B120="65i",B120="65abei"),F120&lt;=2),IF(G146&lt;0,0,IF(G146&gt;=20,0.69,ROUND('Reference Standards'!$AJ$66*G146^2+'Reference Standards'!$AJ$67*G146+'Reference Standards'!$AJ$68,2))),IF(OR(AND(B120="74a",F120&gt;2,M117="January - June"),AND(B120="71i",F120&gt;2,M118="SQBANK")),IF(G146&lt;0,0,IF(G146&gt;24.7,0.69,ROUND('Reference Standards'!$AK$66*G146^2+'Reference Standards'!$AK$67*G146+'Reference Standards'!$AK$68,2))),IF(OR(B120="74b",B120="65a",B120="65b",B120="65e",B120="65i",B120="65abei"),IF(G146&lt;0,0,IF(G146&gt;32.7,0.69,ROUND('Reference Standards'!$AL$66*G146^2+'Reference Standards'!$AL$67*G146+'Reference Standards'!$AL$68,2))),IF(AND(B120="68b",F120&gt;2),IF(G146&lt;0,0,IF(G146&gt;41.2,0.69,ROUND('Reference Standards'!$AM$66*G146^2+'Reference Standards'!$AM$67*G146+'Reference Standards'!$AM$68,2))),IF(OR(AND(B120="71i",F120&lt;=2),AND(OR(B120="68c",B120="68d"),M117="January - June")),IF(G146&lt;0,0,IF(G146&gt;49.2,0.69,ROUND('Reference Standards'!$AI$106*G146^2+'Reference Standards'!$AI$107*G146+'Reference Standards'!$AI$108,2))),IF(OR(AND(B120="68a",M117="January - June"),AND(OR(B120="68c",B120="68d"),M117="July - December")),IF(G146&lt;0,0,IF(G146&gt;53.4,0.69,ROUND('Reference Standards'!$AJ$106*G146^2+'Reference Standards'!$AJ$107*G146+'Reference Standards'!$AJ$108,2))),IF(OR(AND(B120="71i",F120&gt;2,M118="SQKICK"),AND(OR(B120="67f",B120="67h",B120="67i",B120="67fhi",B120="67g"),F120&lt;=2),B120="65j"),IF(G146&lt;0,0,IF(G146&gt;57.8,0.69,ROUND('Reference Standards'!$AK$106*G146^2+'Reference Standards'!$AK$107*G146+'Reference Standards'!$AK$108,2))),IF(OR(AND(B120="74a",F120&gt;2,M117="July - December"),AND(OR(B120="67f",B120="67h",B120="67i",B120="67fhi",B120="67g"),F120&gt;2),B120="69d",B120="69e",B120="69de"),IF(G146&lt;0,0,IF(G146&gt;62.5,0.69,ROUND('Reference Standards'!$AL$106*G146^2+'Reference Standards'!$AL$107*G146+'Reference Standards'!$AL$108,2))),IF(OR(B120="66d",B120="66e",B120="66i",B120="66k",B120="66ik",B120="71e",B120="71f",B120="71g",B120="71h"),IF(G146&lt;0,0,IF(G146&gt;66.5,0.69,ROUND('Reference Standards'!$AM$106*G146^2+'Reference Standards'!$AM$107*G146+'Reference Standards'!$AM$108,2))),IF(OR(B120="66f",B120="66g",B120="66j",AND(B120="68a",M117="July - December")),IF(G146&lt;0,0,IF(G146&gt;69,0.69,ROUND('Reference Standards'!$AN$106*G146^2+'Reference Standards'!$AN$107*G146+'Reference Standards'!$AN$108,2))))))))))))))))),"Error")</f>
        <v>N/A</v>
      </c>
      <c r="I146" s="364"/>
      <c r="J146" s="367"/>
      <c r="K146" s="369"/>
      <c r="L146" s="335"/>
      <c r="M146" s="471"/>
      <c r="N146" s="481"/>
    </row>
    <row r="147" spans="1:14" ht="15" thickBot="1" x14ac:dyDescent="0.35">
      <c r="A147" s="356"/>
      <c r="B147" s="360"/>
      <c r="C147" s="338"/>
      <c r="D147" s="344" t="s">
        <v>314</v>
      </c>
      <c r="E147" s="345"/>
      <c r="F147" s="343"/>
      <c r="G147" s="156"/>
      <c r="H147" s="142" t="str">
        <f>IFERROR(IF(F118="Ephemeral","N/A",(IF(NOT(G144=""),"N/A",IF(G147="","N/A",IF(AND(B120="74b",F120&lt;=2),IF(G147&lt;0,0,IF(G147&gt;15.6,0.69,ROUND('Reference Standards'!$AI$66*G147^2+'Reference Standards'!$AI$67*G147+'Reference Standards'!$AI$68,2))),IF(AND(OR(B120="65a",B120="65b",B120="65e",B120="65i",B120="65abei"),F120&lt;=2),IF(G147&lt;0,0,IF(G147&gt;=20,0.69,ROUND('Reference Standards'!$AJ$66*G147^2+'Reference Standards'!$AJ$67*G147+'Reference Standards'!$AJ$68,2))),IF(OR(AND(B120="74a",F120&gt;2,M117="January - June"),AND(B120="71i",F120&gt;2,M118="SQBANK")),IF(G147&lt;0,0,IF(G147&gt;24.7,0.69,ROUND('Reference Standards'!$AK$66*G147^2+'Reference Standards'!$AK$67*G147+'Reference Standards'!$AK$68,2))),IF(OR(B120="74b",B120="65a",B120="65b",B120="65e",B120="65i",B120="65abei"),IF(G147&lt;0,0,IF(G147&gt;32.7,0.69,ROUND('Reference Standards'!$AL$66*G147^2+'Reference Standards'!$AL$67*G147+'Reference Standards'!$AL$68,2))),IF(AND(B120="68b",F120&gt;2),IF(G147&lt;0,0,IF(G147&gt;41.2,0.69,ROUND('Reference Standards'!$AM$66*G147^2+'Reference Standards'!$AM$67*G147+'Reference Standards'!$AM$68,2))),IF(OR(AND(B120="71i",F120&lt;=2),AND(OR(B120="68c",B120="68d"),M117="January - June")),IF(G147&lt;0,0,IF(G147&gt;49.2,0.69,ROUND('Reference Standards'!$AI$106*G147^2+'Reference Standards'!$AI$107*G147+'Reference Standards'!$AI$108,2))),IF(OR(AND(B120="68a",M117="January - June"),AND(OR(B120="68c",B120="68d"),M117="July - December")),IF(G147&lt;0,0,IF(G147&gt;53.4,0.69,ROUND('Reference Standards'!$AJ$106*G147^2+'Reference Standards'!$AJ$107*G147+'Reference Standards'!$AJ$108,2))),IF(OR(AND(B120="71i",F120&gt;2,M118="SQKICK"),AND(OR(B120="67f",B120="67h",B120="67i",B120="67fhi",B120="67g"),F120&lt;=2),B120="65j"),IF(G147&lt;0,0,IF(G147&gt;57.8,0.69,ROUND('Reference Standards'!$AK$106*G147^2+'Reference Standards'!$AK$107*G147+'Reference Standards'!$AK$108,2))),IF(OR(AND(B120="74a",F120&gt;2,M117="July - December"),AND(OR(B120="67f",B120="67h",B120="67i",B120="67fhi",B120="67g"),F120&gt;2),B120="69d",B120="69e",B120="69de"),IF(G147&lt;0,0,IF(G147&gt;62.5,0.69,ROUND('Reference Standards'!$AL$106*G147^2+'Reference Standards'!$AL$107*G147+'Reference Standards'!$AL$108,2))),IF(OR(B120="66d",B120="66e",B120="66i",B120="66k",B120="66ik",B120="71e",B120="71f",B120="71g",B120="71h"),IF(G147&lt;0,0,IF(G147&gt;66.5,0.69,ROUND('Reference Standards'!$AM$106*G147^2+'Reference Standards'!$AM$107*G147+'Reference Standards'!$AM$108,2))),IF(OR(B120="66f",B120="66g",B120="66j",AND(B120="68a",M117="July - December")),IF(G147&lt;0,0,IF(G147&gt;69,0.69,ROUND('Reference Standards'!$AN$106*G147^2+'Reference Standards'!$AN$107*G147+'Reference Standards'!$AN$108,2)))))))))))))))))),"Error")</f>
        <v>N/A</v>
      </c>
      <c r="I147" s="365"/>
      <c r="J147" s="368"/>
      <c r="K147" s="369"/>
      <c r="L147" s="335"/>
      <c r="M147" s="471"/>
      <c r="N147" s="481"/>
    </row>
    <row r="148" spans="1:14" x14ac:dyDescent="0.3">
      <c r="A148" s="356"/>
      <c r="B148" s="371" t="s">
        <v>8</v>
      </c>
      <c r="C148" s="346" t="s">
        <v>319</v>
      </c>
      <c r="D148" s="349" t="s">
        <v>315</v>
      </c>
      <c r="E148" s="350"/>
      <c r="F148" s="158" t="str">
        <f>IF(F118="Ephemeral","Not applicable to ephemeral streams",IF(G148="","N/A",""))</f>
        <v>N/A</v>
      </c>
      <c r="G148" s="164"/>
      <c r="H148" s="143" t="str">
        <f>IF(F118="Ephemeral","N/A",(IF(OR(B120="Click Here",M117="Click Here"),"N/A",IF(G148="","N/A",IF(OR(B120="65abei",B120="65a",B120="65b",B120="65e",B120="65i",B120="65j",B120="66d",B120="66e",B120="66ik",B120="66i",B120="66k",B120="66f",B120="66g",B120="66j",B120="68a",B120="69de",B120="69d",B120="69e",B120="74b",AND(OR(B120="67f",B120="67h",B120="67i",B120="67fhi",B120="67g"),F120&lt;=2),AND(OR(B120="68c",B120="68d"),M117="January - June")),IF(G148&gt;93,0,IF(G148&lt;13,1,ROUND('Reference Standards'!$AQ$66*G148^2+'Reference Standards'!$AQ$67*G148+'Reference Standards'!$AQ$68,2))),IF(OR(AND(OR(B120="67f",B120="67h",B120="67i",B120="67fhi",B120="67g",B120="71f",B120="71g",B120="71h"),F120&gt;2),AND(OR(B120="68c",B120="68d"),M117="July - December"),B120="73a",B120="73b"),IF(G148&gt;94,0,IF(G148&lt;17,1,ROUND('Reference Standards'!$AR$66*G148^2+'Reference Standards'!$AR$67*G148+'Reference Standards'!$AR$68,2))),IF(OR(AND(OR(B120="68b",B120="71i"),F120&gt;2),B120="71e"),IF(G148&gt;91,0,IF(G148&lt;24,1,ROUND('Reference Standards'!$AS$66*G148^2+'Reference Standards'!$AS$67*G148+'Reference Standards'!$AS$68,2))),IF(OR(AND(OR(B120="71f",B120="71g",B120="71h",B120="71i"),F120&lt;=2),AND(B120="74a",F120&gt;2)),IF(G148&gt;95,0,IF(G148&lt;=36,1,ROUND('Reference Standards'!$AT$66*G148^2+'Reference Standards'!$AT$67*G148+'Reference Standards'!$AT$68,2)))))))))))</f>
        <v>N/A</v>
      </c>
      <c r="I148" s="351" t="str">
        <f>IFERROR(IF(F118="Ephemeral","N/A",IF(OR(H148="N/A",H149="N/A",H150="N/A",H151="N/A"),"N/A",ROUND(AVERAGE(H148:H151)*0.5,2))),"")</f>
        <v>N/A</v>
      </c>
      <c r="J148" s="353" t="str">
        <f>IF(F118="Ephemeral","N/A",IF(I148="N/A","N/A","/0.50"))</f>
        <v>N/A</v>
      </c>
      <c r="K148" s="369"/>
      <c r="L148" s="335"/>
      <c r="M148" s="471"/>
      <c r="N148" s="481"/>
    </row>
    <row r="149" spans="1:14" x14ac:dyDescent="0.3">
      <c r="A149" s="356"/>
      <c r="B149" s="359"/>
      <c r="C149" s="347"/>
      <c r="D149" s="339" t="s">
        <v>316</v>
      </c>
      <c r="E149" s="340"/>
      <c r="F149" s="140" t="str">
        <f>IF(F118="Ephemeral","Not applicable to ephemeral streams",IF(G149="","N/A",""))</f>
        <v>N/A</v>
      </c>
      <c r="G149" s="155"/>
      <c r="H149" s="141" t="str">
        <f>IFERROR(IF(F118="Ephemeral","N/A",(IF(OR(B120="Click Here",M117="Click Here"),"N/A",IF(G149="","N/A",IF(ISNUMBER(F120),IF(OR(B120="66e",B120="66f",B120="66g"),IF(G149&gt;=0.61,0,IF(G149&lt;=0.01,1,IF(G149&lt;=0.06,ROUND(G149*'Reference Standards'!$AS$212+'Reference Standards'!$AS$213,2),ROUND(G149^2*'Reference Standards'!$AQ$211+G149*'Reference Standards'!$AQ$212+'Reference Standards'!$AQ$213,2)))),IF(B120="68b",IF(G149&gt;=1.1,0,IF(G149&lt;=0.17,1,IF(G149&lt;=0.22,ROUND(G149*'Reference Standards'!$AT$212+'Reference Standards'!$AT$213,2),ROUND(G149^2*'Reference Standards'!$AR$211+G149*'Reference Standards'!$AR$212+'Reference Standards'!$AR$213,2)))),IF(F120&lt;=2.5,IF(OR(B120="69e",B120="69e"),IF(G149&gt;=0.22,0,IF(G149&lt;=0.01,1,ROUND(G149^2*'Reference Standards'!$AQ$103+G149*'Reference Standards'!$AQ$104+'Reference Standards'!$AQ$105,2))),IF(B120="68c",IF(G149&gt;=0.87,0,IF(G149&lt;=0.01,1,ROUND(G149^2*'Reference Standards'!$AR$103+G149*'Reference Standards'!$AR$104+'Reference Standards'!$AR$105,2))),IF(B120="68a",IF(G149&gt;=0.81,0,IF(G149&lt;=0.01,1,ROUND(G149^2*'Reference Standards'!$AS$103+G149*'Reference Standards'!$AS$104+'Reference Standards'!$AS$105,2))),IF(OR(B120="65a",B120="65b",B120="65e",B120="65i"),IF(G149&gt;=0.67,0,IF(G149&lt;=0.01,1,IF(G149&lt;=0.18,ROUND(G149*'Reference Standards'!$AV$104+'Reference Standards'!$AV$105,2),ROUND(G149*'Reference Standards'!$AT$104+'Reference Standards'!$AT$105,2)))),IF(B120="65j",IF(G149&gt;=0.32,0,IF(G149&lt;=0.01,1,IF(G149&lt;=0.25,ROUND(G149*'Reference Standards'!$AW$104+'Reference Standards'!$AW$105,2),ROUND(G149*'Reference Standards'!$AU$104+'Reference Standards'!$AU$105,2)))),IF(B120="71f",IF(G149&gt;=3,0,IF(G149&lt;=0,1,IF(G149&lt;=0.01,0.7,ROUND(G149^2*'Reference Standards'!$AQ$140+G149*'Reference Standards'!$AQ$141+'Reference Standards'!$AQ$142,2)))),IF(B120="74a",IF(G149&gt;=0.14,0,IF(G149&lt;=0.01,1,IF(G149&lt;=0.02,0.7,ROUND(G149^2*'Reference Standards'!$AR$140+G149*'Reference Standards'!$AR$141+'Reference Standards'!$AR$142,2)))),IF(OR(B120="67f",B120="67h",B120="67i",B120="67g"),IF(G149&gt;=1.9,0,IF(G149&lt;=0.01,1,IF(G149&lt;=0.05,ROUND(G149*'Reference Standards'!$AU$141+'Reference Standards'!$AU$142,2),ROUND(G149^2*'Reference Standards'!$AS$140+G149*'Reference Standards'!$AS$141+'Reference Standards'!$AS$142,2)))),IF(B120="73a",IF(G149&gt;=1.44,0,IF(G149&lt;=0.01,1,IF(G149&lt;=0.12,ROUND(G149*'Reference Standards'!$AV$141+'Reference Standards'!$AV$142,2),ROUND(G149^2*'Reference Standards'!$AT$140+G149*'Reference Standards'!$AT$141+'Reference Standards'!$AT$142,2)))),IF(B120="66d",IF(G149&gt;=0.46,0,IF(G149&lt;=0.02,1,IF(G149&lt;=0.08,ROUND(G149*'Reference Standards'!$AU$178+'Reference Standards'!$AU$179,2),ROUND(G149^2*'Reference Standards'!$AQ$177+G149*'Reference Standards'!$AQ$178+'Reference Standards'!$AQ$179,2)))),IF(OR(B120="71g",B120="71h",B120="71i"),IF(G149&gt;=3,0,IF(G149&lt;=0.06,1,IF(G149&lt;=0.24,ROUND(G149*'Reference Standards'!$AV$178+'Reference Standards'!$AV$179,2),ROUND(G149^2*'Reference Standards'!$AR$177+G149*'Reference Standards'!$AR$178+'Reference Standards'!$AR$179,2)))),IF(B120="74b",IF(G149&gt;=1.3,0,IF(G149&lt;=0.29,1,IF(G149&lt;=0.48,ROUND(G149*'Reference Standards'!$AW$178+'Reference Standards'!$AW$179,2),ROUND(G149^2*'Reference Standards'!$AS$177+G149*'Reference Standards'!$AS$178+'Reference Standards'!$AS$179,2)))),IF(B120="71e",IF(G149&gt;=4.3,0,IF(G149&lt;=0.53,1,IF(G149&lt;=0.67,ROUND(G149*'Reference Standards'!$AX$178+'Reference Standards'!$AX$179,2),ROUND(G149^2*'Reference Standards'!$AT$177+G149*'Reference Standards'!$AT$178+'Reference Standards'!$AT$179,2))))))))))))))))),IF(F120&gt;2.5,IF(B120="73a",IF(G149&gt;=0.55,0,IF(G149&lt;=0,1,ROUND(G149^2*'Reference Standards'!$AQ$248+G149*'Reference Standards'!$AQ$249+'Reference Standards'!$AQ$250,2))),IF(B120="68a",IF(G149&gt;=0.54,0,IF(G149&lt;=0,1,IF(G149&lt;=0.01,0.85,ROUND(G149^2*'Reference Standards'!$AR$248+G149*'Reference Standards'!$AR$249+'Reference Standards'!$AR$250,2)))),IF(B120="74a",IF(G149&gt;=0.47,0,IF(G149&lt;=0.01,1,IF(G149&lt;=0.02,0.7,ROUND(G149^2*'Reference Standards'!$AS$248+G149*'Reference Standards'!$AS$249+'Reference Standards'!$AS$250,2)))),IF(OR(B120="69d",B120="69e",B120="69de"),IF(G149&gt;=0.26,0,IF(G149&lt;=0.01,1,IF(G149&lt;=0.02,0.85,ROUND(G149^2*'Reference Standards'!$AT$248+G149*'Reference Standards'!$AT$249+'Reference Standards'!$AT$250,2)))),IF(B120="71f",IF(G149&gt;=0.87,0,IF(G149&lt;=0.01,1,IF(G149&lt;=0.04,ROUND(G149*'Reference Standards'!$AU$285+'Reference Standards'!$AU$286,2),ROUND(G149^2*'Reference Standards'!$AQ$284+G149*'Reference Standards'!$AQ$285+'Reference Standards'!$AQ$286,2)))),IF(OR(B120="65a",B120="65b",B120="65e",B120="65i"),IF(G149&gt;=0.82,0,IF(G149&lt;=0.01,1,IF(G149&lt;=0.06,ROUND(G149*'Reference Standards'!$AV$285+'Reference Standards'!$AV$286,2),ROUND(G149^2*'Reference Standards'!$AR$284+G149*'Reference Standards'!$AR$285+'Reference Standards'!$AR$286,2)))),IF(B120="65j",IF(G149&gt;=0.33,0,IF(G149&lt;=0.03,1,IF(G149&lt;=0.09,ROUND(G149*'Reference Standards'!$AW$285+'Reference Standards'!$AW$286,2),ROUND(G149^2*'Reference Standards'!$AS$284+G149*'Reference Standards'!$AS$285+'Reference Standards'!$AS$286,2)))),IF(B120="68c",IF(G149&gt;=0.7,0,IF(G149&lt;=0.07,1,IF(G149&lt;=0.12,ROUND(G149*'Reference Standards'!$AX$285+'Reference Standards'!$AX$286,2),ROUND(G149^2*'Reference Standards'!$AT$284+G149*'Reference Standards'!$AT$285+'Reference Standards'!$AT$286,2)))),IF(OR(B120="67f",B120="67h",B120="67i",B120="67g"),IF(G149&gt;=1.8,0,IF(G149&lt;=0.08,1,IF(G149&lt;=0.2,ROUND(G149*'Reference Standards'!$AU$322+'Reference Standards'!$AU$323,2),ROUND(G149^2*'Reference Standards'!$AQ$321+G149*'Reference Standards'!$AQ$322+'Reference Standards'!$AQ$323,2)))),IF(B120="74b",IF(G149&gt;=0.96,0,IF(G149&lt;=0.12,1,IF(G149&lt;=0.16,ROUND(G149*'Reference Standards'!$AV$322+'Reference Standards'!$AV$323,2),ROUND(G149^2*'Reference Standards'!$AR$321+G149*'Reference Standards'!$AR$322+'Reference Standards'!$AR$323,2)))),IF(B120="66d",IF(G149&gt;=0.75,0,IF(G149&lt;=0.13,1,IF(G149&lt;=0.2,ROUND(G149*'Reference Standards'!$AW$322+'Reference Standards'!$AW$323,2),ROUND(G149^2*'Reference Standards'!$AS$321+G149*'Reference Standards'!$AS$322+'Reference Standards'!$AS$323,2)))),IF(OR(B120="71g",B120="71h",B120="71i"),IF(G149&gt;=1.68,0,IF(G149&lt;=0.08,1,IF(G149&lt;=0.23,ROUND(G149*'Reference Standards'!$AX$322+'Reference Standards'!$AX$323,2),ROUND(G149^2*'Reference Standards'!$AT$321+G149*'Reference Standards'!$AT$322+'Reference Standards'!$AT$323,2)))),IF(B120="71e",IF(G149&gt;=5.3,0,IF(G149&lt;=0.94,1,IF(G149&lt;=1.4,ROUND(G149*'Reference Standards'!$AU$326+'Reference Standards'!$AU$327,2),ROUND(G149^2*'Reference Standards'!$AQ$325+G149*'Reference Standards'!$AQ$326+'Reference Standards'!$AQ$327,2)))))))))))))))))))))))))),"Error")</f>
        <v>N/A</v>
      </c>
      <c r="I149" s="351"/>
      <c r="J149" s="353"/>
      <c r="K149" s="369"/>
      <c r="L149" s="335"/>
      <c r="M149" s="471"/>
      <c r="N149" s="481"/>
    </row>
    <row r="150" spans="1:14" x14ac:dyDescent="0.3">
      <c r="A150" s="356"/>
      <c r="B150" s="359"/>
      <c r="C150" s="347"/>
      <c r="D150" s="339" t="s">
        <v>317</v>
      </c>
      <c r="E150" s="340"/>
      <c r="F150" s="140" t="str">
        <f>IF(F118="Ephemeral","Not applicable to ephemeral streams",IF(G150="","N/A",""))</f>
        <v>N/A</v>
      </c>
      <c r="G150" s="155"/>
      <c r="H150" s="141" t="str">
        <f>IFERROR(IF(F118="Ephemeral","N/A",(IF(G150="","N/A",IF(ISNUMBER(F120),IF(F120&gt;2.5,IF(OR(B120="71h",B120="71i",B120="73a",B120="74a"),IF(G150&lt;=0.01,1,IF(OR(B120="71h",B120="71i"),IF(G150&gt;0.37,0,IF(G150&gt;0.03,ROUND('Reference Standards'!$AQ$441*G150^2+'Reference Standards'!$AQ$442*G150+'Reference Standards'!$AQ$443,2),ROUND('Reference Standards'!$AU$442*G150+'Reference Standards'!$AU$443,2))),IF(B120="73a",IF(G150&gt;0.405,0,IF(G150&gt;0.046,ROUND('Reference Standards'!$AR$441*G150^2+'Reference Standards'!$AR$442*G150+'Reference Standards'!$AR$443,2),ROUND('Reference Standards'!$AV$442*G150+'Reference Standards'!$AV$443,2))),IF(B120="74a",IF(G150&gt;0.3,0,IF(G150&gt;0.052,ROUND('Reference Standards'!$AS$441*G150^2+'Reference Standards'!$AS$442*G150+'Reference Standards'!$AS$443,2),ROUND('Reference Standards'!$AW$442*G150+'Reference Standards'!$AW$443,2))))))),IF(G150&lt;=0.002,1,IF(OR(B120="66d",B120="66e",B120="66g"),IF(G150&gt;0.053,0,ROUND(G150^2*'Reference Standards'!$AQ$363+G150*'Reference Standards'!$AQ$364+'Reference Standards'!$AQ$365,2)),IF(B120="68b",IF(G150&gt;0.05,0,ROUND(G150^2*'Reference Standards'!$AR$363+G150*'Reference Standards'!$AR$364+'Reference Standards'!$AR$365,2)),IF(OR(B120="68a",B120="68c"),IF(G150&gt;0.07,0,ROUND(G150^2*'Reference Standards'!$AS$363+G150*'Reference Standards'!$AS$364+'Reference Standards'!$AS$365,2)),IF(OR(B120="71f",B120="71g"),IF(G150&gt;0.13,0,IF(G150&gt;0.042,ROUND(G150*'Reference Standards'!$AT$364+'Reference Standards'!$AT$365,2),ROUND(G150*'Reference Standards'!$AU$364+'Reference Standards'!$AU$365,2))),IF(OR(B120="67f",B120="67h",B120="67i",B120="67fhi"),IF(G150&gt;0.16,0,ROUND(G150^2*'Reference Standards'!$AV$363+G150*'Reference Standards'!$AV$364+'Reference Standards'!$AV$365,2)),IF(B120="65j",IF(G150&gt;0.035,0,IF(G150&lt;=0.003,0.7,ROUND(G150^2*'Reference Standards'!$AQ$403+G150*'Reference Standards'!$AQ$404+'Reference Standards'!$AQ$405,2))),IF(OR(B120="69d",B120="69e",B120="69de"),IF(G150&gt;0.037,0,IF(G150&lt;=0.003,0.7,ROUND(G150^2*'Reference Standards'!$AR$403+G150*'Reference Standards'!$AR$404+'Reference Standards'!$AR$405,2))),IF(B120="71e",IF(G150&gt;0.23,0,IF(G150&lt;=0.003,0.7,ROUND(G150^2*'Reference Standards'!$AS$403+G150*'Reference Standards'!$AS$404+'Reference Standards'!$AS$405,2))),IF(B120="66f",IF(G150&gt;0.06,0,IF(G150&lt;=0.003,0.85,IF(G150&lt;=0.004,0.7,ROUND(G150^2*'Reference Standards'!$AT$403+G150*'Reference Standards'!$AT$404+'Reference Standards'!$AT$405,2)))),IF(B120="67g",IF(G150&gt;0.11,0,IF(G150&lt;=0.01,ROUND(G150*'Reference Standards'!$AW$404+'Reference Standards'!$AW$405,2),ROUND(G150^2*'Reference Standards'!$AU$403+G150*'Reference Standards'!$AU$404+'Reference Standards'!$AU$405,2))),IF(B120="74b",IF(G150&gt;0.49,0,IF(G150&lt;=0.01,ROUND(G150*'Reference Standards'!$AW$404+'Reference Standards'!$AW$405,2),ROUND(G150^2*'Reference Standards'!$AV$403+G150*'Reference Standards'!$AV$404+'Reference Standards'!$AV$405,2))),IF(OR(B120="65a",B120="65b",B120="65e",B120="65i",B120="65abei"),IF(G150&gt;0.199,0,IF(G150&lt;=0.01,ROUND(G150*'Reference Standards'!$AX$442+'Reference Standards'!$AX$443,2),ROUND(G150^2*'Reference Standards'!$AT$441+G150*'Reference Standards'!$AT$442+'Reference Standards'!$AT$443,2))))))))))))))))),IF(F120&lt;=2.5,IF(OR(B120="66d",B120="66e",B120="66g"),IF(G150&gt;0.05,0,IF(G150&lt;=0.002,1,IF(G150&lt;=0.005,ROUND(G150*'Reference Standards'!$AU$480+'Reference Standards'!$AU$481,2),ROUND(G150^2*'Reference Standards'!$AQ$479+G150*'Reference Standards'!$AQ$480+'Reference Standards'!$AQ$481,2)))),IF(OR(B120="67f",B120="67h",B120="67i",B120="67fhi"),IF(G150&gt;0.1,0,IF(G150&lt;=0.002,1,IF(G150&lt;=0.006,ROUND(G150*'Reference Standards'!$AV$480+'Reference Standards'!$AV$481,2),ROUND(G150^2*'Reference Standards'!$AR$479+G150*'Reference Standards'!$AR$480+'Reference Standards'!$AR$481,2)))),IF(OR(B120="65a",B120="65b",B120="65e",B120="65i",B120="65abei"),IF(G150&gt;0.13,0,IF(G150&lt;=0.003,1,IF(G150&lt;=0.008,ROUND(G150*'Reference Standards'!$AW$480+'Reference Standards'!$AW$481,2),ROUND(G150^2*'Reference Standards'!$AS$479+G150*'Reference Standards'!$AS$480+'Reference Standards'!$AS$481,2)))),IF(B120="68b",IF(G150&gt;0.043,0,IF(G150&lt;=0.004,1,IF(G150&lt;=0.005,0.7,ROUND(G150^2*'Reference Standards'!$AT$479+G150*'Reference Standards'!$AT$480+'Reference Standards'!$AT$481,2)))),IF(OR(B120="69d",B120="69e",B120="69de"),IF(G150&gt;=0.034,0,IF(G150&lt;=0.003,1,IF(G150&lt;=0.006,ROUND(G150*'Reference Standards'!$AV$516+'Reference Standards'!$AV$517,2),ROUND(G150*'Reference Standards'!$AQ$516+'Reference Standards'!$AQ$517,2)))),IF(OR(B120="68a",B120="68c"),IF(G150&gt;0.202,0,IF(G150&lt;=0.003,1,IF(G150&lt;=0.006,ROUND(G150*'Reference Standards'!$AV$516+'Reference Standards'!$AV$517,2),IF(G150&gt;=0.04,ROUND(G150*'Reference Standards'!$AR$516+'Reference Standards'!$AR$517,2),ROUND(G150*'Reference Standards'!$AT$516+'Reference Standards'!$AT$517,2))))),IF(OR(B120="71f",B120="71g"),IF(G150&gt;0.631,0,IF(G150&lt;=0.003,1,IF(G150&lt;=0.006,ROUND(G150*'Reference Standards'!$AV$516+'Reference Standards'!$AV$517,2),IF(G150&gt;=0.17,ROUND(G150*'Reference Standards'!$AS$516+'Reference Standards'!$AS$517,2),ROUND(G150*'Reference Standards'!$AU$516+'Reference Standards'!$AU$517,2))))),IF(B120="71e",IF(G150&gt;1.23,0,IF(G150&lt;=0.004,1,IF(G150&lt;=0.006,ROUND(G150*'Reference Standards'!$AU$554+'Reference Standards'!$AU$555,2),ROUND(G150^2*'Reference Standards'!$AQ$553+G150*'Reference Standards'!$AQ$554+'Reference Standards'!$AQ$555,2)))),IF(B120="67g",IF(G150&gt;0.11,0,IF(G150&lt;=0.006,1,IF(G150&lt;=0.011,ROUND(G150*'Reference Standards'!$AV$554+'Reference Standards'!$AV$555,2),ROUND(G150^2*'Reference Standards'!$AR$553+G150*'Reference Standards'!$AR$554+'Reference Standards'!$AR$555,2)))),IF(B120="65j",IF(G150&gt;0.046,0,IF(G150&lt;=0.007,1,IF(G150&lt;=0.012,ROUND(G150*'Reference Standards'!$AW$554+'Reference Standards'!$AW$555,2),ROUND(G150^2*'Reference Standards'!$AS$553+G150*'Reference Standards'!$AS$554+'Reference Standards'!$AS$555,2)))),IF(B120="66f",IF(G150&gt;0.081,0,IF(G150&lt;=0.008,1,IF(G150&lt;=0.011,ROUND(G150*'Reference Standards'!$AX$554+'Reference Standards'!$AX$555,2),ROUND(G150^2*'Reference Standards'!$AT$553+G150*'Reference Standards'!$AT$554+'Reference Standards'!$AT$555,2)))),IF(OR(B120="71h",B120="71i"),IF(G150&gt;0.37,0,IF(G150&lt;=0.013,1,IF(G150&lt;=0.032,ROUND(G150*'Reference Standards'!$AW$592+'Reference Standards'!$AW$593,2),IF(G150&lt;=0.3,ROUND(G150*'Reference Standards'!$AU$592+'Reference Standards'!$AU$593,2),ROUND(G150*'Reference Standards'!$AQ$592+'Reference Standards'!$AQ$593,2))))),IF(B120="73a",IF(G150&gt;0.448,0,IF(G150&lt;=0.071,1,IF(G150&lt;=0.086,ROUND(G150*'Reference Standards'!$AY$592+'Reference Standards'!$AY$593,2),IF(G150&lt;=0.165,ROUND(G150*'Reference Standards'!$AV$592+'Reference Standards'!$AV$593,2),ROUND(G150*'Reference Standards'!$AT$592+'Reference Standards'!$AT$593,2))))),IF(B120="74b",IF(G150&gt;0.43,0,IF(G150&lt;=0.018,1,IF(G150&lt;=0.019,0.85,IF(G150&lt;=0.02,0.7,ROUND(G150^2*'Reference Standards'!$AR$591+G150*'Reference Standards'!$AR$592+'Reference Standards'!$AR$593,2))))),IF(B120="74a",IF(G150&gt;0.217,0,IF(G150&lt;=0.02,1,IF(G150&lt;=0.033,ROUND(G150*'Reference Standards'!$AX$592+'Reference Standards'!$AX$593,2),ROUND(G150^2*'Reference Standards'!$AS$591+G150*'Reference Standards'!$AS$592+'Reference Standards'!$AS$593,2))))))))))))))))))))))))),"Error")</f>
        <v>N/A</v>
      </c>
      <c r="I150" s="351"/>
      <c r="J150" s="353"/>
      <c r="K150" s="369"/>
      <c r="L150" s="335"/>
      <c r="M150" s="471"/>
      <c r="N150" s="481"/>
    </row>
    <row r="151" spans="1:14" ht="15" thickBot="1" x14ac:dyDescent="0.35">
      <c r="A151" s="357"/>
      <c r="B151" s="360"/>
      <c r="C151" s="348"/>
      <c r="D151" s="344" t="s">
        <v>318</v>
      </c>
      <c r="E151" s="345"/>
      <c r="F151" s="144" t="str">
        <f>IF(F118="Ephemeral","Not applicable to ephemeral streams",IF(G151="","N/A",""))</f>
        <v>N/A</v>
      </c>
      <c r="G151" s="156"/>
      <c r="H151" s="142" t="str">
        <f>IFERROR(IF(F118="Ephemeral","N/A",(IF(G151="","N/A",IF(G151&gt;=1281.5,0,IF(G151&lt;=487,ROUND(G151*'Reference Standards'!$AQ$27+'Reference Standards'!$AQ$28,2),ROUND(G151*'Reference Standards'!$AR$27+'Reference Standards'!$AR$28,2)))))),"Error")</f>
        <v>N/A</v>
      </c>
      <c r="I151" s="352"/>
      <c r="J151" s="354"/>
      <c r="K151" s="370"/>
      <c r="L151" s="336"/>
      <c r="M151" s="472"/>
      <c r="N151" s="482"/>
    </row>
    <row r="152" spans="1:14" s="2" customFormat="1" ht="33" customHeight="1" thickBot="1" x14ac:dyDescent="0.35">
      <c r="A152" s="145"/>
      <c r="B152" s="145"/>
      <c r="C152" s="146"/>
      <c r="D152" s="146"/>
      <c r="E152" s="146"/>
      <c r="F152" s="147"/>
      <c r="G152" s="146"/>
      <c r="H152" s="148"/>
      <c r="I152" s="149"/>
      <c r="J152" s="149"/>
      <c r="K152" s="149"/>
      <c r="L152" s="148"/>
    </row>
    <row r="153" spans="1:14" ht="26.4" customHeight="1" thickBot="1" x14ac:dyDescent="0.55000000000000004">
      <c r="A153" s="451" t="s">
        <v>271</v>
      </c>
      <c r="B153" s="452"/>
      <c r="C153" s="546"/>
      <c r="D153" s="546"/>
      <c r="E153" s="546"/>
      <c r="F153" s="452"/>
      <c r="G153" s="452"/>
      <c r="H153" s="452"/>
      <c r="I153" s="452"/>
      <c r="J153" s="452"/>
      <c r="K153" s="452"/>
      <c r="L153" s="452"/>
      <c r="M153" s="452"/>
      <c r="N153" s="453"/>
    </row>
    <row r="154" spans="1:14" ht="18.600000000000001" customHeight="1" thickBot="1" x14ac:dyDescent="0.4">
      <c r="A154" s="329" t="s">
        <v>268</v>
      </c>
      <c r="B154" s="328"/>
      <c r="C154" s="329" t="s">
        <v>243</v>
      </c>
      <c r="D154" s="329"/>
      <c r="E154" s="329"/>
      <c r="F154" s="547"/>
      <c r="G154" s="545" t="s">
        <v>269</v>
      </c>
      <c r="H154" s="329"/>
      <c r="I154" s="329"/>
      <c r="J154" s="329"/>
      <c r="K154" s="329"/>
      <c r="L154" s="329"/>
      <c r="M154" s="329"/>
      <c r="N154" s="333"/>
    </row>
    <row r="155" spans="1:14" ht="15.6" x14ac:dyDescent="0.3">
      <c r="A155" s="207" t="s">
        <v>198</v>
      </c>
      <c r="B155" s="209"/>
      <c r="C155" s="206" t="s">
        <v>239</v>
      </c>
      <c r="D155" s="212"/>
      <c r="E155" s="207" t="s">
        <v>201</v>
      </c>
      <c r="F155" s="209" t="s">
        <v>210</v>
      </c>
      <c r="G155" s="334" t="s">
        <v>219</v>
      </c>
      <c r="H155" s="334"/>
      <c r="I155" s="334"/>
      <c r="J155" s="334"/>
      <c r="K155" s="334"/>
      <c r="L155" s="334"/>
      <c r="M155" s="331" t="s">
        <v>210</v>
      </c>
      <c r="N155" s="331"/>
    </row>
    <row r="156" spans="1:14" ht="15.6" x14ac:dyDescent="0.3">
      <c r="A156" s="231"/>
      <c r="B156" s="283"/>
      <c r="C156" s="205" t="s">
        <v>240</v>
      </c>
      <c r="D156" s="213"/>
      <c r="E156" s="208" t="s">
        <v>202</v>
      </c>
      <c r="F156" s="210" t="s">
        <v>210</v>
      </c>
      <c r="G156" s="334" t="s">
        <v>221</v>
      </c>
      <c r="H156" s="334"/>
      <c r="I156" s="334"/>
      <c r="J156" s="334"/>
      <c r="K156" s="334"/>
      <c r="L156" s="334"/>
      <c r="M156" s="330" t="s">
        <v>210</v>
      </c>
      <c r="N156" s="330"/>
    </row>
    <row r="157" spans="1:14" ht="15.6" x14ac:dyDescent="0.3">
      <c r="A157" s="231" t="s">
        <v>300</v>
      </c>
      <c r="B157" s="282"/>
      <c r="C157" s="205" t="s">
        <v>241</v>
      </c>
      <c r="D157" s="213"/>
      <c r="E157" s="208" t="s">
        <v>220</v>
      </c>
      <c r="F157" s="210"/>
      <c r="G157" s="110"/>
      <c r="H157" s="110"/>
      <c r="I157" s="110"/>
      <c r="J157" s="110"/>
      <c r="K157" s="256"/>
      <c r="L157" s="228"/>
      <c r="M157" s="110"/>
      <c r="N157" s="111"/>
    </row>
    <row r="158" spans="1:14" ht="15.6" x14ac:dyDescent="0.3">
      <c r="A158" s="208" t="s">
        <v>200</v>
      </c>
      <c r="B158" s="210" t="s">
        <v>210</v>
      </c>
      <c r="C158" s="205" t="s">
        <v>242</v>
      </c>
      <c r="D158" s="213"/>
      <c r="E158" s="208" t="s">
        <v>238</v>
      </c>
      <c r="F158" s="214"/>
      <c r="G158" s="110"/>
      <c r="H158" s="110"/>
      <c r="I158" s="110"/>
      <c r="J158" s="110"/>
      <c r="K158" s="256"/>
      <c r="L158" s="228"/>
      <c r="M158" s="110"/>
      <c r="N158" s="111"/>
    </row>
    <row r="159" spans="1:14" ht="16.2" thickBot="1" x14ac:dyDescent="0.35">
      <c r="A159" s="284" t="s">
        <v>237</v>
      </c>
      <c r="B159" s="230" t="s">
        <v>210</v>
      </c>
      <c r="C159" s="204" t="s">
        <v>222</v>
      </c>
      <c r="D159" s="229" t="s">
        <v>210</v>
      </c>
      <c r="E159" s="211" t="s">
        <v>272</v>
      </c>
      <c r="F159" s="215" t="s">
        <v>210</v>
      </c>
      <c r="G159" s="113"/>
      <c r="H159" s="113"/>
      <c r="I159" s="113"/>
      <c r="J159" s="113"/>
      <c r="K159" s="257"/>
      <c r="L159" s="112"/>
      <c r="M159" s="113"/>
      <c r="N159" s="114"/>
    </row>
    <row r="160" spans="1:14" ht="26.4" customHeight="1" thickBot="1" x14ac:dyDescent="0.55000000000000004">
      <c r="A160" s="454" t="s">
        <v>273</v>
      </c>
      <c r="B160" s="455"/>
      <c r="C160" s="455"/>
      <c r="D160" s="455"/>
      <c r="E160" s="455"/>
      <c r="F160" s="455"/>
      <c r="G160" s="455"/>
      <c r="H160" s="455"/>
      <c r="I160" s="455"/>
      <c r="J160" s="452" t="s">
        <v>291</v>
      </c>
      <c r="K160" s="452"/>
      <c r="L160" s="452"/>
      <c r="M160" s="543">
        <v>5</v>
      </c>
      <c r="N160" s="544"/>
    </row>
    <row r="161" spans="1:14" ht="29.4" thickBot="1" x14ac:dyDescent="0.35">
      <c r="A161" s="115" t="s">
        <v>204</v>
      </c>
      <c r="B161" s="116" t="s">
        <v>205</v>
      </c>
      <c r="C161" s="456" t="s">
        <v>206</v>
      </c>
      <c r="D161" s="457"/>
      <c r="E161" s="457"/>
      <c r="F161" s="117" t="s">
        <v>223</v>
      </c>
      <c r="G161" s="118" t="s">
        <v>51</v>
      </c>
      <c r="H161" s="116" t="s">
        <v>54</v>
      </c>
      <c r="I161" s="458" t="s">
        <v>224</v>
      </c>
      <c r="J161" s="459"/>
      <c r="K161" s="119" t="s">
        <v>225</v>
      </c>
      <c r="L161" s="119" t="s">
        <v>226</v>
      </c>
      <c r="M161" s="120" t="s">
        <v>232</v>
      </c>
      <c r="N161" s="120" t="s">
        <v>233</v>
      </c>
    </row>
    <row r="162" spans="1:14" x14ac:dyDescent="0.3">
      <c r="A162" s="460" t="s">
        <v>3</v>
      </c>
      <c r="B162" s="121" t="s">
        <v>207</v>
      </c>
      <c r="C162" s="463" t="s">
        <v>299</v>
      </c>
      <c r="D162" s="463"/>
      <c r="E162" s="463"/>
      <c r="F162" s="122"/>
      <c r="G162" s="154"/>
      <c r="H162" s="123" t="str" cm="1">
        <f t="array" ref="H162">IFERROR((IF(G162="","",_xlfn.IFS(G162&gt;=80,0,G162&lt;=40,1,AND(G162&lt;80,G162&gt;=68),ROUND('Reference Standards'!$D$26*G162+'Reference Standards'!$D$27,2),AND(G162&lt;68,G162&gt;40),ROUND('Reference Standards'!$C$26*G162+'Reference Standards'!$C$27,2)))),0)</f>
        <v/>
      </c>
      <c r="I162" s="268" t="str">
        <f>IFERROR(IF(OR(F155="Aa+",F155="A"),IF(H162="","",ROUND(H162*0.5,2)),IF(H162="","",ROUND(H162*0.3333,2))),"")</f>
        <v/>
      </c>
      <c r="J162" s="269" t="str">
        <f>IF(OR(F155="Aa+",F155="A",I164="N/A"),"/0.50","/0.33")</f>
        <v>/0.33</v>
      </c>
      <c r="K162" s="464">
        <f>IFERROR(ROUND(SUM(I162:I164),2),0)</f>
        <v>0</v>
      </c>
      <c r="L162" s="467" t="str">
        <f>IF(K162="","",IF(K162&gt;0.69,"Functioning",IF(K162&gt;0.29,"Functioning At Risk","Not Functioning")))</f>
        <v>Not Functioning</v>
      </c>
      <c r="M162" s="470">
        <f>ROUND(ROUND(AVERAGE(K162:K189),2),2)</f>
        <v>0</v>
      </c>
      <c r="N162" s="480" t="str">
        <f>IF(M162="","",IF(M162&lt;0.3, "Not Functioning",IF(OR(K162&lt;0.7,K165&lt;0.7,K170&lt;0.7,K175&lt;0.7,K182&lt;0.7),"Functioning At Risk",IF(M162&lt;0.7,"Functioning At Risk","Functioning"))))</f>
        <v>Not Functioning</v>
      </c>
    </row>
    <row r="163" spans="1:14" x14ac:dyDescent="0.3">
      <c r="A163" s="461"/>
      <c r="B163" s="124" t="s">
        <v>208</v>
      </c>
      <c r="C163" s="483" t="s">
        <v>15</v>
      </c>
      <c r="D163" s="483"/>
      <c r="E163" s="483"/>
      <c r="F163" s="125"/>
      <c r="G163" s="155"/>
      <c r="H163" s="126" t="str">
        <f>IFERROR((IF(G163="","",IF(G163&lt;=0,0,IF(G163&gt;=0.95,1,ROUND('Reference Standards'!$C$60*G163+'Reference Standards'!$C$61,2))))),0)</f>
        <v/>
      </c>
      <c r="I163" s="270" t="str">
        <f>IFERROR(IF(OR(F155="Aa+",F155="A"),IF(H163="","",ROUND(H163*0.5,2)),IF(H163="","",ROUND(H163*0.3333,2))),"")</f>
        <v/>
      </c>
      <c r="J163" s="271" t="str">
        <f>IF(OR(F155="Aa+",F155="A",I164="N/A"),"/0.50","/0.33")</f>
        <v>/0.33</v>
      </c>
      <c r="K163" s="465"/>
      <c r="L163" s="468"/>
      <c r="M163" s="471"/>
      <c r="N163" s="481"/>
    </row>
    <row r="164" spans="1:14" ht="15" thickBot="1" x14ac:dyDescent="0.35">
      <c r="A164" s="462"/>
      <c r="B164" s="127" t="s">
        <v>209</v>
      </c>
      <c r="C164" s="408" t="s">
        <v>234</v>
      </c>
      <c r="D164" s="408"/>
      <c r="E164" s="408"/>
      <c r="F164" s="128" t="str">
        <f>IF(F156="Ephemeral","Not applicable to ephemeral streams",IF(F155="Click Here","Reach Description data entry incomplete",IF(OR(F155="Aa+",F155="A"),"Not applicable to selected stream type","")))</f>
        <v>Reach Description data entry incomplete</v>
      </c>
      <c r="G164" s="156"/>
      <c r="H164" s="129" t="str" cm="1">
        <f t="array" ref="H164">IF(F156="Ephemeral","N/A",IF(OR(F155="Aa+",F155="A"),"N/A",_xlfn.IFS(G164="","",G164&lt;=0,0,AND(G164&gt;0,G164&lt;=1),ROUND(G164*'Reference Standards'!$C$93+'Reference Standards'!$C$94,2),G164&gt;1,1)))</f>
        <v/>
      </c>
      <c r="I164" s="272" t="str">
        <f>IFERROR(IF(OR(F155="Aa+",F155="A"),"N/A",IF(H164="N/A","N/A",ROUND(H164*0.3333,2))),"")</f>
        <v/>
      </c>
      <c r="J164" s="273" t="str">
        <f>IF(OR(F155="Aa+",F155="A",I164="N/A"),"N/A","/0.33")</f>
        <v>/0.33</v>
      </c>
      <c r="K164" s="466"/>
      <c r="L164" s="469"/>
      <c r="M164" s="471"/>
      <c r="N164" s="481"/>
    </row>
    <row r="165" spans="1:14" x14ac:dyDescent="0.3">
      <c r="A165" s="409" t="s">
        <v>4</v>
      </c>
      <c r="B165" s="412" t="s">
        <v>211</v>
      </c>
      <c r="C165" s="415" t="s">
        <v>212</v>
      </c>
      <c r="D165" s="415"/>
      <c r="E165" s="415"/>
      <c r="F165" s="130" t="str">
        <f>IF(F156="Ephemeral","Not applicable to ephemeral streams",IF(B159="Click Here","Reach Description data entry incomplete",IF(B159="Non-bankfull","Not applicable - no bankfull indicators reported","")))</f>
        <v>Reach Description data entry incomplete</v>
      </c>
      <c r="G165" s="154"/>
      <c r="H165" s="131" t="str">
        <f>IF(F156="Ephemeral","N/A",IF(B159="Non-bankfull","N/A",(IF(B159="Click Here","",IF(B159="Bankfull",IF(G165="","",IF(G165&gt;1.714,0,IF(G165&lt;=1,1,ROUND(G165*'Reference Standards'!$K$26+'Reference Standards'!$K$27,2)))),"N/A")))))</f>
        <v/>
      </c>
      <c r="I165" s="274" t="str">
        <f>IFERROR(IF(H165="N/A","N/A",ROUND(H165*(RIGHT(J165,4)),2)),"")</f>
        <v/>
      </c>
      <c r="J165" s="275" t="str">
        <f>IF(H165="N/A","N/A",IF(H169="N/A","/0.50","/0.33"))</f>
        <v>/0.50</v>
      </c>
      <c r="K165" s="416">
        <f>IFERROR(IF(F156="Ephemeral","N/A",ROUND(SUM(I165:I169),2)),0)</f>
        <v>0</v>
      </c>
      <c r="L165" s="419" t="str">
        <f>IF(K165="N/A",K165,IF(K165="","",IF(K165&gt;0.69,"Functioning",IF(K165&gt;0.29,"Functioning At Risk","Not Functioning"))))</f>
        <v>Not Functioning</v>
      </c>
      <c r="M165" s="471"/>
      <c r="N165" s="481"/>
    </row>
    <row r="166" spans="1:14" x14ac:dyDescent="0.3">
      <c r="A166" s="410"/>
      <c r="B166" s="413"/>
      <c r="C166" s="422" t="s">
        <v>16</v>
      </c>
      <c r="D166" s="422"/>
      <c r="E166" s="422"/>
      <c r="F166" s="132" t="str">
        <f>IF(F156="Ephemeral","Not applicable to ephemeral streams",IF(OR(F155="Click Here",B159="Click Here"),"Reach Description data entry incomplete",IF(B159="","",IF(B159="Bankfull",IF(OR(F155="A",F155="Aa+",F155="B",F155="Bc",F155="C",F155="E"),"","Not applicable to selected stream type"),"Not applicable - no bankfull indicators reported"))))</f>
        <v>Reach Description data entry incomplete</v>
      </c>
      <c r="G166" s="155"/>
      <c r="H166" s="133" t="str" cm="1">
        <f t="array" ref="H166">IFERROR(IF(F156="Ephemeral","N/A",IF(B159="Non-bankfull","N/A",(IF(OR(G166="",G166="N/A"),"",_xlfn.IFS(F155="A",IF(G166&lt;1,0,IF(G166&gt;=2,1,IF(G166&lt;1.4,ROUND(G166*'Reference Standards'!$K$62+'Reference Standards'!$K$63,2),ROUND(G166*'Reference Standards'!$L$62+'Reference Standards'!$L$63,2)))),OR(F155="B",F155="Bc"),IF(G166&lt;1,0,IF(G166&gt;=2,1,IF(G166&lt;1.4,ROUND(G166*'Reference Standards'!$K$96+'Reference Standards'!$K$97,2),ROUND(G166*'Reference Standards'!$L$96+'Reference Standards'!$L$97,2)))),F155="C",IF(G166&lt;1,0,IF(G166&gt;=7.3,1,IF(G166&lt;1.4,ROUND(G166*'Reference Standards'!$K$128+'Reference Standards'!$K$129,2),ROUND(G166*'Reference Standards'!$L$128+'Reference Standards'!$L$129,2)))),F155="E",IF(G166&lt;1,0,IF(G166&gt;=10,1,IF(G166&lt;1.4,ROUND(G166*'Reference Standards'!$K$161+'Reference Standards'!$K$162,2),ROUND(G166*'Reference Standards'!$L$161+'Reference Standards'!$L$162,2))))))))),"Error")</f>
        <v/>
      </c>
      <c r="I166" s="276" t="str">
        <f>IFERROR(IF(H166="N/A","N/A",IF(H169="N/A",ROUND(H166*0.5,2),ROUND(H166*0.3333,2))),"")</f>
        <v/>
      </c>
      <c r="J166" s="277" t="str">
        <f>IF(H166="N/A","N/A",IF(H169="N/A","/0.50","/0.33"))</f>
        <v>/0.50</v>
      </c>
      <c r="K166" s="417"/>
      <c r="L166" s="420"/>
      <c r="M166" s="471"/>
      <c r="N166" s="481"/>
    </row>
    <row r="167" spans="1:14" x14ac:dyDescent="0.3">
      <c r="A167" s="410"/>
      <c r="B167" s="413"/>
      <c r="C167" s="422" t="s">
        <v>302</v>
      </c>
      <c r="D167" s="422"/>
      <c r="E167" s="422"/>
      <c r="F167" s="132" t="str" cm="1">
        <f t="array" ref="F167">IF(F156="Ephemeral","Not applicable to ephemeral streams",IF(OR(F155="Click Here",B159="Click Here"),"Reach Description data entry incomplete",_xlfn.IFS(B159="","",AND(B159="Bankfull",NOT(OR(F155="A",F155="Aa+",F155="B",F155="Bc",F155="C",F155="E"))),"Substituted for entrenchment ratio due to stream type",AND(B159="Bankfull",OR(F155="A",F155="Aa+",F155="B",F155="Bc",F155="C",F155="E")),"Not applicable when bankfull indicators observed/reported",B159="Non-bankfull","")))</f>
        <v>Reach Description data entry incomplete</v>
      </c>
      <c r="G167" s="155"/>
      <c r="H167" s="133" t="str" cm="1">
        <f t="array" ref="H167">IFERROR(IF(OR(B159="Bankfull",F156="Ephemeral"),"N/A",IF(OR(B159="Non-bankfull",AND(B159="Bankfull",NOT(OR(F155="A",F155="Aa+",F155="B",F155="Bc",F155="C",F155="E")))),_xlfn.IFS(G167="","",G167&gt;=100,0,AND(G167&lt;100,G167&gt;=25),(G167*'Reference Standards'!$N$230+'Reference Standards'!$N$231),AND(G167&lt;25,G167&gt;=10),(G167*'Reference Standards'!$M$230+'Reference Standards'!$M$231),AND(G167&lt;10,G167&gt;=5),(G167*'Reference Standards'!$L$230+'Reference Standards'!$L$231),AND(G167&lt;5,G167&gt;=2),(G167*'Reference Standards'!$K$230+'Reference Standards'!$K$231),G167&lt;2,1),"")),"")</f>
        <v/>
      </c>
      <c r="I167" s="276" t="str">
        <f>IFERROR(IF(OR(H169="",H169="N/A"),IF(H167="N/A","N/A",ROUND(H167*0.5,2)),IF(H167="N/A","N/A",ROUND(H167*0.3333,2))),"")</f>
        <v/>
      </c>
      <c r="J167" s="277" t="str">
        <f>IF(F156="Ephemeral","N/A",IF(I167="N/A","N/A",IF(H169="N/A","/0.50","/0.33")))</f>
        <v>/0.50</v>
      </c>
      <c r="K167" s="417"/>
      <c r="L167" s="420"/>
      <c r="M167" s="471"/>
      <c r="N167" s="481"/>
    </row>
    <row r="168" spans="1:14" x14ac:dyDescent="0.3">
      <c r="A168" s="410"/>
      <c r="B168" s="413"/>
      <c r="C168" s="473" t="s">
        <v>228</v>
      </c>
      <c r="D168" s="473"/>
      <c r="E168" s="473"/>
      <c r="F168" s="132" t="str">
        <f>IF(F156="Ephemeral","Not applicable to ephemeral streams",IF(B159="Click Here","Reach Description data entry incomplete",IF(B159="Bankfull","Not applicable when bankfull indicators observed/reported","")))</f>
        <v>Reach Description data entry incomplete</v>
      </c>
      <c r="G168" s="155"/>
      <c r="H168" s="133" t="str" cm="1">
        <f t="array" ref="H168">_xlfn.IFS(F156="Ephemeral","N/A",B159="Bankfull","N/A",G168="","",G168&lt;0,1,AND(G168&gt;=0,G168&lt;1),ROUND(G168*'Reference Standards'!$K$263+'Reference Standards'!$K$264,2),AND(G168&gt;=1,G168&lt;=1.3),ROUND(G168*'Reference Standards'!$L$263+'Reference Standards'!$L$264,2),AND(G168&gt;1.3,G168&lt;=5),ROUND('Reference Standards'!$M$263*G168+'Reference Standards'!$M$264,2),G168&gt;5,0)</f>
        <v/>
      </c>
      <c r="I168" s="276" t="str">
        <f>IFERROR(IF(OR(H169="",H169="N/A"),IF(H168="N/A","N/A",ROUND(H168*0.5,2)),IF(H168="N/A","N/A",ROUND(H168*0.3333,2))),"")</f>
        <v/>
      </c>
      <c r="J168" s="277" t="str">
        <f>IF(OR(B159="Bankfull",F156="Ephemeral"),"N/A",IF(H169="N/A","/0.50","/0.33"))</f>
        <v>/0.50</v>
      </c>
      <c r="K168" s="417"/>
      <c r="L168" s="420"/>
      <c r="M168" s="471"/>
      <c r="N168" s="481"/>
    </row>
    <row r="169" spans="1:14" ht="15" thickBot="1" x14ac:dyDescent="0.35">
      <c r="A169" s="411"/>
      <c r="B169" s="414"/>
      <c r="C169" s="159" t="s">
        <v>217</v>
      </c>
      <c r="D169" s="474" t="s">
        <v>35</v>
      </c>
      <c r="E169" s="475"/>
      <c r="F169" s="160" t="str">
        <f>IF(F156="Ephemeral","Not applicable to ephemeral streams",IF(G169="","Optional metric - not reported",""))</f>
        <v>Optional metric - not reported</v>
      </c>
      <c r="G169" s="161"/>
      <c r="H169" s="162" t="str">
        <f>IF(F156="Ephemeral","N/A",IF(G169="","N/A",IF(G169&gt;=1.6,0,IF(G169&lt;=1,1,ROUND('Reference Standards'!$K$194*G169^3+'Reference Standards'!$K$195*G169^2+'Reference Standards'!$K$196*G169+'Reference Standards'!$K$197,2)))))</f>
        <v>N/A</v>
      </c>
      <c r="I169" s="278" t="str">
        <f>IFERROR(IF(H169="N/A","N/A",ROUND(H169*0.3333,2)),"")</f>
        <v>N/A</v>
      </c>
      <c r="J169" s="279" t="str">
        <f>IF(H169="N/A","N/A","/0.33")</f>
        <v>N/A</v>
      </c>
      <c r="K169" s="418"/>
      <c r="L169" s="421"/>
      <c r="M169" s="471"/>
      <c r="N169" s="481"/>
    </row>
    <row r="170" spans="1:14" x14ac:dyDescent="0.3">
      <c r="A170" s="476" t="s">
        <v>5</v>
      </c>
      <c r="B170" s="232" t="s">
        <v>213</v>
      </c>
      <c r="C170" s="437" t="s">
        <v>303</v>
      </c>
      <c r="D170" s="437"/>
      <c r="E170" s="437"/>
      <c r="F170" s="235"/>
      <c r="G170" s="154"/>
      <c r="H170" s="238" t="str">
        <f>IF(G170="N/A","",IF(OR(LEFT(B158,2)="65",LEFT(B158,2)="66",LEFT(B158,2)="71"),IF(G170="","",IF(G170&gt;=30,1,IF(G170&lt;13,ROUND('Reference Standards'!$S$29*(G170)+'Reference Standards'!$S$30,2),ROUND('Reference Standards'!$T$29*G170+'Reference Standards'!$T$30,2)))),  IF(G170="","",IF(G170&gt;=16,1,IF(G170&lt;=9,ROUND('Reference Standards'!$U$29*(G170)+'Reference Standards'!$U$30,2),ROUND('Reference Standards'!$V$29*G170+'Reference Standards'!$V$30,2))))))</f>
        <v/>
      </c>
      <c r="I170" s="280" t="str">
        <f>IFERROR(IF(H170="","",ROUND(H170*0.5,2)),"")</f>
        <v/>
      </c>
      <c r="J170" s="281" t="s">
        <v>227</v>
      </c>
      <c r="K170" s="434">
        <f>IFERROR(ROUND(SUM(I170:I174),2),0)</f>
        <v>0</v>
      </c>
      <c r="L170" s="419" t="str">
        <f>IF(K170="","",IF(K170&gt;0.69,"Functioning",IF(K170&gt;0.29,"Functioning At Risk","Not Functioning")))</f>
        <v>Not Functioning</v>
      </c>
      <c r="M170" s="471"/>
      <c r="N170" s="481"/>
    </row>
    <row r="171" spans="1:14" x14ac:dyDescent="0.3">
      <c r="A171" s="477"/>
      <c r="B171" s="438" t="s">
        <v>214</v>
      </c>
      <c r="C171" s="385" t="s">
        <v>304</v>
      </c>
      <c r="D171" s="385"/>
      <c r="E171" s="385"/>
      <c r="F171" s="236"/>
      <c r="G171" s="155"/>
      <c r="H171" s="239" t="str" cm="1">
        <f t="array" ref="H171">IF(G171="","",_xlfn.IFS(G171&gt;=200,1,AND(G171&lt;200,G171&gt;=100),ROUND(G171*'Reference Standards'!$U$65+'Reference Standards'!$U$66,2),AND(G171&lt;100,G171&gt;=50),ROUND(G171*'Reference Standards'!$T$65+'Reference Standards'!$T$66,2),G171&lt;50,ROUND(G171*'Reference Standards'!$S$65+'Reference Standards'!$S$66,2)))</f>
        <v/>
      </c>
      <c r="I171" s="440" t="str">
        <f>IFERROR(IF(OR(ISBLANK(H171),ISBLANK(H172),ISBLANK(H173),ISBLANK(H174)),"",ROUND((H171*0.125)+(H172*0.125)+(H173*0.125)+(H174*0.125),2)),"")</f>
        <v/>
      </c>
      <c r="J171" s="443" t="s">
        <v>227</v>
      </c>
      <c r="K171" s="435"/>
      <c r="L171" s="420"/>
      <c r="M171" s="471"/>
      <c r="N171" s="481"/>
    </row>
    <row r="172" spans="1:14" x14ac:dyDescent="0.3">
      <c r="A172" s="477"/>
      <c r="B172" s="438"/>
      <c r="C172" s="385" t="s">
        <v>305</v>
      </c>
      <c r="D172" s="385"/>
      <c r="E172" s="385"/>
      <c r="F172" s="236"/>
      <c r="G172" s="155"/>
      <c r="H172" s="239" t="str">
        <f>IF(G172="","",IF(G172&lt;=0,0,IF(G172&gt;=95,1,ROUND('Reference Standards'!$S$98*G172+'Reference Standards'!$S$99,2))))</f>
        <v/>
      </c>
      <c r="I172" s="441"/>
      <c r="J172" s="444"/>
      <c r="K172" s="435"/>
      <c r="L172" s="420"/>
      <c r="M172" s="471"/>
      <c r="N172" s="481"/>
    </row>
    <row r="173" spans="1:14" x14ac:dyDescent="0.3">
      <c r="A173" s="477"/>
      <c r="B173" s="438"/>
      <c r="C173" s="385" t="s">
        <v>306</v>
      </c>
      <c r="D173" s="385"/>
      <c r="E173" s="385"/>
      <c r="F173" s="236"/>
      <c r="G173" s="155"/>
      <c r="H173" s="239" t="str" cm="1">
        <f t="array" ref="H173">_xlfn.IFS(G173="","",G173&gt;=80,0,G173&lt;=5,ROUND('Reference Standards'!$S$134*G173+'Reference Standards'!$S$135,2),AND(G173&gt;5,G173&lt;80),ROUND('Reference Standards'!$T$134*G173+'Reference Standards'!$T$135,2))</f>
        <v/>
      </c>
      <c r="I173" s="441"/>
      <c r="J173" s="444"/>
      <c r="K173" s="435"/>
      <c r="L173" s="420"/>
      <c r="M173" s="471"/>
      <c r="N173" s="481"/>
    </row>
    <row r="174" spans="1:14" ht="15" thickBot="1" x14ac:dyDescent="0.35">
      <c r="A174" s="478"/>
      <c r="B174" s="439"/>
      <c r="C174" s="479" t="s">
        <v>307</v>
      </c>
      <c r="D174" s="479"/>
      <c r="E174" s="479"/>
      <c r="F174" s="237"/>
      <c r="G174" s="156"/>
      <c r="H174" s="240" t="str">
        <f>IF(G174="","",IF(G174&gt;9.2,1,ROUND(G174*'Reference Standards'!$S$168+'Reference Standards'!$S$169,2)))</f>
        <v/>
      </c>
      <c r="I174" s="442"/>
      <c r="J174" s="445"/>
      <c r="K174" s="436"/>
      <c r="L174" s="421"/>
      <c r="M174" s="471"/>
      <c r="N174" s="481"/>
    </row>
    <row r="175" spans="1:14" x14ac:dyDescent="0.3">
      <c r="A175" s="423" t="s">
        <v>6</v>
      </c>
      <c r="B175" s="426" t="s">
        <v>215</v>
      </c>
      <c r="C175" s="376" t="s">
        <v>308</v>
      </c>
      <c r="D175" s="376"/>
      <c r="E175" s="376"/>
      <c r="F175" s="233"/>
      <c r="G175" s="164"/>
      <c r="H175" s="234" t="str" cm="1">
        <f t="array" ref="H175">IF(G175="","",_xlfn.IFS(G175&lt;5,1,AND(G175&gt;=5,G175&lt;15),ROUND('Reference Standards'!$AA$26*G175+'Reference Standards'!$AA$27,2),AND(G175&gt;=15,G175&lt;30),ROUND('Reference Standards'!$AB$26*G175+'Reference Standards'!$AB$27,2),AND(G175&gt;=30,G175&lt;50),IF((ROUND('Reference Standards'!$AC$26*G175+'Reference Standards'!$AC$27,2))&lt;0,0,ROUND('Reference Standards'!$AC$26*G175+'Reference Standards'!$AC$27,2)),G175&gt;=50,0))</f>
        <v/>
      </c>
      <c r="I175" s="378" t="str">
        <f>IFERROR(IF(F156="Ephemeral",IF(OR(H175="",H176="",H177=""),"",ROUND((H175*0.3333)+(H176*0.3333)+(H177*0.3333),2)),IF(OR(H175="",H176="",H177=""),"",ROUND((H175*0.1667)+(H176*0.1667)+(H177*0.1667),2))),"")</f>
        <v/>
      </c>
      <c r="J175" s="381" t="str">
        <f>IF(F156="Ephemeral","/1.00","/0.50")</f>
        <v>/0.50</v>
      </c>
      <c r="K175" s="431">
        <f>IFERROR(IF(F156="Ephemeral",ROUND(I175,2),ROUND(SUM(I175:I181),2)),0)</f>
        <v>0</v>
      </c>
      <c r="L175" s="446" t="str">
        <f>IF(K175="","",IF(K175&gt;0.69,"Functioning",IF(K175&gt;0.29,"Functioning At Risk","Not Functioning")))</f>
        <v>Not Functioning</v>
      </c>
      <c r="M175" s="471"/>
      <c r="N175" s="481"/>
    </row>
    <row r="176" spans="1:14" x14ac:dyDescent="0.3">
      <c r="A176" s="424"/>
      <c r="B176" s="427"/>
      <c r="C176" s="383" t="s">
        <v>309</v>
      </c>
      <c r="D176" s="383"/>
      <c r="E176" s="383"/>
      <c r="F176" s="176"/>
      <c r="G176" s="155"/>
      <c r="H176" s="135" t="str">
        <f>IF(G176="","",IF(G176&gt;=30,0,IF(G176&lt;=0,1,ROUND(G176*'Reference Standards'!$AA$61+'Reference Standards'!$AA$62,2))))</f>
        <v/>
      </c>
      <c r="I176" s="378"/>
      <c r="J176" s="381"/>
      <c r="K176" s="432"/>
      <c r="L176" s="447"/>
      <c r="M176" s="471"/>
      <c r="N176" s="481"/>
    </row>
    <row r="177" spans="1:14" ht="15" thickBot="1" x14ac:dyDescent="0.35">
      <c r="A177" s="424"/>
      <c r="B177" s="428"/>
      <c r="C177" s="372" t="s">
        <v>23</v>
      </c>
      <c r="D177" s="372"/>
      <c r="E177" s="372"/>
      <c r="F177" s="177"/>
      <c r="G177" s="155"/>
      <c r="H177" s="135" t="str" cm="1">
        <f t="array" ref="H177">IFERROR(_xlfn.IFS(G177="","",G177&lt;=7,1,AND(G177&gt;7,G177&lt;=10),ROUND('Reference Standards'!$AA$96*G177+'Reference Standards'!$AA$97,2),AND(G177&gt;10,G177&lt;=17),ROUND('Reference Standards'!$AB$96*G177+'Reference Standards'!$AB$97,2),AND(G177&gt;17,G177&lt;=32),ROUND('Reference Standards'!$AC$96*G177+'Reference Standards'!$AC$97,2),G177&gt;32,0),"")</f>
        <v/>
      </c>
      <c r="I177" s="429"/>
      <c r="J177" s="430"/>
      <c r="K177" s="432"/>
      <c r="L177" s="447"/>
      <c r="M177" s="471"/>
      <c r="N177" s="481"/>
    </row>
    <row r="178" spans="1:14" x14ac:dyDescent="0.3">
      <c r="A178" s="424"/>
      <c r="B178" s="373" t="s">
        <v>216</v>
      </c>
      <c r="C178" s="376" t="s">
        <v>310</v>
      </c>
      <c r="D178" s="376"/>
      <c r="E178" s="376"/>
      <c r="F178" s="163" t="str">
        <f>IF(F156="Ephemeral","Not applicable to ephemeral streams","")</f>
        <v/>
      </c>
      <c r="G178" s="155"/>
      <c r="H178" s="135" t="str">
        <f>IF(F156="Ephemeral","N/A",IF(OR(F159="Click Here",G178=""),"",IF(G178&gt;0.1,1,IF(G178&lt;=0.01,0,ROUND(G178*'Reference Standards'!$AA$128+'Reference Standards'!$AA$129,2)))))</f>
        <v/>
      </c>
      <c r="I178" s="377" t="str" cm="1">
        <f t="array" ref="I178">IFERROR(_xlfn.IFS(F156="Ephemeral","N/A",B159="Bankfull",ROUND(SUM((H178*0.125),(H179*0.125),(H180*0.125),(H181*0.125)),2),B159="Non-bankfull",ROUND(SUM((H178*0.16667),(H179*0.16667),(H180*0.16667)),2)),"")</f>
        <v/>
      </c>
      <c r="J178" s="380" t="str">
        <f>IF(F156="Ephemeral","N/A","/0.50")</f>
        <v>/0.50</v>
      </c>
      <c r="K178" s="432"/>
      <c r="L178" s="447"/>
      <c r="M178" s="471"/>
      <c r="N178" s="481"/>
    </row>
    <row r="179" spans="1:14" x14ac:dyDescent="0.3">
      <c r="A179" s="424"/>
      <c r="B179" s="374"/>
      <c r="C179" s="383" t="s">
        <v>311</v>
      </c>
      <c r="D179" s="383"/>
      <c r="E179" s="383"/>
      <c r="F179" s="134" t="str">
        <f>IF(F156="Ephemeral","Not applicable to ephemeral streams","")</f>
        <v/>
      </c>
      <c r="G179" s="155"/>
      <c r="H179" s="135" t="str">
        <f>IF(F156="Ephemeral","N/A",IF(G179="","",IF(LEFT(B158,2)="67",IF(AND(G179&gt;=45,G179&lt;=65),1,IF(OR(G179&lt;=20,G179&gt;=90),0,IF(G179&lt;45,ROUND(G179*'Reference Standards'!$AA$230+'Reference Standards'!$AA$231,2),ROUND(G179*'Reference Standards'!$AB$230+'Reference Standards'!$AB$231,2)))),IF(OR(LEFT(B158,2)="68",LEFT(B158,2)="69",LEFT(B158,2)="71"),IF(AND(G179&gt;=30,G179&lt;=50),1,IF(OR(G179&lt;=10,G179&gt;=70),0,IF(G179&lt;30,ROUND(G179*'Reference Standards'!$AA$264+'Reference Standards'!$AA$265,2),ROUND(G179*'Reference Standards'!$AB$264+'Reference Standards'!$AB$265,2)))),IF(LEFT(B158,2)="66",IF(AND(G179&gt;=20,G179&lt;=45),1,IF(OR(G179&lt;=0,G179&gt;=90),0,IF(G179&lt;20,ROUND(G179*'Reference Standards'!$AA$197+'Reference Standards'!$AA$198,2),ROUND(G179*'Reference Standards'!$AB$197+'Reference Standards'!$AB$198,2)))),IF(OR(LEFT(B158,2)="65",LEFT(B158,2)="74",LEFT(B158,2)="73"),IF(AND(G179&gt;=20,G179&lt;=30),1,IF(OR(G179&lt;=0,G179&gt;=50),0,IF(G179&lt;20,ROUND(G179*'Reference Standards'!$AA$162+'Reference Standards'!$AA$163,2),ROUND(G179*'Reference Standards'!$AB$162+'Reference Standards'!$AB$163,2))))))))))</f>
        <v/>
      </c>
      <c r="I179" s="378"/>
      <c r="J179" s="381"/>
      <c r="K179" s="432"/>
      <c r="L179" s="447"/>
      <c r="M179" s="471"/>
      <c r="N179" s="481"/>
    </row>
    <row r="180" spans="1:14" x14ac:dyDescent="0.3">
      <c r="A180" s="424"/>
      <c r="B180" s="374"/>
      <c r="C180" s="383" t="s">
        <v>229</v>
      </c>
      <c r="D180" s="383"/>
      <c r="E180" s="383"/>
      <c r="F180" s="134" t="str">
        <f>IF(F156="Ephemeral","Not applicable to ephemeral streams","")</f>
        <v/>
      </c>
      <c r="G180" s="155"/>
      <c r="H180" s="135" t="str">
        <f>IF(F156="Ephemeral","N/A",IF(G180="","",IF(ISNUMBER(G180),IF(F157&lt;=2,IF(AND(G180&gt;=3,G180&lt;=5),1,IF(OR(G180&lt;=1,G180&gt;=7),0,IF(G180&lt;3,ROUND(G180*'Reference Standards'!$AA$299+'Reference Standards'!$AA$300,2),ROUND(G180*'Reference Standards'!$AB$299+'Reference Standards'!$AB$300,2)))),IF(G180&lt;=2.5,1,IF(G180&gt;=5.8,0,ROUND(G180*'Reference Standards'!$AA$331+'Reference Standards'!$AA$332,2)))))))</f>
        <v/>
      </c>
      <c r="I180" s="378"/>
      <c r="J180" s="381"/>
      <c r="K180" s="432"/>
      <c r="L180" s="447"/>
      <c r="M180" s="471"/>
      <c r="N180" s="481"/>
    </row>
    <row r="181" spans="1:14" ht="15" thickBot="1" x14ac:dyDescent="0.35">
      <c r="A181" s="425"/>
      <c r="B181" s="375"/>
      <c r="C181" s="372" t="s">
        <v>218</v>
      </c>
      <c r="D181" s="372"/>
      <c r="E181" s="372"/>
      <c r="F181" s="136" t="str">
        <f>IF(F156="Ephemeral","Not applicable to ephemeral streams",IF(B159="Click Here","Reach Description data entry incomplete",IF(B159="Non-bankfull","Not applicable - no bankfull indicators reported","")))</f>
        <v>Reach Description data entry incomplete</v>
      </c>
      <c r="G181" s="156"/>
      <c r="H181" s="137" t="str">
        <f>IF(F156="Ephemeral","N/A",IF(B159="Click Here","",(IF(B159="Bankfull",IF(G181="","",IF(G181&gt;=2.4,1,IF(G181&lt;=1,0,IF(G181&lt;2.4,ROUND(G181*'Reference Standards'!$AA$363+'Reference Standards'!$AA$364,2))))),"N/A"))))</f>
        <v/>
      </c>
      <c r="I181" s="379"/>
      <c r="J181" s="382"/>
      <c r="K181" s="433"/>
      <c r="L181" s="448"/>
      <c r="M181" s="471"/>
      <c r="N181" s="481"/>
    </row>
    <row r="182" spans="1:14" x14ac:dyDescent="0.3">
      <c r="A182" s="355" t="s">
        <v>203</v>
      </c>
      <c r="B182" s="358" t="s">
        <v>7</v>
      </c>
      <c r="C182" s="138" t="s">
        <v>13</v>
      </c>
      <c r="D182" s="361" t="s">
        <v>230</v>
      </c>
      <c r="E182" s="362"/>
      <c r="F182" s="178" t="str">
        <f>IF(F156="Ephemeral","Not applicable to ephemeral streams","")</f>
        <v/>
      </c>
      <c r="G182" s="154"/>
      <c r="H182" s="139" t="str">
        <f>IF(F156="Ephemeral","N/A",IF(NOT(G182=""),IF(G182&lt;32,ROUND('Reference Standards'!$AI$28*G182+'Reference Standards'!$AI$29,2),ROUND('Reference Standards'!$AJ$28*G182+'Reference Standards'!$AJ$29,2)),IF(OR(NOT(G183=""),NOT(G184=""),NOT(G185="")),"N/A","")))</f>
        <v/>
      </c>
      <c r="I182" s="363" t="str">
        <f>IFERROR(IF(F156="Ephemeral","N/A",IF(I186="N/A",ROUND(AVERAGE(H182:H185),2),ROUND(AVERAGE(H182:H185)*0.5,2))),"")</f>
        <v/>
      </c>
      <c r="J182" s="366" t="str">
        <f>IF(F156="Ephemeral","N/A",IF(I186="N/A","/1.00","/0.50"))</f>
        <v>/1.00</v>
      </c>
      <c r="K182" s="369">
        <f>IFERROR(IF(F156="Ephemeral","N/A",ROUND(SUM(I182:I189),2)),0)</f>
        <v>0</v>
      </c>
      <c r="L182" s="335" t="str">
        <f>IF(F156="Ephemeral","N/A",IF(K182="",K182,IF(K182&gt;0.69,"Functioning",IF(K182&gt;0.29,"Functioning At Risk","Not Functioning"))))</f>
        <v>Not Functioning</v>
      </c>
      <c r="M182" s="471"/>
      <c r="N182" s="481"/>
    </row>
    <row r="183" spans="1:14" x14ac:dyDescent="0.3">
      <c r="A183" s="356"/>
      <c r="B183" s="359"/>
      <c r="C183" s="337" t="s">
        <v>231</v>
      </c>
      <c r="D183" s="339" t="s">
        <v>312</v>
      </c>
      <c r="E183" s="340"/>
      <c r="F183" s="341" t="str">
        <f>IF(F156="Ephemeral","Not applicable to ephemeral streams",IF(NOT(G182=""),"Total TMI Score entered, partial TMI data not included in Parameter Score","Optional approach - default metric is Total TMI Score"))</f>
        <v>Optional approach - default metric is Total TMI Score</v>
      </c>
      <c r="G183" s="155"/>
      <c r="H183" s="141" t="str">
        <f>IFERROR(IF(F156="Ephemeral","N/A",(IF(NOT(G182=""),"N/A",IF(G183="","N/A",IF(AND(B158="74b",F158&lt;=2),IF(G183&lt;0,0,IF(G183&gt;15.6,0.69,ROUND('Reference Standards'!$AI$66*G183^2+'Reference Standards'!$AI$67*G183+'Reference Standards'!$AI$68,2))),IF(AND(OR(B158="65a",B158="65b",B158="65e",B158="65i",B158="65abei"),F158&lt;=2),IF(G183&lt;0,0,IF(G183&gt;=20,0.69,ROUND('Reference Standards'!$AJ$66*G183^2+'Reference Standards'!$AJ$67*G183+'Reference Standards'!$AJ$68,2))),IF(OR(AND(B158="74a",F158&gt;2,M155="January - June"),AND(B158="71i",F158&gt;2,M156="SQBANK")),IF(G183&lt;0,0,IF(G183&gt;24.7,0.69,ROUND('Reference Standards'!$AK$66*G183^2+'Reference Standards'!$AK$67*G183+'Reference Standards'!$AK$68,2))),IF(OR(B158="74b",OR(B158="65a",B158="65b",B158="65e",B158="65i",B158="65abei")),IF(G183&lt;0,0,IF(G183&gt;32.7,0.69,ROUND('Reference Standards'!$AL$66*G183^2+'Reference Standards'!$AL$67*G183+'Reference Standards'!$AL$68,2))),IF(AND(B158="68b",F158&gt;2),IF(G183&lt;0,0,IF(G183&gt;41.2,0.69,ROUND('Reference Standards'!$AM$66*G183^2+'Reference Standards'!$AM$67*G183+'Reference Standards'!$AM$68,2))),IF(OR(AND(B158="71i",F158&lt;=2),AND(OR(B158="68c",B158="68d"),M155="January - June")),IF(G183&lt;0,0,IF(G183&gt;49.2,0.69,ROUND('Reference Standards'!$AI$106*G183^2+'Reference Standards'!$AI$107*G183+'Reference Standards'!$AI$108,2))),IF(OR(AND(B158="68a",M155="January - June"),AND(OR(B158="68c",B158="68d"),M155="July - December")),IF(G183&lt;0,0,IF(G183&gt;53.4,0.69,ROUND('Reference Standards'!$AJ$106*G183^2+'Reference Standards'!$AJ$107*G183+'Reference Standards'!$AJ$108,2))),IF(OR(AND(B158="71i",F158&gt;2,M156="SQKICK"),AND(OR(B158="67f",B158="67h",B158="67i",B158="67fhi",B158="67g"),F158&lt;=2),B158="65j"),IF(G183&lt;0,0,IF(G183&gt;57.8,0.69,ROUND('Reference Standards'!$AK$106*G183^2+'Reference Standards'!$AK$107*G183+'Reference Standards'!$AK$108,2))),IF(OR(AND(B158="74a",F158&gt;2,M155="July - December"),AND(OR(B158="67f",B158="67h",B158="67i",B158="67fhi",B158="67g"),F158&gt;2),B158="69e",B158="69d",B158="69de"),IF(G183&lt;0,0,IF(G183&gt;62.5,0.69,ROUND('Reference Standards'!$AL$106*G183^2+'Reference Standards'!$AL$107*G183+'Reference Standards'!$AL$108,2))),IF(OR(B158="66d",B158="66e",B158="66i",B158="66k",B158="66ik",B158="71e",B158="71f",B158="71g",B158="71h"),IF(G183&lt;0,0,IF(G183&gt;66.5,0.69,ROUND('Reference Standards'!$AM$106*G183^2+'Reference Standards'!$AM$107*G183+'Reference Standards'!$AM$108,2))),IF(OR(B158="66f",B158="66g",B158="66j",AND(B158="68a",M155="July - December")),IF(G183&lt;0,0,IF(G183&gt;69,0.69,ROUND('Reference Standards'!$AN$106*G183^2+'Reference Standards'!$AN$107*G183+'Reference Standards'!$AN$108,2)))))))))))))))))),"Error")</f>
        <v>N/A</v>
      </c>
      <c r="I183" s="364"/>
      <c r="J183" s="367"/>
      <c r="K183" s="369"/>
      <c r="L183" s="335"/>
      <c r="M183" s="471"/>
      <c r="N183" s="481"/>
    </row>
    <row r="184" spans="1:14" x14ac:dyDescent="0.3">
      <c r="A184" s="356"/>
      <c r="B184" s="359"/>
      <c r="C184" s="337"/>
      <c r="D184" s="339" t="s">
        <v>313</v>
      </c>
      <c r="E184" s="340"/>
      <c r="F184" s="342"/>
      <c r="G184" s="155"/>
      <c r="H184" s="141" t="str">
        <f>IFERROR(IF(F156="Ephemeral","N/A",IF(NOT(G182=""),"N/A",IF(G184="","N/A",IF(AND(B158="74b",F158&lt;=2),IF(G184&lt;0,0,IF(G184&gt;15.6,0.69,ROUND('Reference Standards'!$AI$66*G184^2+'Reference Standards'!$AI$67*G184+'Reference Standards'!$AI$68,2))),IF(AND(OR(B158="65a",B158="65b",B158="65e",B158="65i",B158="65abei"),F158&lt;=2),IF(G184&lt;0,0,IF(G184&gt;=20,0.69,ROUND('Reference Standards'!$AJ$66*G184^2+'Reference Standards'!$AJ$67*G184+'Reference Standards'!$AJ$68,2))),IF(OR(AND(B158="74a",F158&gt;2,M155="January - June"),AND(B158="71i",F158&gt;2,M156="SQBANK")),IF(G184&lt;0,0,IF(G184&gt;24.7,0.69,ROUND('Reference Standards'!$AK$66*G184^2+'Reference Standards'!$AK$67*G184+'Reference Standards'!$AK$68,2))),IF(OR(B158="74b",B158="65a",B158="65b",B158="65e",B158="65i",B158="65abei"),IF(G184&lt;0,0,IF(G184&gt;32.7,0.69,ROUND('Reference Standards'!$AL$66*G184^2+'Reference Standards'!$AL$67*G184+'Reference Standards'!$AL$68,2))),IF(AND(B158="68b",F158&gt;2),IF(G184&lt;0,0,IF(G184&gt;41.2,0.69,ROUND('Reference Standards'!$AM$66*G184^2+'Reference Standards'!$AM$67*G184+'Reference Standards'!$AM$68,2))),IF(OR(AND(B158="71i",F158&lt;=2),AND(OR(B158="68c",B158="68d"),M155="January - June")),IF(G184&lt;0,0,IF(G184&gt;49.2,0.69,ROUND('Reference Standards'!$AI$106*G184^2+'Reference Standards'!$AI$107*G184+'Reference Standards'!$AI$108,2))),IF(OR(AND(B158="68a",M155="January - June"),AND(OR(B158="68c",B158="68d"),M155="July - December")),IF(G184&lt;0,0,IF(G184&gt;53.4,0.69,ROUND('Reference Standards'!$AJ$106*G184^2+'Reference Standards'!$AJ$107*G184+'Reference Standards'!$AJ$108,2))),IF(OR(AND(B158="71i",F158&gt;2,M156="SQKICK"),AND(OR(B158="67f",B158="67h",B158="67i",B158="67fhi",B158="67g"),F158&lt;=2),B158="65j"),IF(G184&lt;0,0,IF(G184&gt;57.8,0.69,ROUND('Reference Standards'!$AK$106*G184^2+'Reference Standards'!$AK$107*G184+'Reference Standards'!$AK$108,2))),IF(OR(AND(B158="74a",F158&gt;2,M155="July - December"),AND(OR(B158="67f",B158="67h",B158="67i",B158="67fhi",B158="67g"),F158&gt;2),B158="69d",B158="69e",B158="69de"),IF(G184&lt;0,0,IF(G184&gt;62.5,0.69,ROUND('Reference Standards'!$AL$106*G184^2+'Reference Standards'!$AL$107*G184+'Reference Standards'!$AL$108,2))),IF(OR(B158="66d",B158="66e",B158="66i",B158="66k",B158="66ik",B158="71e",B158="71f",B158="71g",B158="71h"),IF(G184&lt;0,0,IF(G184&gt;66.5,0.69,ROUND('Reference Standards'!$AM$106*G184^2+'Reference Standards'!$AM$107*G184+'Reference Standards'!$AM$108,2))),IF(OR(B158="66f",B158="66g",B158="66j",AND(B158="68a",M155="July - December")),IF(G184&lt;0,0,IF(G184&gt;69,0.69,ROUND('Reference Standards'!$AN$106*G184^2+'Reference Standards'!$AN$107*G184+'Reference Standards'!$AN$108,2))))))))))))))))),"Error")</f>
        <v>N/A</v>
      </c>
      <c r="I184" s="364"/>
      <c r="J184" s="367"/>
      <c r="K184" s="369"/>
      <c r="L184" s="335"/>
      <c r="M184" s="471"/>
      <c r="N184" s="481"/>
    </row>
    <row r="185" spans="1:14" ht="15" thickBot="1" x14ac:dyDescent="0.35">
      <c r="A185" s="356"/>
      <c r="B185" s="360"/>
      <c r="C185" s="338"/>
      <c r="D185" s="344" t="s">
        <v>314</v>
      </c>
      <c r="E185" s="345"/>
      <c r="F185" s="343"/>
      <c r="G185" s="156"/>
      <c r="H185" s="142" t="str">
        <f>IFERROR(IF(F156="Ephemeral","N/A",(IF(NOT(G182=""),"N/A",IF(G185="","N/A",IF(AND(B158="74b",F158&lt;=2),IF(G185&lt;0,0,IF(G185&gt;15.6,0.69,ROUND('Reference Standards'!$AI$66*G185^2+'Reference Standards'!$AI$67*G185+'Reference Standards'!$AI$68,2))),IF(AND(OR(B158="65a",B158="65b",B158="65e",B158="65i",B158="65abei"),F158&lt;=2),IF(G185&lt;0,0,IF(G185&gt;=20,0.69,ROUND('Reference Standards'!$AJ$66*G185^2+'Reference Standards'!$AJ$67*G185+'Reference Standards'!$AJ$68,2))),IF(OR(AND(B158="74a",F158&gt;2,M155="January - June"),AND(B158="71i",F158&gt;2,M156="SQBANK")),IF(G185&lt;0,0,IF(G185&gt;24.7,0.69,ROUND('Reference Standards'!$AK$66*G185^2+'Reference Standards'!$AK$67*G185+'Reference Standards'!$AK$68,2))),IF(OR(B158="74b",B158="65a",B158="65b",B158="65e",B158="65i",B158="65abei"),IF(G185&lt;0,0,IF(G185&gt;32.7,0.69,ROUND('Reference Standards'!$AL$66*G185^2+'Reference Standards'!$AL$67*G185+'Reference Standards'!$AL$68,2))),IF(AND(B158="68b",F158&gt;2),IF(G185&lt;0,0,IF(G185&gt;41.2,0.69,ROUND('Reference Standards'!$AM$66*G185^2+'Reference Standards'!$AM$67*G185+'Reference Standards'!$AM$68,2))),IF(OR(AND(B158="71i",F158&lt;=2),AND(OR(B158="68c",B158="68d"),M155="January - June")),IF(G185&lt;0,0,IF(G185&gt;49.2,0.69,ROUND('Reference Standards'!$AI$106*G185^2+'Reference Standards'!$AI$107*G185+'Reference Standards'!$AI$108,2))),IF(OR(AND(B158="68a",M155="January - June"),AND(OR(B158="68c",B158="68d"),M155="July - December")),IF(G185&lt;0,0,IF(G185&gt;53.4,0.69,ROUND('Reference Standards'!$AJ$106*G185^2+'Reference Standards'!$AJ$107*G185+'Reference Standards'!$AJ$108,2))),IF(OR(AND(B158="71i",F158&gt;2,M156="SQKICK"),AND(OR(B158="67f",B158="67h",B158="67i",B158="67fhi",B158="67g"),F158&lt;=2),B158="65j"),IF(G185&lt;0,0,IF(G185&gt;57.8,0.69,ROUND('Reference Standards'!$AK$106*G185^2+'Reference Standards'!$AK$107*G185+'Reference Standards'!$AK$108,2))),IF(OR(AND(B158="74a",F158&gt;2,M155="July - December"),AND(OR(B158="67f",B158="67h",B158="67i",B158="67fhi",B158="67g"),F158&gt;2),B158="69d",B158="69e",B158="69de"),IF(G185&lt;0,0,IF(G185&gt;62.5,0.69,ROUND('Reference Standards'!$AL$106*G185^2+'Reference Standards'!$AL$107*G185+'Reference Standards'!$AL$108,2))),IF(OR(B158="66d",B158="66e",B158="66i",B158="66k",B158="66ik",B158="71e",B158="71f",B158="71g",B158="71h"),IF(G185&lt;0,0,IF(G185&gt;66.5,0.69,ROUND('Reference Standards'!$AM$106*G185^2+'Reference Standards'!$AM$107*G185+'Reference Standards'!$AM$108,2))),IF(OR(B158="66f",B158="66g",B158="66j",AND(B158="68a",M155="July - December")),IF(G185&lt;0,0,IF(G185&gt;69,0.69,ROUND('Reference Standards'!$AN$106*G185^2+'Reference Standards'!$AN$107*G185+'Reference Standards'!$AN$108,2)))))))))))))))))),"Error")</f>
        <v>N/A</v>
      </c>
      <c r="I185" s="365"/>
      <c r="J185" s="368"/>
      <c r="K185" s="369"/>
      <c r="L185" s="335"/>
      <c r="M185" s="471"/>
      <c r="N185" s="481"/>
    </row>
    <row r="186" spans="1:14" x14ac:dyDescent="0.3">
      <c r="A186" s="356"/>
      <c r="B186" s="371" t="s">
        <v>8</v>
      </c>
      <c r="C186" s="346" t="s">
        <v>319</v>
      </c>
      <c r="D186" s="349" t="s">
        <v>315</v>
      </c>
      <c r="E186" s="350"/>
      <c r="F186" s="158" t="str">
        <f>IF(F156="Ephemeral","Not applicable to ephemeral streams",IF(G186="","N/A",""))</f>
        <v>N/A</v>
      </c>
      <c r="G186" s="164"/>
      <c r="H186" s="143" t="str">
        <f>IF(F156="Ephemeral","N/A",(IF(OR(B158="Click Here",M155="Click Here"),"N/A",IF(G186="","N/A",IF(OR(B158="65abei",B158="65a",B158="65b",B158="65e",B158="65i",B158="65j",B158="66d",B158="66e",B158="66ik",B158="66i",B158="66k",B158="66f",B158="66g",B158="66j",B158="68a",B158="69de",B158="69d",B158="69e",B158="74b",AND(OR(B158="67f",B158="67h",B158="67i",B158="67fhi",B158="67g"),F158&lt;=2),AND(OR(B158="68c",B158="68d"),M155="January - June")),IF(G186&gt;93,0,IF(G186&lt;13,1,ROUND('Reference Standards'!$AQ$66*G186^2+'Reference Standards'!$AQ$67*G186+'Reference Standards'!$AQ$68,2))),IF(OR(AND(OR(B158="67f",B158="67h",B158="67i",B158="67fhi",B158="67g",B158="71f",B158="71g",B158="71h"),F158&gt;2),AND(OR(B158="68c",B158="68d"),M155="July - December"),B158="73a",B158="73b"),IF(G186&gt;94,0,IF(G186&lt;17,1,ROUND('Reference Standards'!$AR$66*G186^2+'Reference Standards'!$AR$67*G186+'Reference Standards'!$AR$68,2))),IF(OR(AND(OR(B158="68b",B158="71i"),F158&gt;2),B158="71e"),IF(G186&gt;91,0,IF(G186&lt;24,1,ROUND('Reference Standards'!$AS$66*G186^2+'Reference Standards'!$AS$67*G186+'Reference Standards'!$AS$68,2))),IF(OR(AND(OR(B158="71f",B158="71g",B158="71h",B158="71i"),F158&lt;=2),AND(B158="74a",F158&gt;2)),IF(G186&gt;95,0,IF(G186&lt;=36,1,ROUND('Reference Standards'!$AT$66*G186^2+'Reference Standards'!$AT$67*G186+'Reference Standards'!$AT$68,2)))))))))))</f>
        <v>N/A</v>
      </c>
      <c r="I186" s="351" t="str">
        <f>IFERROR(IF(F156="Ephemeral","N/A",IF(OR(H186="N/A",H187="N/A",H188="N/A",H189="N/A"),"N/A",ROUND(AVERAGE(H186:H189)*0.5,2))),"")</f>
        <v>N/A</v>
      </c>
      <c r="J186" s="353" t="str">
        <f>IF(F156="Ephemeral","N/A",IF(I186="N/A","N/A","/0.50"))</f>
        <v>N/A</v>
      </c>
      <c r="K186" s="369"/>
      <c r="L186" s="335"/>
      <c r="M186" s="471"/>
      <c r="N186" s="481"/>
    </row>
    <row r="187" spans="1:14" x14ac:dyDescent="0.3">
      <c r="A187" s="356"/>
      <c r="B187" s="359"/>
      <c r="C187" s="347"/>
      <c r="D187" s="339" t="s">
        <v>316</v>
      </c>
      <c r="E187" s="340"/>
      <c r="F187" s="140" t="str">
        <f>IF(F156="Ephemeral","Not applicable to ephemeral streams",IF(G187="","N/A",""))</f>
        <v>N/A</v>
      </c>
      <c r="G187" s="155"/>
      <c r="H187" s="141" t="str">
        <f>IFERROR(IF(F156="Ephemeral","N/A",(IF(OR(B158="Click Here",M155="Click Here"),"N/A",IF(G187="","N/A",IF(ISNUMBER(F158),IF(OR(B158="66e",B158="66f",B158="66g"),IF(G187&gt;=0.61,0,IF(G187&lt;=0.01,1,IF(G187&lt;=0.06,ROUND(G187*'Reference Standards'!$AS$212+'Reference Standards'!$AS$213,2),ROUND(G187^2*'Reference Standards'!$AQ$211+G187*'Reference Standards'!$AQ$212+'Reference Standards'!$AQ$213,2)))),IF(B158="68b",IF(G187&gt;=1.1,0,IF(G187&lt;=0.17,1,IF(G187&lt;=0.22,ROUND(G187*'Reference Standards'!$AT$212+'Reference Standards'!$AT$213,2),ROUND(G187^2*'Reference Standards'!$AR$211+G187*'Reference Standards'!$AR$212+'Reference Standards'!$AR$213,2)))),IF(F158&lt;=2.5,IF(OR(B158="69e",B158="69e"),IF(G187&gt;=0.22,0,IF(G187&lt;=0.01,1,ROUND(G187^2*'Reference Standards'!$AQ$103+G187*'Reference Standards'!$AQ$104+'Reference Standards'!$AQ$105,2))),IF(B158="68c",IF(G187&gt;=0.87,0,IF(G187&lt;=0.01,1,ROUND(G187^2*'Reference Standards'!$AR$103+G187*'Reference Standards'!$AR$104+'Reference Standards'!$AR$105,2))),IF(B158="68a",IF(G187&gt;=0.81,0,IF(G187&lt;=0.01,1,ROUND(G187^2*'Reference Standards'!$AS$103+G187*'Reference Standards'!$AS$104+'Reference Standards'!$AS$105,2))),IF(OR(B158="65a",B158="65b",B158="65e",B158="65i"),IF(G187&gt;=0.67,0,IF(G187&lt;=0.01,1,IF(G187&lt;=0.18,ROUND(G187*'Reference Standards'!$AV$104+'Reference Standards'!$AV$105,2),ROUND(G187*'Reference Standards'!$AT$104+'Reference Standards'!$AT$105,2)))),IF(B158="65j",IF(G187&gt;=0.32,0,IF(G187&lt;=0.01,1,IF(G187&lt;=0.25,ROUND(G187*'Reference Standards'!$AW$104+'Reference Standards'!$AW$105,2),ROUND(G187*'Reference Standards'!$AU$104+'Reference Standards'!$AU$105,2)))),IF(B158="71f",IF(G187&gt;=3,0,IF(G187&lt;=0,1,IF(G187&lt;=0.01,0.7,ROUND(G187^2*'Reference Standards'!$AQ$140+G187*'Reference Standards'!$AQ$141+'Reference Standards'!$AQ$142,2)))),IF(B158="74a",IF(G187&gt;=0.14,0,IF(G187&lt;=0.01,1,IF(G187&lt;=0.02,0.7,ROUND(G187^2*'Reference Standards'!$AR$140+G187*'Reference Standards'!$AR$141+'Reference Standards'!$AR$142,2)))),IF(OR(B158="67f",B158="67h",B158="67i",B158="67g"),IF(G187&gt;=1.9,0,IF(G187&lt;=0.01,1,IF(G187&lt;=0.05,ROUND(G187*'Reference Standards'!$AU$141+'Reference Standards'!$AU$142,2),ROUND(G187^2*'Reference Standards'!$AS$140+G187*'Reference Standards'!$AS$141+'Reference Standards'!$AS$142,2)))),IF(B158="73a",IF(G187&gt;=1.44,0,IF(G187&lt;=0.01,1,IF(G187&lt;=0.12,ROUND(G187*'Reference Standards'!$AV$141+'Reference Standards'!$AV$142,2),ROUND(G187^2*'Reference Standards'!$AT$140+G187*'Reference Standards'!$AT$141+'Reference Standards'!$AT$142,2)))),IF(B158="66d",IF(G187&gt;=0.46,0,IF(G187&lt;=0.02,1,IF(G187&lt;=0.08,ROUND(G187*'Reference Standards'!$AU$178+'Reference Standards'!$AU$179,2),ROUND(G187^2*'Reference Standards'!$AQ$177+G187*'Reference Standards'!$AQ$178+'Reference Standards'!$AQ$179,2)))),IF(OR(B158="71g",B158="71h",B158="71i"),IF(G187&gt;=3,0,IF(G187&lt;=0.06,1,IF(G187&lt;=0.24,ROUND(G187*'Reference Standards'!$AV$178+'Reference Standards'!$AV$179,2),ROUND(G187^2*'Reference Standards'!$AR$177+G187*'Reference Standards'!$AR$178+'Reference Standards'!$AR$179,2)))),IF(B158="74b",IF(G187&gt;=1.3,0,IF(G187&lt;=0.29,1,IF(G187&lt;=0.48,ROUND(G187*'Reference Standards'!$AW$178+'Reference Standards'!$AW$179,2),ROUND(G187^2*'Reference Standards'!$AS$177+G187*'Reference Standards'!$AS$178+'Reference Standards'!$AS$179,2)))),IF(B158="71e",IF(G187&gt;=4.3,0,IF(G187&lt;=0.53,1,IF(G187&lt;=0.67,ROUND(G187*'Reference Standards'!$AX$178+'Reference Standards'!$AX$179,2),ROUND(G187^2*'Reference Standards'!$AT$177+G187*'Reference Standards'!$AT$178+'Reference Standards'!$AT$179,2))))))))))))))))),IF(F158&gt;2.5,IF(B158="73a",IF(G187&gt;=0.55,0,IF(G187&lt;=0,1,ROUND(G187^2*'Reference Standards'!$AQ$248+G187*'Reference Standards'!$AQ$249+'Reference Standards'!$AQ$250,2))),IF(B158="68a",IF(G187&gt;=0.54,0,IF(G187&lt;=0,1,IF(G187&lt;=0.01,0.85,ROUND(G187^2*'Reference Standards'!$AR$248+G187*'Reference Standards'!$AR$249+'Reference Standards'!$AR$250,2)))),IF(B158="74a",IF(G187&gt;=0.47,0,IF(G187&lt;=0.01,1,IF(G187&lt;=0.02,0.7,ROUND(G187^2*'Reference Standards'!$AS$248+G187*'Reference Standards'!$AS$249+'Reference Standards'!$AS$250,2)))),IF(OR(B158="69d",B158="69e",B158="69de"),IF(G187&gt;=0.26,0,IF(G187&lt;=0.01,1,IF(G187&lt;=0.02,0.85,ROUND(G187^2*'Reference Standards'!$AT$248+G187*'Reference Standards'!$AT$249+'Reference Standards'!$AT$250,2)))),IF(B158="71f",IF(G187&gt;=0.87,0,IF(G187&lt;=0.01,1,IF(G187&lt;=0.04,ROUND(G187*'Reference Standards'!$AU$285+'Reference Standards'!$AU$286,2),ROUND(G187^2*'Reference Standards'!$AQ$284+G187*'Reference Standards'!$AQ$285+'Reference Standards'!$AQ$286,2)))),IF(OR(B158="65a",B158="65b",B158="65e",B158="65i"),IF(G187&gt;=0.82,0,IF(G187&lt;=0.01,1,IF(G187&lt;=0.06,ROUND(G187*'Reference Standards'!$AV$285+'Reference Standards'!$AV$286,2),ROUND(G187^2*'Reference Standards'!$AR$284+G187*'Reference Standards'!$AR$285+'Reference Standards'!$AR$286,2)))),IF(B158="65j",IF(G187&gt;=0.33,0,IF(G187&lt;=0.03,1,IF(G187&lt;=0.09,ROUND(G187*'Reference Standards'!$AW$285+'Reference Standards'!$AW$286,2),ROUND(G187^2*'Reference Standards'!$AS$284+G187*'Reference Standards'!$AS$285+'Reference Standards'!$AS$286,2)))),IF(B158="68c",IF(G187&gt;=0.7,0,IF(G187&lt;=0.07,1,IF(G187&lt;=0.12,ROUND(G187*'Reference Standards'!$AX$285+'Reference Standards'!$AX$286,2),ROUND(G187^2*'Reference Standards'!$AT$284+G187*'Reference Standards'!$AT$285+'Reference Standards'!$AT$286,2)))),IF(OR(B158="67f",B158="67h",B158="67i",B158="67g"),IF(G187&gt;=1.8,0,IF(G187&lt;=0.08,1,IF(G187&lt;=0.2,ROUND(G187*'Reference Standards'!$AU$322+'Reference Standards'!$AU$323,2),ROUND(G187^2*'Reference Standards'!$AQ$321+G187*'Reference Standards'!$AQ$322+'Reference Standards'!$AQ$323,2)))),IF(B158="74b",IF(G187&gt;=0.96,0,IF(G187&lt;=0.12,1,IF(G187&lt;=0.16,ROUND(G187*'Reference Standards'!$AV$322+'Reference Standards'!$AV$323,2),ROUND(G187^2*'Reference Standards'!$AR$321+G187*'Reference Standards'!$AR$322+'Reference Standards'!$AR$323,2)))),IF(B158="66d",IF(G187&gt;=0.75,0,IF(G187&lt;=0.13,1,IF(G187&lt;=0.2,ROUND(G187*'Reference Standards'!$AW$322+'Reference Standards'!$AW$323,2),ROUND(G187^2*'Reference Standards'!$AS$321+G187*'Reference Standards'!$AS$322+'Reference Standards'!$AS$323,2)))),IF(OR(B158="71g",B158="71h",B158="71i"),IF(G187&gt;=1.68,0,IF(G187&lt;=0.08,1,IF(G187&lt;=0.23,ROUND(G187*'Reference Standards'!$AX$322+'Reference Standards'!$AX$323,2),ROUND(G187^2*'Reference Standards'!$AT$321+G187*'Reference Standards'!$AT$322+'Reference Standards'!$AT$323,2)))),IF(B158="71e",IF(G187&gt;=5.3,0,IF(G187&lt;=0.94,1,IF(G187&lt;=1.4,ROUND(G187*'Reference Standards'!$AU$326+'Reference Standards'!$AU$327,2),ROUND(G187^2*'Reference Standards'!$AQ$325+G187*'Reference Standards'!$AQ$326+'Reference Standards'!$AQ$327,2)))))))))))))))))))))))))),"Error")</f>
        <v>N/A</v>
      </c>
      <c r="I187" s="351"/>
      <c r="J187" s="353"/>
      <c r="K187" s="369"/>
      <c r="L187" s="335"/>
      <c r="M187" s="471"/>
      <c r="N187" s="481"/>
    </row>
    <row r="188" spans="1:14" x14ac:dyDescent="0.3">
      <c r="A188" s="356"/>
      <c r="B188" s="359"/>
      <c r="C188" s="347"/>
      <c r="D188" s="339" t="s">
        <v>317</v>
      </c>
      <c r="E188" s="340"/>
      <c r="F188" s="140" t="str">
        <f>IF(F156="Ephemeral","Not applicable to ephemeral streams",IF(G188="","N/A",""))</f>
        <v>N/A</v>
      </c>
      <c r="G188" s="155"/>
      <c r="H188" s="141" t="str">
        <f>IFERROR(IF(F156="Ephemeral","N/A",(IF(G188="","N/A",IF(ISNUMBER(F158),IF(F158&gt;2.5,IF(OR(B158="71h",B158="71i",B158="73a",B158="74a"),IF(G188&lt;=0.01,1,IF(OR(B158="71h",B158="71i"),IF(G188&gt;0.37,0,IF(G188&gt;0.03,ROUND('Reference Standards'!$AQ$441*G188^2+'Reference Standards'!$AQ$442*G188+'Reference Standards'!$AQ$443,2),ROUND('Reference Standards'!$AU$442*G188+'Reference Standards'!$AU$443,2))),IF(B158="73a",IF(G188&gt;0.405,0,IF(G188&gt;0.046,ROUND('Reference Standards'!$AR$441*G188^2+'Reference Standards'!$AR$442*G188+'Reference Standards'!$AR$443,2),ROUND('Reference Standards'!$AV$442*G188+'Reference Standards'!$AV$443,2))),IF(B158="74a",IF(G188&gt;0.3,0,IF(G188&gt;0.052,ROUND('Reference Standards'!$AS$441*G188^2+'Reference Standards'!$AS$442*G188+'Reference Standards'!$AS$443,2),ROUND('Reference Standards'!$AW$442*G188+'Reference Standards'!$AW$443,2))))))),IF(G188&lt;=0.002,1,IF(OR(B158="66d",B158="66e",B158="66g"),IF(G188&gt;0.053,0,ROUND(G188^2*'Reference Standards'!$AQ$363+G188*'Reference Standards'!$AQ$364+'Reference Standards'!$AQ$365,2)),IF(B158="68b",IF(G188&gt;0.05,0,ROUND(G188^2*'Reference Standards'!$AR$363+G188*'Reference Standards'!$AR$364+'Reference Standards'!$AR$365,2)),IF(OR(B158="68a",B158="68c"),IF(G188&gt;0.07,0,ROUND(G188^2*'Reference Standards'!$AS$363+G188*'Reference Standards'!$AS$364+'Reference Standards'!$AS$365,2)),IF(OR(B158="71f",B158="71g"),IF(G188&gt;0.13,0,IF(G188&gt;0.042,ROUND(G188*'Reference Standards'!$AT$364+'Reference Standards'!$AT$365,2),ROUND(G188*'Reference Standards'!$AU$364+'Reference Standards'!$AU$365,2))),IF(OR(B158="67f",B158="67h",B158="67i",B158="67fhi"),IF(G188&gt;0.16,0,ROUND(G188^2*'Reference Standards'!$AV$363+G188*'Reference Standards'!$AV$364+'Reference Standards'!$AV$365,2)),IF(B158="65j",IF(G188&gt;0.035,0,IF(G188&lt;=0.003,0.7,ROUND(G188^2*'Reference Standards'!$AQ$403+G188*'Reference Standards'!$AQ$404+'Reference Standards'!$AQ$405,2))),IF(OR(B158="69d",B158="69e",B158="69de"),IF(G188&gt;0.037,0,IF(G188&lt;=0.003,0.7,ROUND(G188^2*'Reference Standards'!$AR$403+G188*'Reference Standards'!$AR$404+'Reference Standards'!$AR$405,2))),IF(B158="71e",IF(G188&gt;0.23,0,IF(G188&lt;=0.003,0.7,ROUND(G188^2*'Reference Standards'!$AS$403+G188*'Reference Standards'!$AS$404+'Reference Standards'!$AS$405,2))),IF(B158="66f",IF(G188&gt;0.06,0,IF(G188&lt;=0.003,0.85,IF(G188&lt;=0.004,0.7,ROUND(G188^2*'Reference Standards'!$AT$403+G188*'Reference Standards'!$AT$404+'Reference Standards'!$AT$405,2)))),IF(B158="67g",IF(G188&gt;0.11,0,IF(G188&lt;=0.01,ROUND(G188*'Reference Standards'!$AW$404+'Reference Standards'!$AW$405,2),ROUND(G188^2*'Reference Standards'!$AU$403+G188*'Reference Standards'!$AU$404+'Reference Standards'!$AU$405,2))),IF(B158="74b",IF(G188&gt;0.49,0,IF(G188&lt;=0.01,ROUND(G188*'Reference Standards'!$AW$404+'Reference Standards'!$AW$405,2),ROUND(G188^2*'Reference Standards'!$AV$403+G188*'Reference Standards'!$AV$404+'Reference Standards'!$AV$405,2))),IF(OR(B158="65a",B158="65b",B158="65e",B158="65i",B158="65abei"),IF(G188&gt;0.199,0,IF(G188&lt;=0.01,ROUND(G188*'Reference Standards'!$AX$442+'Reference Standards'!$AX$443,2),ROUND(G188^2*'Reference Standards'!$AT$441+G188*'Reference Standards'!$AT$442+'Reference Standards'!$AT$443,2))))))))))))))))),IF(F158&lt;=2.5,IF(OR(B158="66d",B158="66e",B158="66g"),IF(G188&gt;0.05,0,IF(G188&lt;=0.002,1,IF(G188&lt;=0.005,ROUND(G188*'Reference Standards'!$AU$480+'Reference Standards'!$AU$481,2),ROUND(G188^2*'Reference Standards'!$AQ$479+G188*'Reference Standards'!$AQ$480+'Reference Standards'!$AQ$481,2)))),IF(OR(B158="67f",B158="67h",B158="67i",B158="67fhi"),IF(G188&gt;0.1,0,IF(G188&lt;=0.002,1,IF(G188&lt;=0.006,ROUND(G188*'Reference Standards'!$AV$480+'Reference Standards'!$AV$481,2),ROUND(G188^2*'Reference Standards'!$AR$479+G188*'Reference Standards'!$AR$480+'Reference Standards'!$AR$481,2)))),IF(OR(B158="65a",B158="65b",B158="65e",B158="65i",B158="65abei"),IF(G188&gt;0.13,0,IF(G188&lt;=0.003,1,IF(G188&lt;=0.008,ROUND(G188*'Reference Standards'!$AW$480+'Reference Standards'!$AW$481,2),ROUND(G188^2*'Reference Standards'!$AS$479+G188*'Reference Standards'!$AS$480+'Reference Standards'!$AS$481,2)))),IF(B158="68b",IF(G188&gt;0.043,0,IF(G188&lt;=0.004,1,IF(G188&lt;=0.005,0.7,ROUND(G188^2*'Reference Standards'!$AT$479+G188*'Reference Standards'!$AT$480+'Reference Standards'!$AT$481,2)))),IF(OR(B158="69d",B158="69e",B158="69de"),IF(G188&gt;=0.034,0,IF(G188&lt;=0.003,1,IF(G188&lt;=0.006,ROUND(G188*'Reference Standards'!$AV$516+'Reference Standards'!$AV$517,2),ROUND(G188*'Reference Standards'!$AQ$516+'Reference Standards'!$AQ$517,2)))),IF(OR(B158="68a",B158="68c"),IF(G188&gt;0.202,0,IF(G188&lt;=0.003,1,IF(G188&lt;=0.006,ROUND(G188*'Reference Standards'!$AV$516+'Reference Standards'!$AV$517,2),IF(G188&gt;=0.04,ROUND(G188*'Reference Standards'!$AR$516+'Reference Standards'!$AR$517,2),ROUND(G188*'Reference Standards'!$AT$516+'Reference Standards'!$AT$517,2))))),IF(OR(B158="71f",B158="71g"),IF(G188&gt;0.631,0,IF(G188&lt;=0.003,1,IF(G188&lt;=0.006,ROUND(G188*'Reference Standards'!$AV$516+'Reference Standards'!$AV$517,2),IF(G188&gt;=0.17,ROUND(G188*'Reference Standards'!$AS$516+'Reference Standards'!$AS$517,2),ROUND(G188*'Reference Standards'!$AU$516+'Reference Standards'!$AU$517,2))))),IF(B158="71e",IF(G188&gt;1.23,0,IF(G188&lt;=0.004,1,IF(G188&lt;=0.006,ROUND(G188*'Reference Standards'!$AU$554+'Reference Standards'!$AU$555,2),ROUND(G188^2*'Reference Standards'!$AQ$553+G188*'Reference Standards'!$AQ$554+'Reference Standards'!$AQ$555,2)))),IF(B158="67g",IF(G188&gt;0.11,0,IF(G188&lt;=0.006,1,IF(G188&lt;=0.011,ROUND(G188*'Reference Standards'!$AV$554+'Reference Standards'!$AV$555,2),ROUND(G188^2*'Reference Standards'!$AR$553+G188*'Reference Standards'!$AR$554+'Reference Standards'!$AR$555,2)))),IF(B158="65j",IF(G188&gt;0.046,0,IF(G188&lt;=0.007,1,IF(G188&lt;=0.012,ROUND(G188*'Reference Standards'!$AW$554+'Reference Standards'!$AW$555,2),ROUND(G188^2*'Reference Standards'!$AS$553+G188*'Reference Standards'!$AS$554+'Reference Standards'!$AS$555,2)))),IF(B158="66f",IF(G188&gt;0.081,0,IF(G188&lt;=0.008,1,IF(G188&lt;=0.011,ROUND(G188*'Reference Standards'!$AX$554+'Reference Standards'!$AX$555,2),ROUND(G188^2*'Reference Standards'!$AT$553+G188*'Reference Standards'!$AT$554+'Reference Standards'!$AT$555,2)))),IF(OR(B158="71h",B158="71i"),IF(G188&gt;0.37,0,IF(G188&lt;=0.013,1,IF(G188&lt;=0.032,ROUND(G188*'Reference Standards'!$AW$592+'Reference Standards'!$AW$593,2),IF(G188&lt;=0.3,ROUND(G188*'Reference Standards'!$AU$592+'Reference Standards'!$AU$593,2),ROUND(G188*'Reference Standards'!$AQ$592+'Reference Standards'!$AQ$593,2))))),IF(B158="73a",IF(G188&gt;0.448,0,IF(G188&lt;=0.071,1,IF(G188&lt;=0.086,ROUND(G188*'Reference Standards'!$AY$592+'Reference Standards'!$AY$593,2),IF(G188&lt;=0.165,ROUND(G188*'Reference Standards'!$AV$592+'Reference Standards'!$AV$593,2),ROUND(G188*'Reference Standards'!$AT$592+'Reference Standards'!$AT$593,2))))),IF(B158="74b",IF(G188&gt;0.43,0,IF(G188&lt;=0.018,1,IF(G188&lt;=0.019,0.85,IF(G188&lt;=0.02,0.7,ROUND(G188^2*'Reference Standards'!$AR$591+G188*'Reference Standards'!$AR$592+'Reference Standards'!$AR$593,2))))),IF(B158="74a",IF(G188&gt;0.217,0,IF(G188&lt;=0.02,1,IF(G188&lt;=0.033,ROUND(G188*'Reference Standards'!$AX$592+'Reference Standards'!$AX$593,2),ROUND(G188^2*'Reference Standards'!$AS$591+G188*'Reference Standards'!$AS$592+'Reference Standards'!$AS$593,2))))))))))))))))))))))))),"Error")</f>
        <v>N/A</v>
      </c>
      <c r="I188" s="351"/>
      <c r="J188" s="353"/>
      <c r="K188" s="369"/>
      <c r="L188" s="335"/>
      <c r="M188" s="471"/>
      <c r="N188" s="481"/>
    </row>
    <row r="189" spans="1:14" ht="15" thickBot="1" x14ac:dyDescent="0.35">
      <c r="A189" s="357"/>
      <c r="B189" s="360"/>
      <c r="C189" s="348"/>
      <c r="D189" s="344" t="s">
        <v>318</v>
      </c>
      <c r="E189" s="345"/>
      <c r="F189" s="144" t="str">
        <f>IF(F156="Ephemeral","Not applicable to ephemeral streams",IF(G189="","N/A",""))</f>
        <v>N/A</v>
      </c>
      <c r="G189" s="156"/>
      <c r="H189" s="142" t="str">
        <f>IFERROR(IF(F156="Ephemeral","N/A",(IF(G189="","N/A",IF(G189&gt;=1281.5,0,IF(G189&lt;=487,ROUND(G189*'Reference Standards'!$AQ$27+'Reference Standards'!$AQ$28,2),ROUND(G189*'Reference Standards'!$AR$27+'Reference Standards'!$AR$28,2)))))),"Error")</f>
        <v>N/A</v>
      </c>
      <c r="I189" s="352"/>
      <c r="J189" s="354"/>
      <c r="K189" s="370"/>
      <c r="L189" s="336"/>
      <c r="M189" s="472"/>
      <c r="N189" s="482"/>
    </row>
    <row r="190" spans="1:14" s="2" customFormat="1" ht="33" customHeight="1" thickBot="1" x14ac:dyDescent="0.35">
      <c r="A190" s="145"/>
      <c r="B190" s="145"/>
      <c r="C190" s="146"/>
      <c r="D190" s="146"/>
      <c r="E190" s="146"/>
      <c r="F190" s="147"/>
      <c r="G190" s="146"/>
      <c r="H190" s="148"/>
      <c r="I190" s="149"/>
      <c r="J190" s="149"/>
      <c r="K190" s="149"/>
      <c r="L190" s="148"/>
    </row>
    <row r="191" spans="1:14" ht="26.4" customHeight="1" thickBot="1" x14ac:dyDescent="0.55000000000000004">
      <c r="A191" s="451" t="s">
        <v>271</v>
      </c>
      <c r="B191" s="452"/>
      <c r="C191" s="546"/>
      <c r="D191" s="546"/>
      <c r="E191" s="546"/>
      <c r="F191" s="452"/>
      <c r="G191" s="452"/>
      <c r="H191" s="452"/>
      <c r="I191" s="452"/>
      <c r="J191" s="452"/>
      <c r="K191" s="452"/>
      <c r="L191" s="452"/>
      <c r="M191" s="452"/>
      <c r="N191" s="453"/>
    </row>
    <row r="192" spans="1:14" ht="18.600000000000001" customHeight="1" thickBot="1" x14ac:dyDescent="0.4">
      <c r="A192" s="327" t="s">
        <v>268</v>
      </c>
      <c r="B192" s="328"/>
      <c r="C192" s="327" t="s">
        <v>243</v>
      </c>
      <c r="D192" s="327"/>
      <c r="E192" s="327"/>
      <c r="F192" s="328"/>
      <c r="G192" s="545" t="s">
        <v>269</v>
      </c>
      <c r="H192" s="329"/>
      <c r="I192" s="329"/>
      <c r="J192" s="329"/>
      <c r="K192" s="329"/>
      <c r="L192" s="329"/>
      <c r="M192" s="329"/>
      <c r="N192" s="333"/>
    </row>
    <row r="193" spans="1:14" ht="15.6" x14ac:dyDescent="0.3">
      <c r="A193" s="207" t="s">
        <v>198</v>
      </c>
      <c r="B193" s="209"/>
      <c r="C193" s="206" t="s">
        <v>239</v>
      </c>
      <c r="D193" s="212"/>
      <c r="E193" s="207" t="s">
        <v>201</v>
      </c>
      <c r="F193" s="209" t="s">
        <v>210</v>
      </c>
      <c r="G193" s="334" t="s">
        <v>219</v>
      </c>
      <c r="H193" s="334"/>
      <c r="I193" s="334"/>
      <c r="J193" s="334"/>
      <c r="K193" s="334"/>
      <c r="L193" s="334"/>
      <c r="M193" s="331" t="s">
        <v>210</v>
      </c>
      <c r="N193" s="331"/>
    </row>
    <row r="194" spans="1:14" ht="15.6" x14ac:dyDescent="0.3">
      <c r="A194" s="231"/>
      <c r="B194" s="283"/>
      <c r="C194" s="205" t="s">
        <v>240</v>
      </c>
      <c r="D194" s="213"/>
      <c r="E194" s="208" t="s">
        <v>202</v>
      </c>
      <c r="F194" s="210" t="s">
        <v>210</v>
      </c>
      <c r="G194" s="334" t="s">
        <v>221</v>
      </c>
      <c r="H194" s="334"/>
      <c r="I194" s="334"/>
      <c r="J194" s="334"/>
      <c r="K194" s="334"/>
      <c r="L194" s="334"/>
      <c r="M194" s="330" t="s">
        <v>210</v>
      </c>
      <c r="N194" s="330"/>
    </row>
    <row r="195" spans="1:14" ht="15.6" x14ac:dyDescent="0.3">
      <c r="A195" s="231" t="s">
        <v>300</v>
      </c>
      <c r="B195" s="282"/>
      <c r="C195" s="205" t="s">
        <v>241</v>
      </c>
      <c r="D195" s="213"/>
      <c r="E195" s="208" t="s">
        <v>220</v>
      </c>
      <c r="F195" s="210"/>
      <c r="G195" s="110"/>
      <c r="H195" s="110"/>
      <c r="I195" s="110"/>
      <c r="J195" s="110"/>
      <c r="K195" s="256"/>
      <c r="L195" s="228"/>
      <c r="M195" s="110"/>
      <c r="N195" s="111"/>
    </row>
    <row r="196" spans="1:14" ht="15.6" x14ac:dyDescent="0.3">
      <c r="A196" s="208" t="s">
        <v>200</v>
      </c>
      <c r="B196" s="210" t="s">
        <v>210</v>
      </c>
      <c r="C196" s="205" t="s">
        <v>242</v>
      </c>
      <c r="D196" s="213"/>
      <c r="E196" s="208" t="s">
        <v>238</v>
      </c>
      <c r="F196" s="214"/>
      <c r="G196" s="110"/>
      <c r="H196" s="110"/>
      <c r="I196" s="110"/>
      <c r="J196" s="110"/>
      <c r="K196" s="256"/>
      <c r="L196" s="228"/>
      <c r="M196" s="110"/>
      <c r="N196" s="111"/>
    </row>
    <row r="197" spans="1:14" ht="16.2" thickBot="1" x14ac:dyDescent="0.35">
      <c r="A197" s="284" t="s">
        <v>237</v>
      </c>
      <c r="B197" s="230" t="s">
        <v>210</v>
      </c>
      <c r="C197" s="204" t="s">
        <v>222</v>
      </c>
      <c r="D197" s="229" t="s">
        <v>210</v>
      </c>
      <c r="E197" s="211" t="s">
        <v>272</v>
      </c>
      <c r="F197" s="215" t="s">
        <v>210</v>
      </c>
      <c r="G197" s="113"/>
      <c r="H197" s="113"/>
      <c r="I197" s="113"/>
      <c r="J197" s="113"/>
      <c r="K197" s="257"/>
      <c r="L197" s="112"/>
      <c r="M197" s="113"/>
      <c r="N197" s="114"/>
    </row>
    <row r="198" spans="1:14" ht="26.4" customHeight="1" thickBot="1" x14ac:dyDescent="0.55000000000000004">
      <c r="A198" s="454" t="s">
        <v>273</v>
      </c>
      <c r="B198" s="455"/>
      <c r="C198" s="455"/>
      <c r="D198" s="455"/>
      <c r="E198" s="455"/>
      <c r="F198" s="455"/>
      <c r="G198" s="455"/>
      <c r="H198" s="455"/>
      <c r="I198" s="455"/>
      <c r="J198" s="452" t="s">
        <v>291</v>
      </c>
      <c r="K198" s="452"/>
      <c r="L198" s="452"/>
      <c r="M198" s="543">
        <v>6</v>
      </c>
      <c r="N198" s="544"/>
    </row>
    <row r="199" spans="1:14" ht="29.4" thickBot="1" x14ac:dyDescent="0.35">
      <c r="A199" s="115" t="s">
        <v>204</v>
      </c>
      <c r="B199" s="116" t="s">
        <v>205</v>
      </c>
      <c r="C199" s="456" t="s">
        <v>206</v>
      </c>
      <c r="D199" s="457"/>
      <c r="E199" s="457"/>
      <c r="F199" s="117" t="s">
        <v>223</v>
      </c>
      <c r="G199" s="118" t="s">
        <v>51</v>
      </c>
      <c r="H199" s="116" t="s">
        <v>54</v>
      </c>
      <c r="I199" s="458" t="s">
        <v>224</v>
      </c>
      <c r="J199" s="459"/>
      <c r="K199" s="119" t="s">
        <v>225</v>
      </c>
      <c r="L199" s="119" t="s">
        <v>226</v>
      </c>
      <c r="M199" s="120" t="s">
        <v>232</v>
      </c>
      <c r="N199" s="120" t="s">
        <v>233</v>
      </c>
    </row>
    <row r="200" spans="1:14" x14ac:dyDescent="0.3">
      <c r="A200" s="460" t="s">
        <v>3</v>
      </c>
      <c r="B200" s="121" t="s">
        <v>207</v>
      </c>
      <c r="C200" s="463" t="s">
        <v>299</v>
      </c>
      <c r="D200" s="463"/>
      <c r="E200" s="463"/>
      <c r="F200" s="122"/>
      <c r="G200" s="154"/>
      <c r="H200" s="123" t="str" cm="1">
        <f t="array" ref="H200">IFERROR((IF(G200="","",_xlfn.IFS(G200&gt;=80,0,G200&lt;=40,1,AND(G200&lt;80,G200&gt;=68),ROUND('Reference Standards'!$D$26*G200+'Reference Standards'!$D$27,2),AND(G200&lt;68,G200&gt;40),ROUND('Reference Standards'!$C$26*G200+'Reference Standards'!$C$27,2)))),0)</f>
        <v/>
      </c>
      <c r="I200" s="268" t="str">
        <f>IFERROR(IF(OR(F193="Aa+",F193="A"),IF(H200="","",ROUND(H200*0.5,2)),IF(H200="","",ROUND(H200*0.3333,2))),"")</f>
        <v/>
      </c>
      <c r="J200" s="269" t="str">
        <f>IF(OR(F193="Aa+",F193="A",I202="N/A"),"/0.50","/0.33")</f>
        <v>/0.33</v>
      </c>
      <c r="K200" s="464">
        <f>IFERROR(ROUND(SUM(I200:I202),2),0)</f>
        <v>0</v>
      </c>
      <c r="L200" s="467" t="str">
        <f>IF(K200="","",IF(K200&gt;0.69,"Functioning",IF(K200&gt;0.29,"Functioning At Risk","Not Functioning")))</f>
        <v>Not Functioning</v>
      </c>
      <c r="M200" s="470">
        <f>ROUND(ROUND(AVERAGE(K200:K227),2),2)</f>
        <v>0</v>
      </c>
      <c r="N200" s="480" t="str">
        <f>IF(M200="","",IF(M200&lt;0.3, "Not Functioning",IF(OR(K200&lt;0.7,K203&lt;0.7,K208&lt;0.7,K213&lt;0.7,K220&lt;0.7),"Functioning At Risk",IF(M200&lt;0.7,"Functioning At Risk","Functioning"))))</f>
        <v>Not Functioning</v>
      </c>
    </row>
    <row r="201" spans="1:14" x14ac:dyDescent="0.3">
      <c r="A201" s="461"/>
      <c r="B201" s="124" t="s">
        <v>208</v>
      </c>
      <c r="C201" s="483" t="s">
        <v>15</v>
      </c>
      <c r="D201" s="483"/>
      <c r="E201" s="483"/>
      <c r="F201" s="125"/>
      <c r="G201" s="155"/>
      <c r="H201" s="126" t="str">
        <f>IFERROR((IF(G201="","",IF(G201&lt;=0,0,IF(G201&gt;=0.95,1,ROUND('Reference Standards'!$C$60*G201+'Reference Standards'!$C$61,2))))),0)</f>
        <v/>
      </c>
      <c r="I201" s="270" t="str">
        <f>IFERROR(IF(OR(F193="Aa+",F193="A"),IF(H201="","",ROUND(H201*0.5,2)),IF(H201="","",ROUND(H201*0.3333,2))),"")</f>
        <v/>
      </c>
      <c r="J201" s="271" t="str">
        <f>IF(OR(F193="Aa+",F193="A",I202="N/A"),"/0.50","/0.33")</f>
        <v>/0.33</v>
      </c>
      <c r="K201" s="465"/>
      <c r="L201" s="468"/>
      <c r="M201" s="471"/>
      <c r="N201" s="481"/>
    </row>
    <row r="202" spans="1:14" ht="15" thickBot="1" x14ac:dyDescent="0.35">
      <c r="A202" s="462"/>
      <c r="B202" s="127" t="s">
        <v>209</v>
      </c>
      <c r="C202" s="408" t="s">
        <v>234</v>
      </c>
      <c r="D202" s="408"/>
      <c r="E202" s="408"/>
      <c r="F202" s="128" t="str">
        <f>IF(F194="Ephemeral","Not applicable to ephemeral streams",IF(F193="Click Here","Reach Description data entry incomplete",IF(OR(F193="Aa+",F193="A"),"Not applicable to selected stream type","")))</f>
        <v>Reach Description data entry incomplete</v>
      </c>
      <c r="G202" s="156"/>
      <c r="H202" s="129" t="str" cm="1">
        <f t="array" ref="H202">IF(F194="Ephemeral","N/A",IF(OR(F193="Aa+",F193="A"),"N/A",_xlfn.IFS(G202="","",G202&lt;=0,0,AND(G202&gt;0,G202&lt;=1),ROUND(G202*'Reference Standards'!$C$93+'Reference Standards'!$C$94,2),G202&gt;1,1)))</f>
        <v/>
      </c>
      <c r="I202" s="272" t="str">
        <f>IFERROR(IF(OR(F193="Aa+",F193="A"),"N/A",IF(H202="N/A","N/A",ROUND(H202*0.3333,2))),"")</f>
        <v/>
      </c>
      <c r="J202" s="273" t="str">
        <f>IF(OR(F193="Aa+",F193="A",I202="N/A"),"N/A","/0.33")</f>
        <v>/0.33</v>
      </c>
      <c r="K202" s="466"/>
      <c r="L202" s="469"/>
      <c r="M202" s="471"/>
      <c r="N202" s="481"/>
    </row>
    <row r="203" spans="1:14" x14ac:dyDescent="0.3">
      <c r="A203" s="409" t="s">
        <v>4</v>
      </c>
      <c r="B203" s="412" t="s">
        <v>211</v>
      </c>
      <c r="C203" s="415" t="s">
        <v>212</v>
      </c>
      <c r="D203" s="415"/>
      <c r="E203" s="415"/>
      <c r="F203" s="130" t="str">
        <f>IF(F194="Ephemeral","Not applicable to ephemeral streams",IF(B197="Click Here","Reach Description data entry incomplete",IF(B197="Non-bankfull","Not applicable - no bankfull indicators reported","")))</f>
        <v>Reach Description data entry incomplete</v>
      </c>
      <c r="G203" s="154"/>
      <c r="H203" s="131" t="str">
        <f>IF(F194="Ephemeral","N/A",IF(B197="Non-bankfull","N/A",(IF(B197="Click Here","",IF(B197="Bankfull",IF(G203="","",IF(G203&gt;1.714,0,IF(G203&lt;=1,1,ROUND(G203*'Reference Standards'!$K$26+'Reference Standards'!$K$27,2)))),"N/A")))))</f>
        <v/>
      </c>
      <c r="I203" s="274" t="str">
        <f>IFERROR(IF(H203="N/A","N/A",ROUND(H203*(RIGHT(J203,4)),2)),"")</f>
        <v/>
      </c>
      <c r="J203" s="275" t="str">
        <f>IF(H203="N/A","N/A",IF(H207="N/A","/0.50","/0.33"))</f>
        <v>/0.50</v>
      </c>
      <c r="K203" s="416">
        <f>IFERROR(IF(F194="Ephemeral","N/A",ROUND(SUM(I203:I207),2)),0)</f>
        <v>0</v>
      </c>
      <c r="L203" s="419" t="str">
        <f>IF(K203="N/A",K203,IF(K203="","",IF(K203&gt;0.69,"Functioning",IF(K203&gt;0.29,"Functioning At Risk","Not Functioning"))))</f>
        <v>Not Functioning</v>
      </c>
      <c r="M203" s="471"/>
      <c r="N203" s="481"/>
    </row>
    <row r="204" spans="1:14" x14ac:dyDescent="0.3">
      <c r="A204" s="410"/>
      <c r="B204" s="413"/>
      <c r="C204" s="422" t="s">
        <v>16</v>
      </c>
      <c r="D204" s="422"/>
      <c r="E204" s="422"/>
      <c r="F204" s="132" t="str">
        <f>IF(F194="Ephemeral","Not applicable to ephemeral streams",IF(OR(F193="Click Here",B197="Click Here"),"Reach Description data entry incomplete",IF(B197="","",IF(B197="Bankfull",IF(OR(F193="A",F193="Aa+",F193="B",F193="Bc",F193="C",F193="E"),"","Not applicable to selected stream type"),"Not applicable - no bankfull indicators reported"))))</f>
        <v>Reach Description data entry incomplete</v>
      </c>
      <c r="G204" s="155"/>
      <c r="H204" s="133" t="str" cm="1">
        <f t="array" ref="H204">IFERROR(IF(F194="Ephemeral","N/A",IF(B197="Non-bankfull","N/A",(IF(OR(G204="",G204="N/A"),"",_xlfn.IFS(F193="A",IF(G204&lt;1,0,IF(G204&gt;=2,1,IF(G204&lt;1.4,ROUND(G204*'Reference Standards'!$K$62+'Reference Standards'!$K$63,2),ROUND(G204*'Reference Standards'!$L$62+'Reference Standards'!$L$63,2)))),OR(F193="B",F193="Bc"),IF(G204&lt;1,0,IF(G204&gt;=2,1,IF(G204&lt;1.4,ROUND(G204*'Reference Standards'!$K$96+'Reference Standards'!$K$97,2),ROUND(G204*'Reference Standards'!$L$96+'Reference Standards'!$L$97,2)))),F193="C",IF(G204&lt;1,0,IF(G204&gt;=7.3,1,IF(G204&lt;1.4,ROUND(G204*'Reference Standards'!$K$128+'Reference Standards'!$K$129,2),ROUND(G204*'Reference Standards'!$L$128+'Reference Standards'!$L$129,2)))),F193="E",IF(G204&lt;1,0,IF(G204&gt;=10,1,IF(G204&lt;1.4,ROUND(G204*'Reference Standards'!$K$161+'Reference Standards'!$K$162,2),ROUND(G204*'Reference Standards'!$L$161+'Reference Standards'!$L$162,2))))))))),"Error")</f>
        <v/>
      </c>
      <c r="I204" s="276" t="str">
        <f>IFERROR(IF(H204="N/A","N/A",IF(H207="N/A",ROUND(H204*0.5,2),ROUND(H204*0.3333,2))),"")</f>
        <v/>
      </c>
      <c r="J204" s="277" t="str">
        <f>IF(H204="N/A","N/A",IF(H207="N/A","/0.50","/0.33"))</f>
        <v>/0.50</v>
      </c>
      <c r="K204" s="417"/>
      <c r="L204" s="420"/>
      <c r="M204" s="471"/>
      <c r="N204" s="481"/>
    </row>
    <row r="205" spans="1:14" x14ac:dyDescent="0.3">
      <c r="A205" s="410"/>
      <c r="B205" s="413"/>
      <c r="C205" s="422" t="s">
        <v>302</v>
      </c>
      <c r="D205" s="422"/>
      <c r="E205" s="422"/>
      <c r="F205" s="132" t="str" cm="1">
        <f t="array" ref="F205">IF(F194="Ephemeral","Not applicable to ephemeral streams",IF(OR(F193="Click Here",B197="Click Here"),"Reach Description data entry incomplete",_xlfn.IFS(B197="","",AND(B197="Bankfull",NOT(OR(F193="A",F193="Aa+",F193="B",F193="Bc",F193="C",F193="E"))),"Substituted for entrenchment ratio due to stream type",AND(B197="Bankfull",OR(F193="A",F193="Aa+",F193="B",F193="Bc",F193="C",F193="E")),"Not applicable when bankfull indicators observed/reported",B197="Non-bankfull","")))</f>
        <v>Reach Description data entry incomplete</v>
      </c>
      <c r="G205" s="155"/>
      <c r="H205" s="133" t="str" cm="1">
        <f t="array" ref="H205">IFERROR(IF(OR(B197="Bankfull",F194="Ephemeral"),"N/A",IF(OR(B197="Non-bankfull",AND(B197="Bankfull",NOT(OR(F193="A",F193="Aa+",F193="B",F193="Bc",F193="C",F193="E")))),_xlfn.IFS(G205="","",G205&gt;=100,0,AND(G205&lt;100,G205&gt;=25),(G205*'Reference Standards'!$N$230+'Reference Standards'!$N$231),AND(G205&lt;25,G205&gt;=10),(G205*'Reference Standards'!$M$230+'Reference Standards'!$M$231),AND(G205&lt;10,G205&gt;=5),(G205*'Reference Standards'!$L$230+'Reference Standards'!$L$231),AND(G205&lt;5,G205&gt;=2),(G205*'Reference Standards'!$K$230+'Reference Standards'!$K$231),G205&lt;2,1),"")),"")</f>
        <v/>
      </c>
      <c r="I205" s="276" t="str">
        <f>IFERROR(IF(OR(H207="",H207="N/A"),IF(H205="N/A","N/A",ROUND(H205*0.5,2)),IF(H205="N/A","N/A",ROUND(H205*0.3333,2))),"")</f>
        <v/>
      </c>
      <c r="J205" s="277" t="str">
        <f>IF(F194="Ephemeral","N/A",IF(I205="N/A","N/A",IF(H207="N/A","/0.50","/0.33")))</f>
        <v>/0.50</v>
      </c>
      <c r="K205" s="417"/>
      <c r="L205" s="420"/>
      <c r="M205" s="471"/>
      <c r="N205" s="481"/>
    </row>
    <row r="206" spans="1:14" x14ac:dyDescent="0.3">
      <c r="A206" s="410"/>
      <c r="B206" s="413"/>
      <c r="C206" s="473" t="s">
        <v>228</v>
      </c>
      <c r="D206" s="473"/>
      <c r="E206" s="473"/>
      <c r="F206" s="132" t="str">
        <f>IF(F194="Ephemeral","Not applicable to ephemeral streams",IF(B197="Click Here","Reach Description data entry incomplete",IF(B197="Bankfull","Not applicable when bankfull indicators observed/reported","")))</f>
        <v>Reach Description data entry incomplete</v>
      </c>
      <c r="G206" s="155"/>
      <c r="H206" s="133" t="str" cm="1">
        <f t="array" ref="H206">_xlfn.IFS(F194="Ephemeral","N/A",B197="Bankfull","N/A",G206="","",G206&lt;0,1,AND(G206&gt;=0,G206&lt;1),ROUND(G206*'Reference Standards'!$K$263+'Reference Standards'!$K$264,2),AND(G206&gt;=1,G206&lt;=1.3),ROUND(G206*'Reference Standards'!$L$263+'Reference Standards'!$L$264,2),AND(G206&gt;1.3,G206&lt;=5),ROUND('Reference Standards'!$M$263*G206+'Reference Standards'!$M$264,2),G206&gt;5,0)</f>
        <v/>
      </c>
      <c r="I206" s="276" t="str">
        <f>IFERROR(IF(OR(H207="",H207="N/A"),IF(H206="N/A","N/A",ROUND(H206*0.5,2)),IF(H206="N/A","N/A",ROUND(H206*0.3333,2))),"")</f>
        <v/>
      </c>
      <c r="J206" s="277" t="str">
        <f>IF(OR(B197="Bankfull",F194="Ephemeral"),"N/A",IF(H207="N/A","/0.50","/0.33"))</f>
        <v>/0.50</v>
      </c>
      <c r="K206" s="417"/>
      <c r="L206" s="420"/>
      <c r="M206" s="471"/>
      <c r="N206" s="481"/>
    </row>
    <row r="207" spans="1:14" ht="15" thickBot="1" x14ac:dyDescent="0.35">
      <c r="A207" s="411"/>
      <c r="B207" s="414"/>
      <c r="C207" s="159" t="s">
        <v>217</v>
      </c>
      <c r="D207" s="474" t="s">
        <v>35</v>
      </c>
      <c r="E207" s="475"/>
      <c r="F207" s="160" t="str">
        <f>IF(F194="Ephemeral","Not applicable to ephemeral streams",IF(G207="","Optional metric - not reported",""))</f>
        <v>Optional metric - not reported</v>
      </c>
      <c r="G207" s="161"/>
      <c r="H207" s="162" t="str">
        <f>IF(F194="Ephemeral","N/A",IF(G207="","N/A",IF(G207&gt;=1.6,0,IF(G207&lt;=1,1,ROUND('Reference Standards'!$K$194*G207^3+'Reference Standards'!$K$195*G207^2+'Reference Standards'!$K$196*G207+'Reference Standards'!$K$197,2)))))</f>
        <v>N/A</v>
      </c>
      <c r="I207" s="278" t="str">
        <f>IFERROR(IF(H207="N/A","N/A",ROUND(H207*0.3333,2)),"")</f>
        <v>N/A</v>
      </c>
      <c r="J207" s="279" t="str">
        <f>IF(H207="N/A","N/A","/0.33")</f>
        <v>N/A</v>
      </c>
      <c r="K207" s="418"/>
      <c r="L207" s="421"/>
      <c r="M207" s="471"/>
      <c r="N207" s="481"/>
    </row>
    <row r="208" spans="1:14" x14ac:dyDescent="0.3">
      <c r="A208" s="476" t="s">
        <v>5</v>
      </c>
      <c r="B208" s="232" t="s">
        <v>213</v>
      </c>
      <c r="C208" s="437" t="s">
        <v>303</v>
      </c>
      <c r="D208" s="437"/>
      <c r="E208" s="437"/>
      <c r="F208" s="235"/>
      <c r="G208" s="154"/>
      <c r="H208" s="238" t="str">
        <f>IF(G208="N/A","",IF(OR(LEFT(B196,2)="65",LEFT(B196,2)="66",LEFT(B196,2)="71"),IF(G208="","",IF(G208&gt;=30,1,IF(G208&lt;13,ROUND('Reference Standards'!$S$29*(G208)+'Reference Standards'!$S$30,2),ROUND('Reference Standards'!$T$29*G208+'Reference Standards'!$T$30,2)))),  IF(G208="","",IF(G208&gt;=16,1,IF(G208&lt;=9,ROUND('Reference Standards'!$U$29*(G208)+'Reference Standards'!$U$30,2),ROUND('Reference Standards'!$V$29*G208+'Reference Standards'!$V$30,2))))))</f>
        <v/>
      </c>
      <c r="I208" s="280" t="str">
        <f>IFERROR(IF(H208="","",ROUND(H208*0.5,2)),"")</f>
        <v/>
      </c>
      <c r="J208" s="281" t="s">
        <v>227</v>
      </c>
      <c r="K208" s="434">
        <f>IFERROR(ROUND(SUM(I208:I212),2),0)</f>
        <v>0</v>
      </c>
      <c r="L208" s="419" t="str">
        <f>IF(K208="","",IF(K208&gt;0.69,"Functioning",IF(K208&gt;0.29,"Functioning At Risk","Not Functioning")))</f>
        <v>Not Functioning</v>
      </c>
      <c r="M208" s="471"/>
      <c r="N208" s="481"/>
    </row>
    <row r="209" spans="1:14" x14ac:dyDescent="0.3">
      <c r="A209" s="477"/>
      <c r="B209" s="438" t="s">
        <v>214</v>
      </c>
      <c r="C209" s="385" t="s">
        <v>304</v>
      </c>
      <c r="D209" s="385"/>
      <c r="E209" s="385"/>
      <c r="F209" s="236"/>
      <c r="G209" s="155"/>
      <c r="H209" s="239" t="str" cm="1">
        <f t="array" ref="H209">IF(G209="","",_xlfn.IFS(G209&gt;=200,1,AND(G209&lt;200,G209&gt;=100),ROUND(G209*'Reference Standards'!$U$65+'Reference Standards'!$U$66,2),AND(G209&lt;100,G209&gt;=50),ROUND(G209*'Reference Standards'!$T$65+'Reference Standards'!$T$66,2),G209&lt;50,ROUND(G209*'Reference Standards'!$S$65+'Reference Standards'!$S$66,2)))</f>
        <v/>
      </c>
      <c r="I209" s="440" t="str">
        <f>IFERROR(IF(OR(ISBLANK(H209),ISBLANK(H210),ISBLANK(H211),ISBLANK(H212)),"",ROUND((H209*0.125)+(H210*0.125)+(H211*0.125)+(H212*0.125),2)),"")</f>
        <v/>
      </c>
      <c r="J209" s="443" t="s">
        <v>227</v>
      </c>
      <c r="K209" s="435"/>
      <c r="L209" s="420"/>
      <c r="M209" s="471"/>
      <c r="N209" s="481"/>
    </row>
    <row r="210" spans="1:14" x14ac:dyDescent="0.3">
      <c r="A210" s="477"/>
      <c r="B210" s="438"/>
      <c r="C210" s="385" t="s">
        <v>305</v>
      </c>
      <c r="D210" s="385"/>
      <c r="E210" s="385"/>
      <c r="F210" s="236"/>
      <c r="G210" s="155"/>
      <c r="H210" s="239" t="str">
        <f>IF(G210="","",IF(G210&lt;=0,0,IF(G210&gt;=95,1,ROUND('Reference Standards'!$S$98*G210+'Reference Standards'!$S$99,2))))</f>
        <v/>
      </c>
      <c r="I210" s="441"/>
      <c r="J210" s="444"/>
      <c r="K210" s="435"/>
      <c r="L210" s="420"/>
      <c r="M210" s="471"/>
      <c r="N210" s="481"/>
    </row>
    <row r="211" spans="1:14" x14ac:dyDescent="0.3">
      <c r="A211" s="477"/>
      <c r="B211" s="438"/>
      <c r="C211" s="385" t="s">
        <v>306</v>
      </c>
      <c r="D211" s="385"/>
      <c r="E211" s="385"/>
      <c r="F211" s="236"/>
      <c r="G211" s="155"/>
      <c r="H211" s="239" t="str" cm="1">
        <f t="array" ref="H211">_xlfn.IFS(G211="","",G211&gt;=80,0,G211&lt;=5,ROUND('Reference Standards'!$S$134*G211+'Reference Standards'!$S$135,2),AND(G211&gt;5,G211&lt;80),ROUND('Reference Standards'!$T$134*G211+'Reference Standards'!$T$135,2))</f>
        <v/>
      </c>
      <c r="I211" s="441"/>
      <c r="J211" s="444"/>
      <c r="K211" s="435"/>
      <c r="L211" s="420"/>
      <c r="M211" s="471"/>
      <c r="N211" s="481"/>
    </row>
    <row r="212" spans="1:14" ht="15" thickBot="1" x14ac:dyDescent="0.35">
      <c r="A212" s="478"/>
      <c r="B212" s="439"/>
      <c r="C212" s="479" t="s">
        <v>307</v>
      </c>
      <c r="D212" s="479"/>
      <c r="E212" s="479"/>
      <c r="F212" s="237"/>
      <c r="G212" s="156"/>
      <c r="H212" s="240" t="str">
        <f>IF(G212="","",IF(G212&gt;9.2,1,ROUND(G212*'Reference Standards'!$S$168+'Reference Standards'!$S$169,2)))</f>
        <v/>
      </c>
      <c r="I212" s="442"/>
      <c r="J212" s="445"/>
      <c r="K212" s="436"/>
      <c r="L212" s="421"/>
      <c r="M212" s="471"/>
      <c r="N212" s="481"/>
    </row>
    <row r="213" spans="1:14" x14ac:dyDescent="0.3">
      <c r="A213" s="423" t="s">
        <v>6</v>
      </c>
      <c r="B213" s="426" t="s">
        <v>215</v>
      </c>
      <c r="C213" s="376" t="s">
        <v>308</v>
      </c>
      <c r="D213" s="376"/>
      <c r="E213" s="376"/>
      <c r="F213" s="233"/>
      <c r="G213" s="164"/>
      <c r="H213" s="234" t="str" cm="1">
        <f t="array" ref="H213">IF(G213="","",_xlfn.IFS(G213&lt;5,1,AND(G213&gt;=5,G213&lt;15),ROUND('Reference Standards'!$AA$26*G213+'Reference Standards'!$AA$27,2),AND(G213&gt;=15,G213&lt;30),ROUND('Reference Standards'!$AB$26*G213+'Reference Standards'!$AB$27,2),AND(G213&gt;=30,G213&lt;50),IF((ROUND('Reference Standards'!$AC$26*G213+'Reference Standards'!$AC$27,2))&lt;0,0,ROUND('Reference Standards'!$AC$26*G213+'Reference Standards'!$AC$27,2)),G213&gt;=50,0))</f>
        <v/>
      </c>
      <c r="I213" s="378" t="str">
        <f>IFERROR(IF(F194="Ephemeral",IF(OR(H213="",H214="",H215=""),"",ROUND((H213*0.3333)+(H214*0.3333)+(H215*0.3333),2)),IF(OR(H213="",H214="",H215=""),"",ROUND((H213*0.1667)+(H214*0.1667)+(H215*0.1667),2))),"")</f>
        <v/>
      </c>
      <c r="J213" s="381" t="str">
        <f>IF(F194="Ephemeral","/1.00","/0.50")</f>
        <v>/0.50</v>
      </c>
      <c r="K213" s="431">
        <f>IFERROR(IF(F194="Ephemeral",ROUND(I213,2),ROUND(SUM(I213:I219),2)),0)</f>
        <v>0</v>
      </c>
      <c r="L213" s="446" t="str">
        <f>IF(K213="","",IF(K213&gt;0.69,"Functioning",IF(K213&gt;0.29,"Functioning At Risk","Not Functioning")))</f>
        <v>Not Functioning</v>
      </c>
      <c r="M213" s="471"/>
      <c r="N213" s="481"/>
    </row>
    <row r="214" spans="1:14" x14ac:dyDescent="0.3">
      <c r="A214" s="424"/>
      <c r="B214" s="427"/>
      <c r="C214" s="383" t="s">
        <v>309</v>
      </c>
      <c r="D214" s="383"/>
      <c r="E214" s="383"/>
      <c r="F214" s="176"/>
      <c r="G214" s="155"/>
      <c r="H214" s="135" t="str">
        <f>IF(G214="","",IF(G214&gt;=30,0,IF(G214&lt;=0,1,ROUND(G214*'Reference Standards'!$AA$61+'Reference Standards'!$AA$62,2))))</f>
        <v/>
      </c>
      <c r="I214" s="378"/>
      <c r="J214" s="381"/>
      <c r="K214" s="432"/>
      <c r="L214" s="447"/>
      <c r="M214" s="471"/>
      <c r="N214" s="481"/>
    </row>
    <row r="215" spans="1:14" ht="15" thickBot="1" x14ac:dyDescent="0.35">
      <c r="A215" s="424"/>
      <c r="B215" s="428"/>
      <c r="C215" s="372" t="s">
        <v>23</v>
      </c>
      <c r="D215" s="372"/>
      <c r="E215" s="372"/>
      <c r="F215" s="177"/>
      <c r="G215" s="155"/>
      <c r="H215" s="135" t="str" cm="1">
        <f t="array" ref="H215">IFERROR(_xlfn.IFS(G215="","",G215&lt;=7,1,AND(G215&gt;7,G215&lt;=10),ROUND('Reference Standards'!$AA$96*G215+'Reference Standards'!$AA$97,2),AND(G215&gt;10,G215&lt;=17),ROUND('Reference Standards'!$AB$96*G215+'Reference Standards'!$AB$97,2),AND(G215&gt;17,G215&lt;=32),ROUND('Reference Standards'!$AC$96*G215+'Reference Standards'!$AC$97,2),G215&gt;32,0),"")</f>
        <v/>
      </c>
      <c r="I215" s="429"/>
      <c r="J215" s="430"/>
      <c r="K215" s="432"/>
      <c r="L215" s="447"/>
      <c r="M215" s="471"/>
      <c r="N215" s="481"/>
    </row>
    <row r="216" spans="1:14" x14ac:dyDescent="0.3">
      <c r="A216" s="424"/>
      <c r="B216" s="373" t="s">
        <v>216</v>
      </c>
      <c r="C216" s="376" t="s">
        <v>310</v>
      </c>
      <c r="D216" s="376"/>
      <c r="E216" s="376"/>
      <c r="F216" s="163" t="str">
        <f>IF(F194="Ephemeral","Not applicable to ephemeral streams","")</f>
        <v/>
      </c>
      <c r="G216" s="155"/>
      <c r="H216" s="135" t="str">
        <f>IF(F194="Ephemeral","N/A",IF(OR(F197="Click Here",G216=""),"",IF(G216&gt;0.1,1,IF(G216&lt;=0.01,0,ROUND(G216*'Reference Standards'!$AA$128+'Reference Standards'!$AA$129,2)))))</f>
        <v/>
      </c>
      <c r="I216" s="377" t="str" cm="1">
        <f t="array" ref="I216">IFERROR(_xlfn.IFS(F194="Ephemeral","N/A",B197="Bankfull",ROUND(SUM((H216*0.125),(H217*0.125),(H218*0.125),(H219*0.125)),2),B197="Non-bankfull",ROUND(SUM((H216*0.16667),(H217*0.16667),(H218*0.16667)),2)),"")</f>
        <v/>
      </c>
      <c r="J216" s="380" t="str">
        <f>IF(F194="Ephemeral","N/A","/0.50")</f>
        <v>/0.50</v>
      </c>
      <c r="K216" s="432"/>
      <c r="L216" s="447"/>
      <c r="M216" s="471"/>
      <c r="N216" s="481"/>
    </row>
    <row r="217" spans="1:14" x14ac:dyDescent="0.3">
      <c r="A217" s="424"/>
      <c r="B217" s="374"/>
      <c r="C217" s="383" t="s">
        <v>311</v>
      </c>
      <c r="D217" s="383"/>
      <c r="E217" s="383"/>
      <c r="F217" s="134" t="str">
        <f>IF(F194="Ephemeral","Not applicable to ephemeral streams","")</f>
        <v/>
      </c>
      <c r="G217" s="155"/>
      <c r="H217" s="135" t="str">
        <f>IF(F194="Ephemeral","N/A",IF(G217="","",IF(LEFT(B196,2)="67",IF(AND(G217&gt;=45,G217&lt;=65),1,IF(OR(G217&lt;=20,G217&gt;=90),0,IF(G217&lt;45,ROUND(G217*'Reference Standards'!$AA$230+'Reference Standards'!$AA$231,2),ROUND(G217*'Reference Standards'!$AB$230+'Reference Standards'!$AB$231,2)))),IF(OR(LEFT(B196,2)="68",LEFT(B196,2)="69",LEFT(B196,2)="71"),IF(AND(G217&gt;=30,G217&lt;=50),1,IF(OR(G217&lt;=10,G217&gt;=70),0,IF(G217&lt;30,ROUND(G217*'Reference Standards'!$AA$264+'Reference Standards'!$AA$265,2),ROUND(G217*'Reference Standards'!$AB$264+'Reference Standards'!$AB$265,2)))),IF(LEFT(B196,2)="66",IF(AND(G217&gt;=20,G217&lt;=45),1,IF(OR(G217&lt;=0,G217&gt;=90),0,IF(G217&lt;20,ROUND(G217*'Reference Standards'!$AA$197+'Reference Standards'!$AA$198,2),ROUND(G217*'Reference Standards'!$AB$197+'Reference Standards'!$AB$198,2)))),IF(OR(LEFT(B196,2)="65",LEFT(B196,2)="74",LEFT(B196,2)="73"),IF(AND(G217&gt;=20,G217&lt;=30),1,IF(OR(G217&lt;=0,G217&gt;=50),0,IF(G217&lt;20,ROUND(G217*'Reference Standards'!$AA$162+'Reference Standards'!$AA$163,2),ROUND(G217*'Reference Standards'!$AB$162+'Reference Standards'!$AB$163,2))))))))))</f>
        <v/>
      </c>
      <c r="I217" s="378"/>
      <c r="J217" s="381"/>
      <c r="K217" s="432"/>
      <c r="L217" s="447"/>
      <c r="M217" s="471"/>
      <c r="N217" s="481"/>
    </row>
    <row r="218" spans="1:14" x14ac:dyDescent="0.3">
      <c r="A218" s="424"/>
      <c r="B218" s="374"/>
      <c r="C218" s="383" t="s">
        <v>229</v>
      </c>
      <c r="D218" s="383"/>
      <c r="E218" s="383"/>
      <c r="F218" s="134" t="str">
        <f>IF(F194="Ephemeral","Not applicable to ephemeral streams","")</f>
        <v/>
      </c>
      <c r="G218" s="155"/>
      <c r="H218" s="135" t="str">
        <f>IF(F194="Ephemeral","N/A",IF(G218="","",IF(ISNUMBER(G218),IF(F195&lt;=2,IF(AND(G218&gt;=3,G218&lt;=5),1,IF(OR(G218&lt;=1,G218&gt;=7),0,IF(G218&lt;3,ROUND(G218*'Reference Standards'!$AA$299+'Reference Standards'!$AA$300,2),ROUND(G218*'Reference Standards'!$AB$299+'Reference Standards'!$AB$300,2)))),IF(G218&lt;=2.5,1,IF(G218&gt;=5.8,0,ROUND(G218*'Reference Standards'!$AA$331+'Reference Standards'!$AA$332,2)))))))</f>
        <v/>
      </c>
      <c r="I218" s="378"/>
      <c r="J218" s="381"/>
      <c r="K218" s="432"/>
      <c r="L218" s="447"/>
      <c r="M218" s="471"/>
      <c r="N218" s="481"/>
    </row>
    <row r="219" spans="1:14" ht="15" thickBot="1" x14ac:dyDescent="0.35">
      <c r="A219" s="425"/>
      <c r="B219" s="375"/>
      <c r="C219" s="372" t="s">
        <v>218</v>
      </c>
      <c r="D219" s="372"/>
      <c r="E219" s="372"/>
      <c r="F219" s="136" t="str">
        <f>IF(F194="Ephemeral","Not applicable to ephemeral streams",IF(B197="Click Here","Reach Description data entry incomplete",IF(B197="Non-bankfull","Not applicable - no bankfull indicators reported","")))</f>
        <v>Reach Description data entry incomplete</v>
      </c>
      <c r="G219" s="156"/>
      <c r="H219" s="137" t="str">
        <f>IF(F194="Ephemeral","N/A",IF(B197="Click Here","",(IF(B197="Bankfull",IF(G219="","",IF(G219&gt;=2.4,1,IF(G219&lt;=1,0,IF(G219&lt;2.4,ROUND(G219*'Reference Standards'!$AA$363+'Reference Standards'!$AA$364,2))))),"N/A"))))</f>
        <v/>
      </c>
      <c r="I219" s="379"/>
      <c r="J219" s="382"/>
      <c r="K219" s="433"/>
      <c r="L219" s="448"/>
      <c r="M219" s="471"/>
      <c r="N219" s="481"/>
    </row>
    <row r="220" spans="1:14" x14ac:dyDescent="0.3">
      <c r="A220" s="355" t="s">
        <v>203</v>
      </c>
      <c r="B220" s="358" t="s">
        <v>7</v>
      </c>
      <c r="C220" s="138" t="s">
        <v>13</v>
      </c>
      <c r="D220" s="361" t="s">
        <v>230</v>
      </c>
      <c r="E220" s="362"/>
      <c r="F220" s="178" t="str">
        <f>IF(F194="Ephemeral","Not applicable to ephemeral streams","")</f>
        <v/>
      </c>
      <c r="G220" s="154"/>
      <c r="H220" s="139" t="str">
        <f>IF(F194="Ephemeral","N/A",IF(NOT(G220=""),IF(G220&lt;32,ROUND('Reference Standards'!$AI$28*G220+'Reference Standards'!$AI$29,2),ROUND('Reference Standards'!$AJ$28*G220+'Reference Standards'!$AJ$29,2)),IF(OR(NOT(G221=""),NOT(G222=""),NOT(G223="")),"N/A","")))</f>
        <v/>
      </c>
      <c r="I220" s="363" t="str">
        <f>IFERROR(IF(F194="Ephemeral","N/A",IF(I224="N/A",ROUND(AVERAGE(H220:H223),2),ROUND(AVERAGE(H220:H223)*0.5,2))),"")</f>
        <v/>
      </c>
      <c r="J220" s="366" t="str">
        <f>IF(F194="Ephemeral","N/A",IF(I224="N/A","/1.00","/0.50"))</f>
        <v>/1.00</v>
      </c>
      <c r="K220" s="369">
        <f>IFERROR(IF(F194="Ephemeral","N/A",ROUND(SUM(I220:I227),2)),0)</f>
        <v>0</v>
      </c>
      <c r="L220" s="335" t="str">
        <f>IF(F194="Ephemeral","N/A",IF(K220="",K220,IF(K220&gt;0.69,"Functioning",IF(K220&gt;0.29,"Functioning At Risk","Not Functioning"))))</f>
        <v>Not Functioning</v>
      </c>
      <c r="M220" s="471"/>
      <c r="N220" s="481"/>
    </row>
    <row r="221" spans="1:14" x14ac:dyDescent="0.3">
      <c r="A221" s="356"/>
      <c r="B221" s="359"/>
      <c r="C221" s="337" t="s">
        <v>231</v>
      </c>
      <c r="D221" s="339" t="s">
        <v>312</v>
      </c>
      <c r="E221" s="340"/>
      <c r="F221" s="341" t="str">
        <f>IF(F194="Ephemeral","Not applicable to ephemeral streams",IF(NOT(G220=""),"Total TMI Score entered, partial TMI data not included in Parameter Score","Optional approach - default metric is Total TMI Score"))</f>
        <v>Optional approach - default metric is Total TMI Score</v>
      </c>
      <c r="G221" s="155"/>
      <c r="H221" s="141" t="str">
        <f>IFERROR(IF(F194="Ephemeral","N/A",(IF(NOT(G220=""),"N/A",IF(G221="","N/A",IF(AND(B196="74b",F196&lt;=2),IF(G221&lt;0,0,IF(G221&gt;15.6,0.69,ROUND('Reference Standards'!$AI$66*G221^2+'Reference Standards'!$AI$67*G221+'Reference Standards'!$AI$68,2))),IF(AND(OR(B196="65a",B196="65b",B196="65e",B196="65i",B196="65abei"),F196&lt;=2),IF(G221&lt;0,0,IF(G221&gt;=20,0.69,ROUND('Reference Standards'!$AJ$66*G221^2+'Reference Standards'!$AJ$67*G221+'Reference Standards'!$AJ$68,2))),IF(OR(AND(B196="74a",F196&gt;2,M193="January - June"),AND(B196="71i",F196&gt;2,M194="SQBANK")),IF(G221&lt;0,0,IF(G221&gt;24.7,0.69,ROUND('Reference Standards'!$AK$66*G221^2+'Reference Standards'!$AK$67*G221+'Reference Standards'!$AK$68,2))),IF(OR(B196="74b",OR(B196="65a",B196="65b",B196="65e",B196="65i",B196="65abei")),IF(G221&lt;0,0,IF(G221&gt;32.7,0.69,ROUND('Reference Standards'!$AL$66*G221^2+'Reference Standards'!$AL$67*G221+'Reference Standards'!$AL$68,2))),IF(AND(B196="68b",F196&gt;2),IF(G221&lt;0,0,IF(G221&gt;41.2,0.69,ROUND('Reference Standards'!$AM$66*G221^2+'Reference Standards'!$AM$67*G221+'Reference Standards'!$AM$68,2))),IF(OR(AND(B196="71i",F196&lt;=2),AND(OR(B196="68c",B196="68d"),M193="January - June")),IF(G221&lt;0,0,IF(G221&gt;49.2,0.69,ROUND('Reference Standards'!$AI$106*G221^2+'Reference Standards'!$AI$107*G221+'Reference Standards'!$AI$108,2))),IF(OR(AND(B196="68a",M193="January - June"),AND(OR(B196="68c",B196="68d"),M193="July - December")),IF(G221&lt;0,0,IF(G221&gt;53.4,0.69,ROUND('Reference Standards'!$AJ$106*G221^2+'Reference Standards'!$AJ$107*G221+'Reference Standards'!$AJ$108,2))),IF(OR(AND(B196="71i",F196&gt;2,M194="SQKICK"),AND(OR(B196="67f",B196="67h",B196="67i",B196="67fhi",B196="67g"),F196&lt;=2),B196="65j"),IF(G221&lt;0,0,IF(G221&gt;57.8,0.69,ROUND('Reference Standards'!$AK$106*G221^2+'Reference Standards'!$AK$107*G221+'Reference Standards'!$AK$108,2))),IF(OR(AND(B196="74a",F196&gt;2,M193="July - December"),AND(OR(B196="67f",B196="67h",B196="67i",B196="67fhi",B196="67g"),F196&gt;2),B196="69e",B196="69d",B196="69de"),IF(G221&lt;0,0,IF(G221&gt;62.5,0.69,ROUND('Reference Standards'!$AL$106*G221^2+'Reference Standards'!$AL$107*G221+'Reference Standards'!$AL$108,2))),IF(OR(B196="66d",B196="66e",B196="66i",B196="66k",B196="66ik",B196="71e",B196="71f",B196="71g",B196="71h"),IF(G221&lt;0,0,IF(G221&gt;66.5,0.69,ROUND('Reference Standards'!$AM$106*G221^2+'Reference Standards'!$AM$107*G221+'Reference Standards'!$AM$108,2))),IF(OR(B196="66f",B196="66g",B196="66j",AND(B196="68a",M193="July - December")),IF(G221&lt;0,0,IF(G221&gt;69,0.69,ROUND('Reference Standards'!$AN$106*G221^2+'Reference Standards'!$AN$107*G221+'Reference Standards'!$AN$108,2)))))))))))))))))),"Error")</f>
        <v>N/A</v>
      </c>
      <c r="I221" s="364"/>
      <c r="J221" s="367"/>
      <c r="K221" s="369"/>
      <c r="L221" s="335"/>
      <c r="M221" s="471"/>
      <c r="N221" s="481"/>
    </row>
    <row r="222" spans="1:14" x14ac:dyDescent="0.3">
      <c r="A222" s="356"/>
      <c r="B222" s="359"/>
      <c r="C222" s="337"/>
      <c r="D222" s="339" t="s">
        <v>313</v>
      </c>
      <c r="E222" s="340"/>
      <c r="F222" s="342"/>
      <c r="G222" s="155"/>
      <c r="H222" s="141" t="str">
        <f>IFERROR(IF(F194="Ephemeral","N/A",IF(NOT(G220=""),"N/A",IF(G222="","N/A",IF(AND(B196="74b",F196&lt;=2),IF(G222&lt;0,0,IF(G222&gt;15.6,0.69,ROUND('Reference Standards'!$AI$66*G222^2+'Reference Standards'!$AI$67*G222+'Reference Standards'!$AI$68,2))),IF(AND(OR(B196="65a",B196="65b",B196="65e",B196="65i",B196="65abei"),F196&lt;=2),IF(G222&lt;0,0,IF(G222&gt;=20,0.69,ROUND('Reference Standards'!$AJ$66*G222^2+'Reference Standards'!$AJ$67*G222+'Reference Standards'!$AJ$68,2))),IF(OR(AND(B196="74a",F196&gt;2,M193="January - June"),AND(B196="71i",F196&gt;2,M194="SQBANK")),IF(G222&lt;0,0,IF(G222&gt;24.7,0.69,ROUND('Reference Standards'!$AK$66*G222^2+'Reference Standards'!$AK$67*G222+'Reference Standards'!$AK$68,2))),IF(OR(B196="74b",B196="65a",B196="65b",B196="65e",B196="65i",B196="65abei"),IF(G222&lt;0,0,IF(G222&gt;32.7,0.69,ROUND('Reference Standards'!$AL$66*G222^2+'Reference Standards'!$AL$67*G222+'Reference Standards'!$AL$68,2))),IF(AND(B196="68b",F196&gt;2),IF(G222&lt;0,0,IF(G222&gt;41.2,0.69,ROUND('Reference Standards'!$AM$66*G222^2+'Reference Standards'!$AM$67*G222+'Reference Standards'!$AM$68,2))),IF(OR(AND(B196="71i",F196&lt;=2),AND(OR(B196="68c",B196="68d"),M193="January - June")),IF(G222&lt;0,0,IF(G222&gt;49.2,0.69,ROUND('Reference Standards'!$AI$106*G222^2+'Reference Standards'!$AI$107*G222+'Reference Standards'!$AI$108,2))),IF(OR(AND(B196="68a",M193="January - June"),AND(OR(B196="68c",B196="68d"),M193="July - December")),IF(G222&lt;0,0,IF(G222&gt;53.4,0.69,ROUND('Reference Standards'!$AJ$106*G222^2+'Reference Standards'!$AJ$107*G222+'Reference Standards'!$AJ$108,2))),IF(OR(AND(B196="71i",F196&gt;2,M194="SQKICK"),AND(OR(B196="67f",B196="67h",B196="67i",B196="67fhi",B196="67g"),F196&lt;=2),B196="65j"),IF(G222&lt;0,0,IF(G222&gt;57.8,0.69,ROUND('Reference Standards'!$AK$106*G222^2+'Reference Standards'!$AK$107*G222+'Reference Standards'!$AK$108,2))),IF(OR(AND(B196="74a",F196&gt;2,M193="July - December"),AND(OR(B196="67f",B196="67h",B196="67i",B196="67fhi",B196="67g"),F196&gt;2),B196="69d",B196="69e",B196="69de"),IF(G222&lt;0,0,IF(G222&gt;62.5,0.69,ROUND('Reference Standards'!$AL$106*G222^2+'Reference Standards'!$AL$107*G222+'Reference Standards'!$AL$108,2))),IF(OR(B196="66d",B196="66e",B196="66i",B196="66k",B196="66ik",B196="71e",B196="71f",B196="71g",B196="71h"),IF(G222&lt;0,0,IF(G222&gt;66.5,0.69,ROUND('Reference Standards'!$AM$106*G222^2+'Reference Standards'!$AM$107*G222+'Reference Standards'!$AM$108,2))),IF(OR(B196="66f",B196="66g",B196="66j",AND(B196="68a",M193="July - December")),IF(G222&lt;0,0,IF(G222&gt;69,0.69,ROUND('Reference Standards'!$AN$106*G222^2+'Reference Standards'!$AN$107*G222+'Reference Standards'!$AN$108,2))))))))))))))))),"Error")</f>
        <v>N/A</v>
      </c>
      <c r="I222" s="364"/>
      <c r="J222" s="367"/>
      <c r="K222" s="369"/>
      <c r="L222" s="335"/>
      <c r="M222" s="471"/>
      <c r="N222" s="481"/>
    </row>
    <row r="223" spans="1:14" ht="15" thickBot="1" x14ac:dyDescent="0.35">
      <c r="A223" s="356"/>
      <c r="B223" s="360"/>
      <c r="C223" s="338"/>
      <c r="D223" s="344" t="s">
        <v>314</v>
      </c>
      <c r="E223" s="345"/>
      <c r="F223" s="343"/>
      <c r="G223" s="156"/>
      <c r="H223" s="142" t="str">
        <f>IFERROR(IF(F194="Ephemeral","N/A",(IF(NOT(G220=""),"N/A",IF(G223="","N/A",IF(AND(B196="74b",F196&lt;=2),IF(G223&lt;0,0,IF(G223&gt;15.6,0.69,ROUND('Reference Standards'!$AI$66*G223^2+'Reference Standards'!$AI$67*G223+'Reference Standards'!$AI$68,2))),IF(AND(OR(B196="65a",B196="65b",B196="65e",B196="65i",B196="65abei"),F196&lt;=2),IF(G223&lt;0,0,IF(G223&gt;=20,0.69,ROUND('Reference Standards'!$AJ$66*G223^2+'Reference Standards'!$AJ$67*G223+'Reference Standards'!$AJ$68,2))),IF(OR(AND(B196="74a",F196&gt;2,M193="January - June"),AND(B196="71i",F196&gt;2,M194="SQBANK")),IF(G223&lt;0,0,IF(G223&gt;24.7,0.69,ROUND('Reference Standards'!$AK$66*G223^2+'Reference Standards'!$AK$67*G223+'Reference Standards'!$AK$68,2))),IF(OR(B196="74b",B196="65a",B196="65b",B196="65e",B196="65i",B196="65abei"),IF(G223&lt;0,0,IF(G223&gt;32.7,0.69,ROUND('Reference Standards'!$AL$66*G223^2+'Reference Standards'!$AL$67*G223+'Reference Standards'!$AL$68,2))),IF(AND(B196="68b",F196&gt;2),IF(G223&lt;0,0,IF(G223&gt;41.2,0.69,ROUND('Reference Standards'!$AM$66*G223^2+'Reference Standards'!$AM$67*G223+'Reference Standards'!$AM$68,2))),IF(OR(AND(B196="71i",F196&lt;=2),AND(OR(B196="68c",B196="68d"),M193="January - June")),IF(G223&lt;0,0,IF(G223&gt;49.2,0.69,ROUND('Reference Standards'!$AI$106*G223^2+'Reference Standards'!$AI$107*G223+'Reference Standards'!$AI$108,2))),IF(OR(AND(B196="68a",M193="January - June"),AND(OR(B196="68c",B196="68d"),M193="July - December")),IF(G223&lt;0,0,IF(G223&gt;53.4,0.69,ROUND('Reference Standards'!$AJ$106*G223^2+'Reference Standards'!$AJ$107*G223+'Reference Standards'!$AJ$108,2))),IF(OR(AND(B196="71i",F196&gt;2,M194="SQKICK"),AND(OR(B196="67f",B196="67h",B196="67i",B196="67fhi",B196="67g"),F196&lt;=2),B196="65j"),IF(G223&lt;0,0,IF(G223&gt;57.8,0.69,ROUND('Reference Standards'!$AK$106*G223^2+'Reference Standards'!$AK$107*G223+'Reference Standards'!$AK$108,2))),IF(OR(AND(B196="74a",F196&gt;2,M193="July - December"),AND(OR(B196="67f",B196="67h",B196="67i",B196="67fhi",B196="67g"),F196&gt;2),B196="69d",B196="69e",B196="69de"),IF(G223&lt;0,0,IF(G223&gt;62.5,0.69,ROUND('Reference Standards'!$AL$106*G223^2+'Reference Standards'!$AL$107*G223+'Reference Standards'!$AL$108,2))),IF(OR(B196="66d",B196="66e",B196="66i",B196="66k",B196="66ik",B196="71e",B196="71f",B196="71g",B196="71h"),IF(G223&lt;0,0,IF(G223&gt;66.5,0.69,ROUND('Reference Standards'!$AM$106*G223^2+'Reference Standards'!$AM$107*G223+'Reference Standards'!$AM$108,2))),IF(OR(B196="66f",B196="66g",B196="66j",AND(B196="68a",M193="July - December")),IF(G223&lt;0,0,IF(G223&gt;69,0.69,ROUND('Reference Standards'!$AN$106*G223^2+'Reference Standards'!$AN$107*G223+'Reference Standards'!$AN$108,2)))))))))))))))))),"Error")</f>
        <v>N/A</v>
      </c>
      <c r="I223" s="365"/>
      <c r="J223" s="368"/>
      <c r="K223" s="369"/>
      <c r="L223" s="335"/>
      <c r="M223" s="471"/>
      <c r="N223" s="481"/>
    </row>
    <row r="224" spans="1:14" x14ac:dyDescent="0.3">
      <c r="A224" s="356"/>
      <c r="B224" s="371" t="s">
        <v>8</v>
      </c>
      <c r="C224" s="346" t="s">
        <v>319</v>
      </c>
      <c r="D224" s="349" t="s">
        <v>315</v>
      </c>
      <c r="E224" s="350"/>
      <c r="F224" s="158" t="str">
        <f>IF(F194="Ephemeral","Not applicable to ephemeral streams",IF(G224="","N/A",""))</f>
        <v>N/A</v>
      </c>
      <c r="G224" s="164"/>
      <c r="H224" s="143" t="str">
        <f>IF(F194="Ephemeral","N/A",(IF(OR(B196="Click Here",M193="Click Here"),"N/A",IF(G224="","N/A",IF(OR(B196="65abei",B196="65a",B196="65b",B196="65e",B196="65i",B196="65j",B196="66d",B196="66e",B196="66ik",B196="66i",B196="66k",B196="66f",B196="66g",B196="66j",B196="68a",B196="69de",B196="69d",B196="69e",B196="74b",AND(OR(B196="67f",B196="67h",B196="67i",B196="67fhi",B196="67g"),F196&lt;=2),AND(OR(B196="68c",B196="68d"),M193="January - June")),IF(G224&gt;93,0,IF(G224&lt;13,1,ROUND('Reference Standards'!$AQ$66*G224^2+'Reference Standards'!$AQ$67*G224+'Reference Standards'!$AQ$68,2))),IF(OR(AND(OR(B196="67f",B196="67h",B196="67i",B196="67fhi",B196="67g",B196="71f",B196="71g",B196="71h"),F196&gt;2),AND(OR(B196="68c",B196="68d"),M193="July - December"),B196="73a",B196="73b"),IF(G224&gt;94,0,IF(G224&lt;17,1,ROUND('Reference Standards'!$AR$66*G224^2+'Reference Standards'!$AR$67*G224+'Reference Standards'!$AR$68,2))),IF(OR(AND(OR(B196="68b",B196="71i"),F196&gt;2),B196="71e"),IF(G224&gt;91,0,IF(G224&lt;24,1,ROUND('Reference Standards'!$AS$66*G224^2+'Reference Standards'!$AS$67*G224+'Reference Standards'!$AS$68,2))),IF(OR(AND(OR(B196="71f",B196="71g",B196="71h",B196="71i"),F196&lt;=2),AND(B196="74a",F196&gt;2)),IF(G224&gt;95,0,IF(G224&lt;=36,1,ROUND('Reference Standards'!$AT$66*G224^2+'Reference Standards'!$AT$67*G224+'Reference Standards'!$AT$68,2)))))))))))</f>
        <v>N/A</v>
      </c>
      <c r="I224" s="351" t="str">
        <f>IFERROR(IF(F194="Ephemeral","N/A",IF(OR(H224="N/A",H225="N/A",H226="N/A",H227="N/A"),"N/A",ROUND(AVERAGE(H224:H227)*0.5,2))),"")</f>
        <v>N/A</v>
      </c>
      <c r="J224" s="353" t="str">
        <f>IF(F194="Ephemeral","N/A",IF(I224="N/A","N/A","/0.50"))</f>
        <v>N/A</v>
      </c>
      <c r="K224" s="369"/>
      <c r="L224" s="335"/>
      <c r="M224" s="471"/>
      <c r="N224" s="481"/>
    </row>
    <row r="225" spans="1:14" x14ac:dyDescent="0.3">
      <c r="A225" s="356"/>
      <c r="B225" s="359"/>
      <c r="C225" s="347"/>
      <c r="D225" s="339" t="s">
        <v>316</v>
      </c>
      <c r="E225" s="340"/>
      <c r="F225" s="140" t="str">
        <f>IF(F194="Ephemeral","Not applicable to ephemeral streams",IF(G225="","N/A",""))</f>
        <v>N/A</v>
      </c>
      <c r="G225" s="155"/>
      <c r="H225" s="141" t="str">
        <f>IFERROR(IF(F194="Ephemeral","N/A",(IF(OR(B196="Click Here",M193="Click Here"),"N/A",IF(G225="","N/A",IF(ISNUMBER(F196),IF(OR(B196="66e",B196="66f",B196="66g"),IF(G225&gt;=0.61,0,IF(G225&lt;=0.01,1,IF(G225&lt;=0.06,ROUND(G225*'Reference Standards'!$AS$212+'Reference Standards'!$AS$213,2),ROUND(G225^2*'Reference Standards'!$AQ$211+G225*'Reference Standards'!$AQ$212+'Reference Standards'!$AQ$213,2)))),IF(B196="68b",IF(G225&gt;=1.1,0,IF(G225&lt;=0.17,1,IF(G225&lt;=0.22,ROUND(G225*'Reference Standards'!$AT$212+'Reference Standards'!$AT$213,2),ROUND(G225^2*'Reference Standards'!$AR$211+G225*'Reference Standards'!$AR$212+'Reference Standards'!$AR$213,2)))),IF(F196&lt;=2.5,IF(OR(B196="69e",B196="69e"),IF(G225&gt;=0.22,0,IF(G225&lt;=0.01,1,ROUND(G225^2*'Reference Standards'!$AQ$103+G225*'Reference Standards'!$AQ$104+'Reference Standards'!$AQ$105,2))),IF(B196="68c",IF(G225&gt;=0.87,0,IF(G225&lt;=0.01,1,ROUND(G225^2*'Reference Standards'!$AR$103+G225*'Reference Standards'!$AR$104+'Reference Standards'!$AR$105,2))),IF(B196="68a",IF(G225&gt;=0.81,0,IF(G225&lt;=0.01,1,ROUND(G225^2*'Reference Standards'!$AS$103+G225*'Reference Standards'!$AS$104+'Reference Standards'!$AS$105,2))),IF(OR(B196="65a",B196="65b",B196="65e",B196="65i"),IF(G225&gt;=0.67,0,IF(G225&lt;=0.01,1,IF(G225&lt;=0.18,ROUND(G225*'Reference Standards'!$AV$104+'Reference Standards'!$AV$105,2),ROUND(G225*'Reference Standards'!$AT$104+'Reference Standards'!$AT$105,2)))),IF(B196="65j",IF(G225&gt;=0.32,0,IF(G225&lt;=0.01,1,IF(G225&lt;=0.25,ROUND(G225*'Reference Standards'!$AW$104+'Reference Standards'!$AW$105,2),ROUND(G225*'Reference Standards'!$AU$104+'Reference Standards'!$AU$105,2)))),IF(B196="71f",IF(G225&gt;=3,0,IF(G225&lt;=0,1,IF(G225&lt;=0.01,0.7,ROUND(G225^2*'Reference Standards'!$AQ$140+G225*'Reference Standards'!$AQ$141+'Reference Standards'!$AQ$142,2)))),IF(B196="74a",IF(G225&gt;=0.14,0,IF(G225&lt;=0.01,1,IF(G225&lt;=0.02,0.7,ROUND(G225^2*'Reference Standards'!$AR$140+G225*'Reference Standards'!$AR$141+'Reference Standards'!$AR$142,2)))),IF(OR(B196="67f",B196="67h",B196="67i",B196="67g"),IF(G225&gt;=1.9,0,IF(G225&lt;=0.01,1,IF(G225&lt;=0.05,ROUND(G225*'Reference Standards'!$AU$141+'Reference Standards'!$AU$142,2),ROUND(G225^2*'Reference Standards'!$AS$140+G225*'Reference Standards'!$AS$141+'Reference Standards'!$AS$142,2)))),IF(B196="73a",IF(G225&gt;=1.44,0,IF(G225&lt;=0.01,1,IF(G225&lt;=0.12,ROUND(G225*'Reference Standards'!$AV$141+'Reference Standards'!$AV$142,2),ROUND(G225^2*'Reference Standards'!$AT$140+G225*'Reference Standards'!$AT$141+'Reference Standards'!$AT$142,2)))),IF(B196="66d",IF(G225&gt;=0.46,0,IF(G225&lt;=0.02,1,IF(G225&lt;=0.08,ROUND(G225*'Reference Standards'!$AU$178+'Reference Standards'!$AU$179,2),ROUND(G225^2*'Reference Standards'!$AQ$177+G225*'Reference Standards'!$AQ$178+'Reference Standards'!$AQ$179,2)))),IF(OR(B196="71g",B196="71h",B196="71i"),IF(G225&gt;=3,0,IF(G225&lt;=0.06,1,IF(G225&lt;=0.24,ROUND(G225*'Reference Standards'!$AV$178+'Reference Standards'!$AV$179,2),ROUND(G225^2*'Reference Standards'!$AR$177+G225*'Reference Standards'!$AR$178+'Reference Standards'!$AR$179,2)))),IF(B196="74b",IF(G225&gt;=1.3,0,IF(G225&lt;=0.29,1,IF(G225&lt;=0.48,ROUND(G225*'Reference Standards'!$AW$178+'Reference Standards'!$AW$179,2),ROUND(G225^2*'Reference Standards'!$AS$177+G225*'Reference Standards'!$AS$178+'Reference Standards'!$AS$179,2)))),IF(B196="71e",IF(G225&gt;=4.3,0,IF(G225&lt;=0.53,1,IF(G225&lt;=0.67,ROUND(G225*'Reference Standards'!$AX$178+'Reference Standards'!$AX$179,2),ROUND(G225^2*'Reference Standards'!$AT$177+G225*'Reference Standards'!$AT$178+'Reference Standards'!$AT$179,2))))))))))))))))),IF(F196&gt;2.5,IF(B196="73a",IF(G225&gt;=0.55,0,IF(G225&lt;=0,1,ROUND(G225^2*'Reference Standards'!$AQ$248+G225*'Reference Standards'!$AQ$249+'Reference Standards'!$AQ$250,2))),IF(B196="68a",IF(G225&gt;=0.54,0,IF(G225&lt;=0,1,IF(G225&lt;=0.01,0.85,ROUND(G225^2*'Reference Standards'!$AR$248+G225*'Reference Standards'!$AR$249+'Reference Standards'!$AR$250,2)))),IF(B196="74a",IF(G225&gt;=0.47,0,IF(G225&lt;=0.01,1,IF(G225&lt;=0.02,0.7,ROUND(G225^2*'Reference Standards'!$AS$248+G225*'Reference Standards'!$AS$249+'Reference Standards'!$AS$250,2)))),IF(OR(B196="69d",B196="69e",B196="69de"),IF(G225&gt;=0.26,0,IF(G225&lt;=0.01,1,IF(G225&lt;=0.02,0.85,ROUND(G225^2*'Reference Standards'!$AT$248+G225*'Reference Standards'!$AT$249+'Reference Standards'!$AT$250,2)))),IF(B196="71f",IF(G225&gt;=0.87,0,IF(G225&lt;=0.01,1,IF(G225&lt;=0.04,ROUND(G225*'Reference Standards'!$AU$285+'Reference Standards'!$AU$286,2),ROUND(G225^2*'Reference Standards'!$AQ$284+G225*'Reference Standards'!$AQ$285+'Reference Standards'!$AQ$286,2)))),IF(OR(B196="65a",B196="65b",B196="65e",B196="65i"),IF(G225&gt;=0.82,0,IF(G225&lt;=0.01,1,IF(G225&lt;=0.06,ROUND(G225*'Reference Standards'!$AV$285+'Reference Standards'!$AV$286,2),ROUND(G225^2*'Reference Standards'!$AR$284+G225*'Reference Standards'!$AR$285+'Reference Standards'!$AR$286,2)))),IF(B196="65j",IF(G225&gt;=0.33,0,IF(G225&lt;=0.03,1,IF(G225&lt;=0.09,ROUND(G225*'Reference Standards'!$AW$285+'Reference Standards'!$AW$286,2),ROUND(G225^2*'Reference Standards'!$AS$284+G225*'Reference Standards'!$AS$285+'Reference Standards'!$AS$286,2)))),IF(B196="68c",IF(G225&gt;=0.7,0,IF(G225&lt;=0.07,1,IF(G225&lt;=0.12,ROUND(G225*'Reference Standards'!$AX$285+'Reference Standards'!$AX$286,2),ROUND(G225^2*'Reference Standards'!$AT$284+G225*'Reference Standards'!$AT$285+'Reference Standards'!$AT$286,2)))),IF(OR(B196="67f",B196="67h",B196="67i",B196="67g"),IF(G225&gt;=1.8,0,IF(G225&lt;=0.08,1,IF(G225&lt;=0.2,ROUND(G225*'Reference Standards'!$AU$322+'Reference Standards'!$AU$323,2),ROUND(G225^2*'Reference Standards'!$AQ$321+G225*'Reference Standards'!$AQ$322+'Reference Standards'!$AQ$323,2)))),IF(B196="74b",IF(G225&gt;=0.96,0,IF(G225&lt;=0.12,1,IF(G225&lt;=0.16,ROUND(G225*'Reference Standards'!$AV$322+'Reference Standards'!$AV$323,2),ROUND(G225^2*'Reference Standards'!$AR$321+G225*'Reference Standards'!$AR$322+'Reference Standards'!$AR$323,2)))),IF(B196="66d",IF(G225&gt;=0.75,0,IF(G225&lt;=0.13,1,IF(G225&lt;=0.2,ROUND(G225*'Reference Standards'!$AW$322+'Reference Standards'!$AW$323,2),ROUND(G225^2*'Reference Standards'!$AS$321+G225*'Reference Standards'!$AS$322+'Reference Standards'!$AS$323,2)))),IF(OR(B196="71g",B196="71h",B196="71i"),IF(G225&gt;=1.68,0,IF(G225&lt;=0.08,1,IF(G225&lt;=0.23,ROUND(G225*'Reference Standards'!$AX$322+'Reference Standards'!$AX$323,2),ROUND(G225^2*'Reference Standards'!$AT$321+G225*'Reference Standards'!$AT$322+'Reference Standards'!$AT$323,2)))),IF(B196="71e",IF(G225&gt;=5.3,0,IF(G225&lt;=0.94,1,IF(G225&lt;=1.4,ROUND(G225*'Reference Standards'!$AU$326+'Reference Standards'!$AU$327,2),ROUND(G225^2*'Reference Standards'!$AQ$325+G225*'Reference Standards'!$AQ$326+'Reference Standards'!$AQ$327,2)))))))))))))))))))))))))),"Error")</f>
        <v>N/A</v>
      </c>
      <c r="I225" s="351"/>
      <c r="J225" s="353"/>
      <c r="K225" s="369"/>
      <c r="L225" s="335"/>
      <c r="M225" s="471"/>
      <c r="N225" s="481"/>
    </row>
    <row r="226" spans="1:14" x14ac:dyDescent="0.3">
      <c r="A226" s="356"/>
      <c r="B226" s="359"/>
      <c r="C226" s="347"/>
      <c r="D226" s="339" t="s">
        <v>317</v>
      </c>
      <c r="E226" s="340"/>
      <c r="F226" s="140" t="str">
        <f>IF(F194="Ephemeral","Not applicable to ephemeral streams",IF(G226="","N/A",""))</f>
        <v>N/A</v>
      </c>
      <c r="G226" s="155"/>
      <c r="H226" s="141" t="str">
        <f>IFERROR(IF(F194="Ephemeral","N/A",(IF(G226="","N/A",IF(ISNUMBER(F196),IF(F196&gt;2.5,IF(OR(B196="71h",B196="71i",B196="73a",B196="74a"),IF(G226&lt;=0.01,1,IF(OR(B196="71h",B196="71i"),IF(G226&gt;0.37,0,IF(G226&gt;0.03,ROUND('Reference Standards'!$AQ$441*G226^2+'Reference Standards'!$AQ$442*G226+'Reference Standards'!$AQ$443,2),ROUND('Reference Standards'!$AU$442*G226+'Reference Standards'!$AU$443,2))),IF(B196="73a",IF(G226&gt;0.405,0,IF(G226&gt;0.046,ROUND('Reference Standards'!$AR$441*G226^2+'Reference Standards'!$AR$442*G226+'Reference Standards'!$AR$443,2),ROUND('Reference Standards'!$AV$442*G226+'Reference Standards'!$AV$443,2))),IF(B196="74a",IF(G226&gt;0.3,0,IF(G226&gt;0.052,ROUND('Reference Standards'!$AS$441*G226^2+'Reference Standards'!$AS$442*G226+'Reference Standards'!$AS$443,2),ROUND('Reference Standards'!$AW$442*G226+'Reference Standards'!$AW$443,2))))))),IF(G226&lt;=0.002,1,IF(OR(B196="66d",B196="66e",B196="66g"),IF(G226&gt;0.053,0,ROUND(G226^2*'Reference Standards'!$AQ$363+G226*'Reference Standards'!$AQ$364+'Reference Standards'!$AQ$365,2)),IF(B196="68b",IF(G226&gt;0.05,0,ROUND(G226^2*'Reference Standards'!$AR$363+G226*'Reference Standards'!$AR$364+'Reference Standards'!$AR$365,2)),IF(OR(B196="68a",B196="68c"),IF(G226&gt;0.07,0,ROUND(G226^2*'Reference Standards'!$AS$363+G226*'Reference Standards'!$AS$364+'Reference Standards'!$AS$365,2)),IF(OR(B196="71f",B196="71g"),IF(G226&gt;0.13,0,IF(G226&gt;0.042,ROUND(G226*'Reference Standards'!$AT$364+'Reference Standards'!$AT$365,2),ROUND(G226*'Reference Standards'!$AU$364+'Reference Standards'!$AU$365,2))),IF(OR(B196="67f",B196="67h",B196="67i",B196="67fhi"),IF(G226&gt;0.16,0,ROUND(G226^2*'Reference Standards'!$AV$363+G226*'Reference Standards'!$AV$364+'Reference Standards'!$AV$365,2)),IF(B196="65j",IF(G226&gt;0.035,0,IF(G226&lt;=0.003,0.7,ROUND(G226^2*'Reference Standards'!$AQ$403+G226*'Reference Standards'!$AQ$404+'Reference Standards'!$AQ$405,2))),IF(OR(B196="69d",B196="69e",B196="69de"),IF(G226&gt;0.037,0,IF(G226&lt;=0.003,0.7,ROUND(G226^2*'Reference Standards'!$AR$403+G226*'Reference Standards'!$AR$404+'Reference Standards'!$AR$405,2))),IF(B196="71e",IF(G226&gt;0.23,0,IF(G226&lt;=0.003,0.7,ROUND(G226^2*'Reference Standards'!$AS$403+G226*'Reference Standards'!$AS$404+'Reference Standards'!$AS$405,2))),IF(B196="66f",IF(G226&gt;0.06,0,IF(G226&lt;=0.003,0.85,IF(G226&lt;=0.004,0.7,ROUND(G226^2*'Reference Standards'!$AT$403+G226*'Reference Standards'!$AT$404+'Reference Standards'!$AT$405,2)))),IF(B196="67g",IF(G226&gt;0.11,0,IF(G226&lt;=0.01,ROUND(G226*'Reference Standards'!$AW$404+'Reference Standards'!$AW$405,2),ROUND(G226^2*'Reference Standards'!$AU$403+G226*'Reference Standards'!$AU$404+'Reference Standards'!$AU$405,2))),IF(B196="74b",IF(G226&gt;0.49,0,IF(G226&lt;=0.01,ROUND(G226*'Reference Standards'!$AW$404+'Reference Standards'!$AW$405,2),ROUND(G226^2*'Reference Standards'!$AV$403+G226*'Reference Standards'!$AV$404+'Reference Standards'!$AV$405,2))),IF(OR(B196="65a",B196="65b",B196="65e",B196="65i",B196="65abei"),IF(G226&gt;0.199,0,IF(G226&lt;=0.01,ROUND(G226*'Reference Standards'!$AX$442+'Reference Standards'!$AX$443,2),ROUND(G226^2*'Reference Standards'!$AT$441+G226*'Reference Standards'!$AT$442+'Reference Standards'!$AT$443,2))))))))))))))))),IF(F196&lt;=2.5,IF(OR(B196="66d",B196="66e",B196="66g"),IF(G226&gt;0.05,0,IF(G226&lt;=0.002,1,IF(G226&lt;=0.005,ROUND(G226*'Reference Standards'!$AU$480+'Reference Standards'!$AU$481,2),ROUND(G226^2*'Reference Standards'!$AQ$479+G226*'Reference Standards'!$AQ$480+'Reference Standards'!$AQ$481,2)))),IF(OR(B196="67f",B196="67h",B196="67i",B196="67fhi"),IF(G226&gt;0.1,0,IF(G226&lt;=0.002,1,IF(G226&lt;=0.006,ROUND(G226*'Reference Standards'!$AV$480+'Reference Standards'!$AV$481,2),ROUND(G226^2*'Reference Standards'!$AR$479+G226*'Reference Standards'!$AR$480+'Reference Standards'!$AR$481,2)))),IF(OR(B196="65a",B196="65b",B196="65e",B196="65i",B196="65abei"),IF(G226&gt;0.13,0,IF(G226&lt;=0.003,1,IF(G226&lt;=0.008,ROUND(G226*'Reference Standards'!$AW$480+'Reference Standards'!$AW$481,2),ROUND(G226^2*'Reference Standards'!$AS$479+G226*'Reference Standards'!$AS$480+'Reference Standards'!$AS$481,2)))),IF(B196="68b",IF(G226&gt;0.043,0,IF(G226&lt;=0.004,1,IF(G226&lt;=0.005,0.7,ROUND(G226^2*'Reference Standards'!$AT$479+G226*'Reference Standards'!$AT$480+'Reference Standards'!$AT$481,2)))),IF(OR(B196="69d",B196="69e",B196="69de"),IF(G226&gt;=0.034,0,IF(G226&lt;=0.003,1,IF(G226&lt;=0.006,ROUND(G226*'Reference Standards'!$AV$516+'Reference Standards'!$AV$517,2),ROUND(G226*'Reference Standards'!$AQ$516+'Reference Standards'!$AQ$517,2)))),IF(OR(B196="68a",B196="68c"),IF(G226&gt;0.202,0,IF(G226&lt;=0.003,1,IF(G226&lt;=0.006,ROUND(G226*'Reference Standards'!$AV$516+'Reference Standards'!$AV$517,2),IF(G226&gt;=0.04,ROUND(G226*'Reference Standards'!$AR$516+'Reference Standards'!$AR$517,2),ROUND(G226*'Reference Standards'!$AT$516+'Reference Standards'!$AT$517,2))))),IF(OR(B196="71f",B196="71g"),IF(G226&gt;0.631,0,IF(G226&lt;=0.003,1,IF(G226&lt;=0.006,ROUND(G226*'Reference Standards'!$AV$516+'Reference Standards'!$AV$517,2),IF(G226&gt;=0.17,ROUND(G226*'Reference Standards'!$AS$516+'Reference Standards'!$AS$517,2),ROUND(G226*'Reference Standards'!$AU$516+'Reference Standards'!$AU$517,2))))),IF(B196="71e",IF(G226&gt;1.23,0,IF(G226&lt;=0.004,1,IF(G226&lt;=0.006,ROUND(G226*'Reference Standards'!$AU$554+'Reference Standards'!$AU$555,2),ROUND(G226^2*'Reference Standards'!$AQ$553+G226*'Reference Standards'!$AQ$554+'Reference Standards'!$AQ$555,2)))),IF(B196="67g",IF(G226&gt;0.11,0,IF(G226&lt;=0.006,1,IF(G226&lt;=0.011,ROUND(G226*'Reference Standards'!$AV$554+'Reference Standards'!$AV$555,2),ROUND(G226^2*'Reference Standards'!$AR$553+G226*'Reference Standards'!$AR$554+'Reference Standards'!$AR$555,2)))),IF(B196="65j",IF(G226&gt;0.046,0,IF(G226&lt;=0.007,1,IF(G226&lt;=0.012,ROUND(G226*'Reference Standards'!$AW$554+'Reference Standards'!$AW$555,2),ROUND(G226^2*'Reference Standards'!$AS$553+G226*'Reference Standards'!$AS$554+'Reference Standards'!$AS$555,2)))),IF(B196="66f",IF(G226&gt;0.081,0,IF(G226&lt;=0.008,1,IF(G226&lt;=0.011,ROUND(G226*'Reference Standards'!$AX$554+'Reference Standards'!$AX$555,2),ROUND(G226^2*'Reference Standards'!$AT$553+G226*'Reference Standards'!$AT$554+'Reference Standards'!$AT$555,2)))),IF(OR(B196="71h",B196="71i"),IF(G226&gt;0.37,0,IF(G226&lt;=0.013,1,IF(G226&lt;=0.032,ROUND(G226*'Reference Standards'!$AW$592+'Reference Standards'!$AW$593,2),IF(G226&lt;=0.3,ROUND(G226*'Reference Standards'!$AU$592+'Reference Standards'!$AU$593,2),ROUND(G226*'Reference Standards'!$AQ$592+'Reference Standards'!$AQ$593,2))))),IF(B196="73a",IF(G226&gt;0.448,0,IF(G226&lt;=0.071,1,IF(G226&lt;=0.086,ROUND(G226*'Reference Standards'!$AY$592+'Reference Standards'!$AY$593,2),IF(G226&lt;=0.165,ROUND(G226*'Reference Standards'!$AV$592+'Reference Standards'!$AV$593,2),ROUND(G226*'Reference Standards'!$AT$592+'Reference Standards'!$AT$593,2))))),IF(B196="74b",IF(G226&gt;0.43,0,IF(G226&lt;=0.018,1,IF(G226&lt;=0.019,0.85,IF(G226&lt;=0.02,0.7,ROUND(G226^2*'Reference Standards'!$AR$591+G226*'Reference Standards'!$AR$592+'Reference Standards'!$AR$593,2))))),IF(B196="74a",IF(G226&gt;0.217,0,IF(G226&lt;=0.02,1,IF(G226&lt;=0.033,ROUND(G226*'Reference Standards'!$AX$592+'Reference Standards'!$AX$593,2),ROUND(G226^2*'Reference Standards'!$AS$591+G226*'Reference Standards'!$AS$592+'Reference Standards'!$AS$593,2))))))))))))))))))))))))),"Error")</f>
        <v>N/A</v>
      </c>
      <c r="I226" s="351"/>
      <c r="J226" s="353"/>
      <c r="K226" s="369"/>
      <c r="L226" s="335"/>
      <c r="M226" s="471"/>
      <c r="N226" s="481"/>
    </row>
    <row r="227" spans="1:14" ht="15" thickBot="1" x14ac:dyDescent="0.35">
      <c r="A227" s="357"/>
      <c r="B227" s="360"/>
      <c r="C227" s="348"/>
      <c r="D227" s="344" t="s">
        <v>318</v>
      </c>
      <c r="E227" s="345"/>
      <c r="F227" s="144" t="str">
        <f>IF(F194="Ephemeral","Not applicable to ephemeral streams",IF(G227="","N/A",""))</f>
        <v>N/A</v>
      </c>
      <c r="G227" s="156"/>
      <c r="H227" s="142" t="str">
        <f>IFERROR(IF(F194="Ephemeral","N/A",(IF(G227="","N/A",IF(G227&gt;=1281.5,0,IF(G227&lt;=487,ROUND(G227*'Reference Standards'!$AQ$27+'Reference Standards'!$AQ$28,2),ROUND(G227*'Reference Standards'!$AR$27+'Reference Standards'!$AR$28,2)))))),"Error")</f>
        <v>N/A</v>
      </c>
      <c r="I227" s="352"/>
      <c r="J227" s="354"/>
      <c r="K227" s="370"/>
      <c r="L227" s="336"/>
      <c r="M227" s="472"/>
      <c r="N227" s="482"/>
    </row>
    <row r="228" spans="1:14" s="2" customFormat="1" ht="33" customHeight="1" thickBot="1" x14ac:dyDescent="0.35">
      <c r="A228" s="145"/>
      <c r="B228" s="145"/>
      <c r="C228" s="146"/>
      <c r="D228" s="146"/>
      <c r="E228" s="146"/>
      <c r="F228" s="147"/>
      <c r="G228" s="146"/>
      <c r="H228" s="148"/>
      <c r="I228" s="149"/>
      <c r="J228" s="149"/>
      <c r="K228" s="149"/>
      <c r="L228" s="148"/>
    </row>
    <row r="229" spans="1:14" ht="26.4" customHeight="1" thickBot="1" x14ac:dyDescent="0.55000000000000004">
      <c r="A229" s="451" t="s">
        <v>271</v>
      </c>
      <c r="B229" s="452"/>
      <c r="C229" s="546"/>
      <c r="D229" s="546"/>
      <c r="E229" s="546"/>
      <c r="F229" s="452"/>
      <c r="G229" s="452"/>
      <c r="H229" s="452"/>
      <c r="I229" s="452"/>
      <c r="J229" s="452"/>
      <c r="K229" s="452"/>
      <c r="L229" s="452"/>
      <c r="M229" s="452"/>
      <c r="N229" s="453"/>
    </row>
    <row r="230" spans="1:14" ht="18.600000000000001" customHeight="1" thickBot="1" x14ac:dyDescent="0.4">
      <c r="A230" s="327" t="s">
        <v>268</v>
      </c>
      <c r="B230" s="328"/>
      <c r="C230" s="327" t="s">
        <v>243</v>
      </c>
      <c r="D230" s="327"/>
      <c r="E230" s="327"/>
      <c r="F230" s="328"/>
      <c r="G230" s="545" t="s">
        <v>269</v>
      </c>
      <c r="H230" s="329"/>
      <c r="I230" s="329"/>
      <c r="J230" s="329"/>
      <c r="K230" s="329"/>
      <c r="L230" s="329"/>
      <c r="M230" s="329"/>
      <c r="N230" s="333"/>
    </row>
    <row r="231" spans="1:14" ht="15.6" x14ac:dyDescent="0.3">
      <c r="A231" s="207" t="s">
        <v>198</v>
      </c>
      <c r="B231" s="209"/>
      <c r="C231" s="206" t="s">
        <v>239</v>
      </c>
      <c r="D231" s="212"/>
      <c r="E231" s="207" t="s">
        <v>201</v>
      </c>
      <c r="F231" s="209" t="s">
        <v>210</v>
      </c>
      <c r="G231" s="334" t="s">
        <v>219</v>
      </c>
      <c r="H231" s="334"/>
      <c r="I231" s="334"/>
      <c r="J231" s="334"/>
      <c r="K231" s="334"/>
      <c r="L231" s="334"/>
      <c r="M231" s="331" t="s">
        <v>210</v>
      </c>
      <c r="N231" s="331"/>
    </row>
    <row r="232" spans="1:14" ht="15.6" x14ac:dyDescent="0.3">
      <c r="A232" s="231"/>
      <c r="B232" s="283"/>
      <c r="C232" s="205" t="s">
        <v>240</v>
      </c>
      <c r="D232" s="213"/>
      <c r="E232" s="208" t="s">
        <v>202</v>
      </c>
      <c r="F232" s="210" t="s">
        <v>210</v>
      </c>
      <c r="G232" s="334" t="s">
        <v>221</v>
      </c>
      <c r="H232" s="334"/>
      <c r="I232" s="334"/>
      <c r="J232" s="334"/>
      <c r="K232" s="334"/>
      <c r="L232" s="334"/>
      <c r="M232" s="330" t="s">
        <v>210</v>
      </c>
      <c r="N232" s="330"/>
    </row>
    <row r="233" spans="1:14" ht="15.6" x14ac:dyDescent="0.3">
      <c r="A233" s="231" t="s">
        <v>300</v>
      </c>
      <c r="B233" s="282"/>
      <c r="C233" s="205" t="s">
        <v>241</v>
      </c>
      <c r="D233" s="213"/>
      <c r="E233" s="208" t="s">
        <v>220</v>
      </c>
      <c r="F233" s="210"/>
      <c r="G233" s="110"/>
      <c r="H233" s="110"/>
      <c r="I233" s="110"/>
      <c r="J233" s="110"/>
      <c r="K233" s="256"/>
      <c r="L233" s="228"/>
      <c r="M233" s="110"/>
      <c r="N233" s="111"/>
    </row>
    <row r="234" spans="1:14" ht="15.6" x14ac:dyDescent="0.3">
      <c r="A234" s="208" t="s">
        <v>200</v>
      </c>
      <c r="B234" s="210" t="s">
        <v>210</v>
      </c>
      <c r="C234" s="205" t="s">
        <v>242</v>
      </c>
      <c r="D234" s="213"/>
      <c r="E234" s="208" t="s">
        <v>238</v>
      </c>
      <c r="F234" s="214"/>
      <c r="G234" s="110"/>
      <c r="H234" s="110"/>
      <c r="I234" s="110"/>
      <c r="J234" s="110"/>
      <c r="K234" s="256"/>
      <c r="L234" s="228"/>
      <c r="M234" s="110"/>
      <c r="N234" s="111"/>
    </row>
    <row r="235" spans="1:14" ht="16.2" thickBot="1" x14ac:dyDescent="0.35">
      <c r="A235" s="284" t="s">
        <v>237</v>
      </c>
      <c r="B235" s="230" t="s">
        <v>210</v>
      </c>
      <c r="C235" s="204" t="s">
        <v>222</v>
      </c>
      <c r="D235" s="229" t="s">
        <v>210</v>
      </c>
      <c r="E235" s="211" t="s">
        <v>272</v>
      </c>
      <c r="F235" s="215" t="s">
        <v>210</v>
      </c>
      <c r="G235" s="113"/>
      <c r="H235" s="113"/>
      <c r="I235" s="113"/>
      <c r="J235" s="113"/>
      <c r="K235" s="257"/>
      <c r="L235" s="112"/>
      <c r="M235" s="113"/>
      <c r="N235" s="114"/>
    </row>
    <row r="236" spans="1:14" ht="26.4" customHeight="1" thickBot="1" x14ac:dyDescent="0.55000000000000004">
      <c r="A236" s="454" t="s">
        <v>273</v>
      </c>
      <c r="B236" s="455"/>
      <c r="C236" s="455"/>
      <c r="D236" s="455"/>
      <c r="E236" s="455"/>
      <c r="F236" s="455"/>
      <c r="G236" s="455"/>
      <c r="H236" s="455"/>
      <c r="I236" s="455"/>
      <c r="J236" s="452" t="s">
        <v>291</v>
      </c>
      <c r="K236" s="452"/>
      <c r="L236" s="452"/>
      <c r="M236" s="543">
        <v>7</v>
      </c>
      <c r="N236" s="544"/>
    </row>
    <row r="237" spans="1:14" ht="29.4" thickBot="1" x14ac:dyDescent="0.35">
      <c r="A237" s="115" t="s">
        <v>204</v>
      </c>
      <c r="B237" s="116" t="s">
        <v>205</v>
      </c>
      <c r="C237" s="456" t="s">
        <v>206</v>
      </c>
      <c r="D237" s="457"/>
      <c r="E237" s="457"/>
      <c r="F237" s="117" t="s">
        <v>223</v>
      </c>
      <c r="G237" s="118" t="s">
        <v>51</v>
      </c>
      <c r="H237" s="116" t="s">
        <v>54</v>
      </c>
      <c r="I237" s="458" t="s">
        <v>224</v>
      </c>
      <c r="J237" s="459"/>
      <c r="K237" s="119" t="s">
        <v>225</v>
      </c>
      <c r="L237" s="119" t="s">
        <v>226</v>
      </c>
      <c r="M237" s="120" t="s">
        <v>232</v>
      </c>
      <c r="N237" s="120" t="s">
        <v>233</v>
      </c>
    </row>
    <row r="238" spans="1:14" x14ac:dyDescent="0.3">
      <c r="A238" s="460" t="s">
        <v>3</v>
      </c>
      <c r="B238" s="121" t="s">
        <v>207</v>
      </c>
      <c r="C238" s="463" t="s">
        <v>299</v>
      </c>
      <c r="D238" s="463"/>
      <c r="E238" s="463"/>
      <c r="F238" s="122"/>
      <c r="G238" s="154"/>
      <c r="H238" s="123" t="str" cm="1">
        <f t="array" ref="H238">IFERROR((IF(G238="","",_xlfn.IFS(G238&gt;=80,0,G238&lt;=40,1,AND(G238&lt;80,G238&gt;=68),ROUND('Reference Standards'!$D$26*G238+'Reference Standards'!$D$27,2),AND(G238&lt;68,G238&gt;40),ROUND('Reference Standards'!$C$26*G238+'Reference Standards'!$C$27,2)))),0)</f>
        <v/>
      </c>
      <c r="I238" s="268" t="str">
        <f>IFERROR(IF(OR(F231="Aa+",F231="A"),IF(H238="","",ROUND(H238*0.5,2)),IF(H238="","",ROUND(H238*0.3333,2))),"")</f>
        <v/>
      </c>
      <c r="J238" s="269" t="str">
        <f>IF(OR(F231="Aa+",F231="A",I240="N/A"),"/0.50","/0.33")</f>
        <v>/0.33</v>
      </c>
      <c r="K238" s="464">
        <f>IFERROR(ROUND(SUM(I238:I240),2),0)</f>
        <v>0</v>
      </c>
      <c r="L238" s="467" t="str">
        <f>IF(K238="","",IF(K238&gt;0.69,"Functioning",IF(K238&gt;0.29,"Functioning At Risk","Not Functioning")))</f>
        <v>Not Functioning</v>
      </c>
      <c r="M238" s="470">
        <f>ROUND(ROUND(AVERAGE(K238:K265),2),2)</f>
        <v>0</v>
      </c>
      <c r="N238" s="480" t="str">
        <f>IF(M238="","",IF(M238&lt;0.3, "Not Functioning",IF(OR(K238&lt;0.7,K241&lt;0.7,K246&lt;0.7,K251&lt;0.7,K258&lt;0.7),"Functioning At Risk",IF(M238&lt;0.7,"Functioning At Risk","Functioning"))))</f>
        <v>Not Functioning</v>
      </c>
    </row>
    <row r="239" spans="1:14" x14ac:dyDescent="0.3">
      <c r="A239" s="461"/>
      <c r="B239" s="124" t="s">
        <v>208</v>
      </c>
      <c r="C239" s="483" t="s">
        <v>15</v>
      </c>
      <c r="D239" s="483"/>
      <c r="E239" s="483"/>
      <c r="F239" s="125"/>
      <c r="G239" s="155"/>
      <c r="H239" s="126" t="str">
        <f>IFERROR((IF(G239="","",IF(G239&lt;=0,0,IF(G239&gt;=0.95,1,ROUND('Reference Standards'!$C$60*G239+'Reference Standards'!$C$61,2))))),0)</f>
        <v/>
      </c>
      <c r="I239" s="270" t="str">
        <f>IFERROR(IF(OR(F231="Aa+",F231="A"),IF(H239="","",ROUND(H239*0.5,2)),IF(H239="","",ROUND(H239*0.3333,2))),"")</f>
        <v/>
      </c>
      <c r="J239" s="271" t="str">
        <f>IF(OR(F231="Aa+",F231="A",I240="N/A"),"/0.50","/0.33")</f>
        <v>/0.33</v>
      </c>
      <c r="K239" s="465"/>
      <c r="L239" s="468"/>
      <c r="M239" s="471"/>
      <c r="N239" s="481"/>
    </row>
    <row r="240" spans="1:14" ht="15" thickBot="1" x14ac:dyDescent="0.35">
      <c r="A240" s="462"/>
      <c r="B240" s="127" t="s">
        <v>209</v>
      </c>
      <c r="C240" s="408" t="s">
        <v>234</v>
      </c>
      <c r="D240" s="408"/>
      <c r="E240" s="408"/>
      <c r="F240" s="128" t="str">
        <f>IF(F232="Ephemeral","Not applicable to ephemeral streams",IF(F231="Click Here","Reach Description data entry incomplete",IF(OR(F231="Aa+",F231="A"),"Not applicable to selected stream type","")))</f>
        <v>Reach Description data entry incomplete</v>
      </c>
      <c r="G240" s="156"/>
      <c r="H240" s="129" t="str" cm="1">
        <f t="array" ref="H240">IF(F232="Ephemeral","N/A",IF(OR(F231="Aa+",F231="A"),"N/A",_xlfn.IFS(G240="","",G240&lt;=0,0,AND(G240&gt;0,G240&lt;=1),ROUND(G240*'Reference Standards'!$C$93+'Reference Standards'!$C$94,2),G240&gt;1,1)))</f>
        <v/>
      </c>
      <c r="I240" s="272" t="str">
        <f>IFERROR(IF(OR(F231="Aa+",F231="A"),"N/A",IF(H240="N/A","N/A",ROUND(H240*0.3333,2))),"")</f>
        <v/>
      </c>
      <c r="J240" s="273" t="str">
        <f>IF(OR(F231="Aa+",F231="A",I240="N/A"),"N/A","/0.33")</f>
        <v>/0.33</v>
      </c>
      <c r="K240" s="466"/>
      <c r="L240" s="469"/>
      <c r="M240" s="471"/>
      <c r="N240" s="481"/>
    </row>
    <row r="241" spans="1:14" x14ac:dyDescent="0.3">
      <c r="A241" s="409" t="s">
        <v>4</v>
      </c>
      <c r="B241" s="412" t="s">
        <v>211</v>
      </c>
      <c r="C241" s="415" t="s">
        <v>212</v>
      </c>
      <c r="D241" s="415"/>
      <c r="E241" s="415"/>
      <c r="F241" s="130" t="str">
        <f>IF(F232="Ephemeral","Not applicable to ephemeral streams",IF(B235="Click Here","Reach Description data entry incomplete",IF(B235="Non-bankfull","Not applicable - no bankfull indicators reported","")))</f>
        <v>Reach Description data entry incomplete</v>
      </c>
      <c r="G241" s="154"/>
      <c r="H241" s="131" t="str">
        <f>IF(F232="Ephemeral","N/A",IF(B235="Non-bankfull","N/A",(IF(B235="Click Here","",IF(B235="Bankfull",IF(G241="","",IF(G241&gt;1.714,0,IF(G241&lt;=1,1,ROUND(G241*'Reference Standards'!$K$26+'Reference Standards'!$K$27,2)))),"N/A")))))</f>
        <v/>
      </c>
      <c r="I241" s="274" t="str">
        <f>IFERROR(IF(H241="N/A","N/A",ROUND(H241*(RIGHT(J241,4)),2)),"")</f>
        <v/>
      </c>
      <c r="J241" s="275" t="str">
        <f>IF(H241="N/A","N/A",IF(H245="N/A","/0.50","/0.33"))</f>
        <v>/0.50</v>
      </c>
      <c r="K241" s="416">
        <f>IFERROR(IF(F232="Ephemeral","N/A",ROUND(SUM(I241:I245),2)),0)</f>
        <v>0</v>
      </c>
      <c r="L241" s="419" t="str">
        <f>IF(K241="N/A",K241,IF(K241="","",IF(K241&gt;0.69,"Functioning",IF(K241&gt;0.29,"Functioning At Risk","Not Functioning"))))</f>
        <v>Not Functioning</v>
      </c>
      <c r="M241" s="471"/>
      <c r="N241" s="481"/>
    </row>
    <row r="242" spans="1:14" x14ac:dyDescent="0.3">
      <c r="A242" s="410"/>
      <c r="B242" s="413"/>
      <c r="C242" s="422" t="s">
        <v>16</v>
      </c>
      <c r="D242" s="422"/>
      <c r="E242" s="422"/>
      <c r="F242" s="132" t="str">
        <f>IF(F232="Ephemeral","Not applicable to ephemeral streams",IF(OR(F231="Click Here",B235="Click Here"),"Reach Description data entry incomplete",IF(B235="","",IF(B235="Bankfull",IF(OR(F231="A",F231="Aa+",F231="B",F231="Bc",F231="C",F231="E"),"","Not applicable to selected stream type"),"Not applicable - no bankfull indicators reported"))))</f>
        <v>Reach Description data entry incomplete</v>
      </c>
      <c r="G242" s="155"/>
      <c r="H242" s="133" t="str" cm="1">
        <f t="array" ref="H242">IFERROR(IF(F232="Ephemeral","N/A",IF(B235="Non-bankfull","N/A",(IF(OR(G242="",G242="N/A"),"",_xlfn.IFS(F231="A",IF(G242&lt;1,0,IF(G242&gt;=2,1,IF(G242&lt;1.4,ROUND(G242*'Reference Standards'!$K$62+'Reference Standards'!$K$63,2),ROUND(G242*'Reference Standards'!$L$62+'Reference Standards'!$L$63,2)))),OR(F231="B",F231="Bc"),IF(G242&lt;1,0,IF(G242&gt;=2,1,IF(G242&lt;1.4,ROUND(G242*'Reference Standards'!$K$96+'Reference Standards'!$K$97,2),ROUND(G242*'Reference Standards'!$L$96+'Reference Standards'!$L$97,2)))),F231="C",IF(G242&lt;1,0,IF(G242&gt;=7.3,1,IF(G242&lt;1.4,ROUND(G242*'Reference Standards'!$K$128+'Reference Standards'!$K$129,2),ROUND(G242*'Reference Standards'!$L$128+'Reference Standards'!$L$129,2)))),F231="E",IF(G242&lt;1,0,IF(G242&gt;=10,1,IF(G242&lt;1.4,ROUND(G242*'Reference Standards'!$K$161+'Reference Standards'!$K$162,2),ROUND(G242*'Reference Standards'!$L$161+'Reference Standards'!$L$162,2))))))))),"Error")</f>
        <v/>
      </c>
      <c r="I242" s="276" t="str">
        <f>IFERROR(IF(H242="N/A","N/A",IF(H245="N/A",ROUND(H242*0.5,2),ROUND(H242*0.3333,2))),"")</f>
        <v/>
      </c>
      <c r="J242" s="277" t="str">
        <f>IF(H242="N/A","N/A",IF(H245="N/A","/0.50","/0.33"))</f>
        <v>/0.50</v>
      </c>
      <c r="K242" s="417"/>
      <c r="L242" s="420"/>
      <c r="M242" s="471"/>
      <c r="N242" s="481"/>
    </row>
    <row r="243" spans="1:14" x14ac:dyDescent="0.3">
      <c r="A243" s="410"/>
      <c r="B243" s="413"/>
      <c r="C243" s="422" t="s">
        <v>302</v>
      </c>
      <c r="D243" s="422"/>
      <c r="E243" s="422"/>
      <c r="F243" s="132" t="str" cm="1">
        <f t="array" ref="F243">IF(F232="Ephemeral","Not applicable to ephemeral streams",IF(OR(F231="Click Here",B235="Click Here"),"Reach Description data entry incomplete",_xlfn.IFS(B235="","",AND(B235="Bankfull",NOT(OR(F231="A",F231="Aa+",F231="B",F231="Bc",F231="C",F231="E"))),"Substituted for entrenchment ratio due to stream type",AND(B235="Bankfull",OR(F231="A",F231="Aa+",F231="B",F231="Bc",F231="C",F231="E")),"Not applicable when bankfull indicators observed/reported",B235="Non-bankfull","")))</f>
        <v>Reach Description data entry incomplete</v>
      </c>
      <c r="G243" s="155"/>
      <c r="H243" s="133" t="str" cm="1">
        <f t="array" ref="H243">IFERROR(IF(OR(B235="Bankfull",F232="Ephemeral"),"N/A",IF(OR(B235="Non-bankfull",AND(B235="Bankfull",NOT(OR(F231="A",F231="Aa+",F231="B",F231="Bc",F231="C",F231="E")))),_xlfn.IFS(G243="","",G243&gt;=100,0,AND(G243&lt;100,G243&gt;=25),(G243*'Reference Standards'!$N$230+'Reference Standards'!$N$231),AND(G243&lt;25,G243&gt;=10),(G243*'Reference Standards'!$M$230+'Reference Standards'!$M$231),AND(G243&lt;10,G243&gt;=5),(G243*'Reference Standards'!$L$230+'Reference Standards'!$L$231),AND(G243&lt;5,G243&gt;=2),(G243*'Reference Standards'!$K$230+'Reference Standards'!$K$231),G243&lt;2,1),"")),"")</f>
        <v/>
      </c>
      <c r="I243" s="276" t="str">
        <f>IFERROR(IF(OR(H245="",H245="N/A"),IF(H243="N/A","N/A",ROUND(H243*0.5,2)),IF(H243="N/A","N/A",ROUND(H243*0.3333,2))),"")</f>
        <v/>
      </c>
      <c r="J243" s="277" t="str">
        <f>IF(F232="Ephemeral","N/A",IF(I243="N/A","N/A",IF(H245="N/A","/0.50","/0.33")))</f>
        <v>/0.50</v>
      </c>
      <c r="K243" s="417"/>
      <c r="L243" s="420"/>
      <c r="M243" s="471"/>
      <c r="N243" s="481"/>
    </row>
    <row r="244" spans="1:14" x14ac:dyDescent="0.3">
      <c r="A244" s="410"/>
      <c r="B244" s="413"/>
      <c r="C244" s="473" t="s">
        <v>228</v>
      </c>
      <c r="D244" s="473"/>
      <c r="E244" s="473"/>
      <c r="F244" s="132" t="str">
        <f>IF(F232="Ephemeral","Not applicable to ephemeral streams",IF(B235="Click Here","Reach Description data entry incomplete",IF(B235="Bankfull","Not applicable when bankfull indicators observed/reported","")))</f>
        <v>Reach Description data entry incomplete</v>
      </c>
      <c r="G244" s="155"/>
      <c r="H244" s="133" t="str" cm="1">
        <f t="array" ref="H244">_xlfn.IFS(F232="Ephemeral","N/A",B235="Bankfull","N/A",G244="","",G244&lt;0,1,AND(G244&gt;=0,G244&lt;1),ROUND(G244*'Reference Standards'!$K$263+'Reference Standards'!$K$264,2),AND(G244&gt;=1,G244&lt;=1.3),ROUND(G244*'Reference Standards'!$L$263+'Reference Standards'!$L$264,2),AND(G244&gt;1.3,G244&lt;=5),ROUND('Reference Standards'!$M$263*G244+'Reference Standards'!$M$264,2),G244&gt;5,0)</f>
        <v/>
      </c>
      <c r="I244" s="276" t="str">
        <f>IFERROR(IF(OR(H245="",H245="N/A"),IF(H244="N/A","N/A",ROUND(H244*0.5,2)),IF(H244="N/A","N/A",ROUND(H244*0.3333,2))),"")</f>
        <v/>
      </c>
      <c r="J244" s="277" t="str">
        <f>IF(OR(B235="Bankfull",F232="Ephemeral"),"N/A",IF(H245="N/A","/0.50","/0.33"))</f>
        <v>/0.50</v>
      </c>
      <c r="K244" s="417"/>
      <c r="L244" s="420"/>
      <c r="M244" s="471"/>
      <c r="N244" s="481"/>
    </row>
    <row r="245" spans="1:14" ht="15" thickBot="1" x14ac:dyDescent="0.35">
      <c r="A245" s="411"/>
      <c r="B245" s="414"/>
      <c r="C245" s="159" t="s">
        <v>217</v>
      </c>
      <c r="D245" s="474" t="s">
        <v>35</v>
      </c>
      <c r="E245" s="475"/>
      <c r="F245" s="160" t="str">
        <f>IF(F232="Ephemeral","Not applicable to ephemeral streams",IF(G245="","Optional metric - not reported",""))</f>
        <v>Optional metric - not reported</v>
      </c>
      <c r="G245" s="161"/>
      <c r="H245" s="162" t="str">
        <f>IF(F232="Ephemeral","N/A",IF(G245="","N/A",IF(G245&gt;=1.6,0,IF(G245&lt;=1,1,ROUND('Reference Standards'!$K$194*G245^3+'Reference Standards'!$K$195*G245^2+'Reference Standards'!$K$196*G245+'Reference Standards'!$K$197,2)))))</f>
        <v>N/A</v>
      </c>
      <c r="I245" s="278" t="str">
        <f>IFERROR(IF(H245="N/A","N/A",ROUND(H245*0.3333,2)),"")</f>
        <v>N/A</v>
      </c>
      <c r="J245" s="279" t="str">
        <f>IF(H245="N/A","N/A","/0.33")</f>
        <v>N/A</v>
      </c>
      <c r="K245" s="418"/>
      <c r="L245" s="421"/>
      <c r="M245" s="471"/>
      <c r="N245" s="481"/>
    </row>
    <row r="246" spans="1:14" x14ac:dyDescent="0.3">
      <c r="A246" s="476" t="s">
        <v>5</v>
      </c>
      <c r="B246" s="232" t="s">
        <v>213</v>
      </c>
      <c r="C246" s="437" t="s">
        <v>303</v>
      </c>
      <c r="D246" s="437"/>
      <c r="E246" s="437"/>
      <c r="F246" s="235"/>
      <c r="G246" s="154"/>
      <c r="H246" s="238" t="str">
        <f>IF(G246="N/A","",IF(OR(LEFT(B234,2)="65",LEFT(B234,2)="66",LEFT(B234,2)="71"),IF(G246="","",IF(G246&gt;=30,1,IF(G246&lt;13,ROUND('Reference Standards'!$S$29*(G246)+'Reference Standards'!$S$30,2),ROUND('Reference Standards'!$T$29*G246+'Reference Standards'!$T$30,2)))),  IF(G246="","",IF(G246&gt;=16,1,IF(G246&lt;=9,ROUND('Reference Standards'!$U$29*(G246)+'Reference Standards'!$U$30,2),ROUND('Reference Standards'!$V$29*G246+'Reference Standards'!$V$30,2))))))</f>
        <v/>
      </c>
      <c r="I246" s="280" t="str">
        <f>IFERROR(IF(H246="","",ROUND(H246*0.5,2)),"")</f>
        <v/>
      </c>
      <c r="J246" s="281" t="s">
        <v>227</v>
      </c>
      <c r="K246" s="434">
        <f>IFERROR(ROUND(SUM(I246:I250),2),0)</f>
        <v>0</v>
      </c>
      <c r="L246" s="419" t="str">
        <f>IF(K246="","",IF(K246&gt;0.69,"Functioning",IF(K246&gt;0.29,"Functioning At Risk","Not Functioning")))</f>
        <v>Not Functioning</v>
      </c>
      <c r="M246" s="471"/>
      <c r="N246" s="481"/>
    </row>
    <row r="247" spans="1:14" x14ac:dyDescent="0.3">
      <c r="A247" s="477"/>
      <c r="B247" s="438" t="s">
        <v>214</v>
      </c>
      <c r="C247" s="385" t="s">
        <v>304</v>
      </c>
      <c r="D247" s="385"/>
      <c r="E247" s="385"/>
      <c r="F247" s="236"/>
      <c r="G247" s="155"/>
      <c r="H247" s="239" t="str" cm="1">
        <f t="array" ref="H247">IF(G247="","",_xlfn.IFS(G247&gt;=200,1,AND(G247&lt;200,G247&gt;=100),ROUND(G247*'Reference Standards'!$U$65+'Reference Standards'!$U$66,2),AND(G247&lt;100,G247&gt;=50),ROUND(G247*'Reference Standards'!$T$65+'Reference Standards'!$T$66,2),G247&lt;50,ROUND(G247*'Reference Standards'!$S$65+'Reference Standards'!$S$66,2)))</f>
        <v/>
      </c>
      <c r="I247" s="440" t="str">
        <f>IFERROR(IF(OR(ISBLANK(H247),ISBLANK(H248),ISBLANK(H249),ISBLANK(H250)),"",ROUND((H247*0.125)+(H248*0.125)+(H249*0.125)+(H250*0.125),2)),"")</f>
        <v/>
      </c>
      <c r="J247" s="443" t="s">
        <v>227</v>
      </c>
      <c r="K247" s="435"/>
      <c r="L247" s="420"/>
      <c r="M247" s="471"/>
      <c r="N247" s="481"/>
    </row>
    <row r="248" spans="1:14" x14ac:dyDescent="0.3">
      <c r="A248" s="477"/>
      <c r="B248" s="438"/>
      <c r="C248" s="385" t="s">
        <v>305</v>
      </c>
      <c r="D248" s="385"/>
      <c r="E248" s="385"/>
      <c r="F248" s="236"/>
      <c r="G248" s="155"/>
      <c r="H248" s="239" t="str">
        <f>IF(G248="","",IF(G248&lt;=0,0,IF(G248&gt;=95,1,ROUND('Reference Standards'!$S$98*G248+'Reference Standards'!$S$99,2))))</f>
        <v/>
      </c>
      <c r="I248" s="441"/>
      <c r="J248" s="444"/>
      <c r="K248" s="435"/>
      <c r="L248" s="420"/>
      <c r="M248" s="471"/>
      <c r="N248" s="481"/>
    </row>
    <row r="249" spans="1:14" x14ac:dyDescent="0.3">
      <c r="A249" s="477"/>
      <c r="B249" s="438"/>
      <c r="C249" s="385" t="s">
        <v>306</v>
      </c>
      <c r="D249" s="385"/>
      <c r="E249" s="385"/>
      <c r="F249" s="236"/>
      <c r="G249" s="155"/>
      <c r="H249" s="239" t="str" cm="1">
        <f t="array" ref="H249">_xlfn.IFS(G249="","",G249&gt;=80,0,G249&lt;=5,ROUND('Reference Standards'!$S$134*G249+'Reference Standards'!$S$135,2),AND(G249&gt;5,G249&lt;80),ROUND('Reference Standards'!$T$134*G249+'Reference Standards'!$T$135,2))</f>
        <v/>
      </c>
      <c r="I249" s="441"/>
      <c r="J249" s="444"/>
      <c r="K249" s="435"/>
      <c r="L249" s="420"/>
      <c r="M249" s="471"/>
      <c r="N249" s="481"/>
    </row>
    <row r="250" spans="1:14" ht="15" thickBot="1" x14ac:dyDescent="0.35">
      <c r="A250" s="478"/>
      <c r="B250" s="439"/>
      <c r="C250" s="479" t="s">
        <v>307</v>
      </c>
      <c r="D250" s="479"/>
      <c r="E250" s="479"/>
      <c r="F250" s="237"/>
      <c r="G250" s="156"/>
      <c r="H250" s="240" t="str">
        <f>IF(G250="","",IF(G250&gt;9.2,1,ROUND(G250*'Reference Standards'!$S$168+'Reference Standards'!$S$169,2)))</f>
        <v/>
      </c>
      <c r="I250" s="442"/>
      <c r="J250" s="445"/>
      <c r="K250" s="436"/>
      <c r="L250" s="421"/>
      <c r="M250" s="471"/>
      <c r="N250" s="481"/>
    </row>
    <row r="251" spans="1:14" x14ac:dyDescent="0.3">
      <c r="A251" s="423" t="s">
        <v>6</v>
      </c>
      <c r="B251" s="426" t="s">
        <v>215</v>
      </c>
      <c r="C251" s="376" t="s">
        <v>308</v>
      </c>
      <c r="D251" s="376"/>
      <c r="E251" s="376"/>
      <c r="F251" s="233"/>
      <c r="G251" s="164"/>
      <c r="H251" s="234" t="str" cm="1">
        <f t="array" ref="H251">IF(G251="","",_xlfn.IFS(G251&lt;5,1,AND(G251&gt;=5,G251&lt;15),ROUND('Reference Standards'!$AA$26*G251+'Reference Standards'!$AA$27,2),AND(G251&gt;=15,G251&lt;30),ROUND('Reference Standards'!$AB$26*G251+'Reference Standards'!$AB$27,2),AND(G251&gt;=30,G251&lt;50),IF((ROUND('Reference Standards'!$AC$26*G251+'Reference Standards'!$AC$27,2))&lt;0,0,ROUND('Reference Standards'!$AC$26*G251+'Reference Standards'!$AC$27,2)),G251&gt;=50,0))</f>
        <v/>
      </c>
      <c r="I251" s="378" t="str">
        <f>IFERROR(IF(F232="Ephemeral",IF(OR(H251="",H252="",H253=""),"",ROUND((H251*0.3333)+(H252*0.3333)+(H253*0.3333),2)),IF(OR(H251="",H252="",H253=""),"",ROUND((H251*0.1667)+(H252*0.1667)+(H253*0.1667),2))),"")</f>
        <v/>
      </c>
      <c r="J251" s="381" t="str">
        <f>IF(F232="Ephemeral","/1.00","/0.50")</f>
        <v>/0.50</v>
      </c>
      <c r="K251" s="431">
        <f>IFERROR(IF(F232="Ephemeral",ROUND(I251,2),ROUND(SUM(I251:I257),2)),0)</f>
        <v>0</v>
      </c>
      <c r="L251" s="446" t="str">
        <f>IF(K251="","",IF(K251&gt;0.69,"Functioning",IF(K251&gt;0.29,"Functioning At Risk","Not Functioning")))</f>
        <v>Not Functioning</v>
      </c>
      <c r="M251" s="471"/>
      <c r="N251" s="481"/>
    </row>
    <row r="252" spans="1:14" x14ac:dyDescent="0.3">
      <c r="A252" s="424"/>
      <c r="B252" s="427"/>
      <c r="C252" s="383" t="s">
        <v>309</v>
      </c>
      <c r="D252" s="383"/>
      <c r="E252" s="383"/>
      <c r="F252" s="176"/>
      <c r="G252" s="155"/>
      <c r="H252" s="135" t="str">
        <f>IF(G252="","",IF(G252&gt;=30,0,IF(G252&lt;=0,1,ROUND(G252*'Reference Standards'!$AA$61+'Reference Standards'!$AA$62,2))))</f>
        <v/>
      </c>
      <c r="I252" s="378"/>
      <c r="J252" s="381"/>
      <c r="K252" s="432"/>
      <c r="L252" s="447"/>
      <c r="M252" s="471"/>
      <c r="N252" s="481"/>
    </row>
    <row r="253" spans="1:14" ht="15" thickBot="1" x14ac:dyDescent="0.35">
      <c r="A253" s="424"/>
      <c r="B253" s="428"/>
      <c r="C253" s="372" t="s">
        <v>23</v>
      </c>
      <c r="D253" s="372"/>
      <c r="E253" s="372"/>
      <c r="F253" s="177"/>
      <c r="G253" s="155"/>
      <c r="H253" s="135" t="str" cm="1">
        <f t="array" ref="H253">IFERROR(_xlfn.IFS(G253="","",G253&lt;=7,1,AND(G253&gt;7,G253&lt;=10),ROUND('Reference Standards'!$AA$96*G253+'Reference Standards'!$AA$97,2),AND(G253&gt;10,G253&lt;=17),ROUND('Reference Standards'!$AB$96*G253+'Reference Standards'!$AB$97,2),AND(G253&gt;17,G253&lt;=32),ROUND('Reference Standards'!$AC$96*G253+'Reference Standards'!$AC$97,2),G253&gt;32,0),"")</f>
        <v/>
      </c>
      <c r="I253" s="429"/>
      <c r="J253" s="430"/>
      <c r="K253" s="432"/>
      <c r="L253" s="447"/>
      <c r="M253" s="471"/>
      <c r="N253" s="481"/>
    </row>
    <row r="254" spans="1:14" x14ac:dyDescent="0.3">
      <c r="A254" s="424"/>
      <c r="B254" s="373" t="s">
        <v>216</v>
      </c>
      <c r="C254" s="376" t="s">
        <v>310</v>
      </c>
      <c r="D254" s="376"/>
      <c r="E254" s="376"/>
      <c r="F254" s="163" t="str">
        <f>IF(F232="Ephemeral","Not applicable to ephemeral streams","")</f>
        <v/>
      </c>
      <c r="G254" s="155"/>
      <c r="H254" s="135" t="str">
        <f>IF(F232="Ephemeral","N/A",IF(OR(F235="Click Here",G254=""),"",IF(G254&gt;0.1,1,IF(G254&lt;=0.01,0,ROUND(G254*'Reference Standards'!$AA$128+'Reference Standards'!$AA$129,2)))))</f>
        <v/>
      </c>
      <c r="I254" s="377" t="str" cm="1">
        <f t="array" ref="I254">IFERROR(_xlfn.IFS(F232="Ephemeral","N/A",B235="Bankfull",ROUND(SUM((H254*0.125),(H255*0.125),(H256*0.125),(H257*0.125)),2),B235="Non-bankfull",ROUND(SUM((H254*0.16667),(H255*0.16667),(H256*0.16667)),2)),"")</f>
        <v/>
      </c>
      <c r="J254" s="380" t="str">
        <f>IF(F232="Ephemeral","N/A","/0.50")</f>
        <v>/0.50</v>
      </c>
      <c r="K254" s="432"/>
      <c r="L254" s="447"/>
      <c r="M254" s="471"/>
      <c r="N254" s="481"/>
    </row>
    <row r="255" spans="1:14" x14ac:dyDescent="0.3">
      <c r="A255" s="424"/>
      <c r="B255" s="374"/>
      <c r="C255" s="383" t="s">
        <v>311</v>
      </c>
      <c r="D255" s="383"/>
      <c r="E255" s="383"/>
      <c r="F255" s="134" t="str">
        <f>IF(F232="Ephemeral","Not applicable to ephemeral streams","")</f>
        <v/>
      </c>
      <c r="G255" s="155"/>
      <c r="H255" s="135" t="str">
        <f>IF(F232="Ephemeral","N/A",IF(G255="","",IF(LEFT(B234,2)="67",IF(AND(G255&gt;=45,G255&lt;=65),1,IF(OR(G255&lt;=20,G255&gt;=90),0,IF(G255&lt;45,ROUND(G255*'Reference Standards'!$AA$230+'Reference Standards'!$AA$231,2),ROUND(G255*'Reference Standards'!$AB$230+'Reference Standards'!$AB$231,2)))),IF(OR(LEFT(B234,2)="68",LEFT(B234,2)="69",LEFT(B234,2)="71"),IF(AND(G255&gt;=30,G255&lt;=50),1,IF(OR(G255&lt;=10,G255&gt;=70),0,IF(G255&lt;30,ROUND(G255*'Reference Standards'!$AA$264+'Reference Standards'!$AA$265,2),ROUND(G255*'Reference Standards'!$AB$264+'Reference Standards'!$AB$265,2)))),IF(LEFT(B234,2)="66",IF(AND(G255&gt;=20,G255&lt;=45),1,IF(OR(G255&lt;=0,G255&gt;=90),0,IF(G255&lt;20,ROUND(G255*'Reference Standards'!$AA$197+'Reference Standards'!$AA$198,2),ROUND(G255*'Reference Standards'!$AB$197+'Reference Standards'!$AB$198,2)))),IF(OR(LEFT(B234,2)="65",LEFT(B234,2)="74",LEFT(B234,2)="73"),IF(AND(G255&gt;=20,G255&lt;=30),1,IF(OR(G255&lt;=0,G255&gt;=50),0,IF(G255&lt;20,ROUND(G255*'Reference Standards'!$AA$162+'Reference Standards'!$AA$163,2),ROUND(G255*'Reference Standards'!$AB$162+'Reference Standards'!$AB$163,2))))))))))</f>
        <v/>
      </c>
      <c r="I255" s="378"/>
      <c r="J255" s="381"/>
      <c r="K255" s="432"/>
      <c r="L255" s="447"/>
      <c r="M255" s="471"/>
      <c r="N255" s="481"/>
    </row>
    <row r="256" spans="1:14" x14ac:dyDescent="0.3">
      <c r="A256" s="424"/>
      <c r="B256" s="374"/>
      <c r="C256" s="383" t="s">
        <v>229</v>
      </c>
      <c r="D256" s="383"/>
      <c r="E256" s="383"/>
      <c r="F256" s="134" t="str">
        <f>IF(F232="Ephemeral","Not applicable to ephemeral streams","")</f>
        <v/>
      </c>
      <c r="G256" s="155"/>
      <c r="H256" s="135" t="str">
        <f>IF(F232="Ephemeral","N/A",IF(G256="","",IF(ISNUMBER(G256),IF(F233&lt;=2,IF(AND(G256&gt;=3,G256&lt;=5),1,IF(OR(G256&lt;=1,G256&gt;=7),0,IF(G256&lt;3,ROUND(G256*'Reference Standards'!$AA$299+'Reference Standards'!$AA$300,2),ROUND(G256*'Reference Standards'!$AB$299+'Reference Standards'!$AB$300,2)))),IF(G256&lt;=2.5,1,IF(G256&gt;=5.8,0,ROUND(G256*'Reference Standards'!$AA$331+'Reference Standards'!$AA$332,2)))))))</f>
        <v/>
      </c>
      <c r="I256" s="378"/>
      <c r="J256" s="381"/>
      <c r="K256" s="432"/>
      <c r="L256" s="447"/>
      <c r="M256" s="471"/>
      <c r="N256" s="481"/>
    </row>
    <row r="257" spans="1:14" ht="15" thickBot="1" x14ac:dyDescent="0.35">
      <c r="A257" s="425"/>
      <c r="B257" s="375"/>
      <c r="C257" s="372" t="s">
        <v>218</v>
      </c>
      <c r="D257" s="372"/>
      <c r="E257" s="372"/>
      <c r="F257" s="136" t="str">
        <f>IF(F232="Ephemeral","Not applicable to ephemeral streams",IF(B235="Click Here","Reach Description data entry incomplete",IF(B235="Non-bankfull","Not applicable - no bankfull indicators reported","")))</f>
        <v>Reach Description data entry incomplete</v>
      </c>
      <c r="G257" s="156"/>
      <c r="H257" s="137" t="str">
        <f>IF(F232="Ephemeral","N/A",IF(B235="Click Here","",(IF(B235="Bankfull",IF(G257="","",IF(G257&gt;=2.4,1,IF(G257&lt;=1,0,IF(G257&lt;2.4,ROUND(G257*'Reference Standards'!$AA$363+'Reference Standards'!$AA$364,2))))),"N/A"))))</f>
        <v/>
      </c>
      <c r="I257" s="379"/>
      <c r="J257" s="382"/>
      <c r="K257" s="433"/>
      <c r="L257" s="448"/>
      <c r="M257" s="471"/>
      <c r="N257" s="481"/>
    </row>
    <row r="258" spans="1:14" x14ac:dyDescent="0.3">
      <c r="A258" s="355" t="s">
        <v>203</v>
      </c>
      <c r="B258" s="358" t="s">
        <v>7</v>
      </c>
      <c r="C258" s="138" t="s">
        <v>13</v>
      </c>
      <c r="D258" s="361" t="s">
        <v>230</v>
      </c>
      <c r="E258" s="362"/>
      <c r="F258" s="178" t="str">
        <f>IF(F232="Ephemeral","Not applicable to ephemeral streams","")</f>
        <v/>
      </c>
      <c r="G258" s="154"/>
      <c r="H258" s="139" t="str">
        <f>IF(F232="Ephemeral","N/A",IF(NOT(G258=""),IF(G258&lt;32,ROUND('Reference Standards'!$AI$28*G258+'Reference Standards'!$AI$29,2),ROUND('Reference Standards'!$AJ$28*G258+'Reference Standards'!$AJ$29,2)),IF(OR(NOT(G259=""),NOT(G260=""),NOT(G261="")),"N/A","")))</f>
        <v/>
      </c>
      <c r="I258" s="363" t="str">
        <f>IFERROR(IF(F232="Ephemeral","N/A",IF(I262="N/A",ROUND(AVERAGE(H258:H261),2),ROUND(AVERAGE(H258:H261)*0.5,2))),"")</f>
        <v/>
      </c>
      <c r="J258" s="366" t="str">
        <f>IF(F232="Ephemeral","N/A",IF(I262="N/A","/1.00","/0.50"))</f>
        <v>/1.00</v>
      </c>
      <c r="K258" s="369">
        <f>IFERROR(IF(F232="Ephemeral","N/A",ROUND(SUM(I258:I265),2)),0)</f>
        <v>0</v>
      </c>
      <c r="L258" s="335" t="str">
        <f>IF(F232="Ephemeral","N/A",IF(K258="",K258,IF(K258&gt;0.69,"Functioning",IF(K258&gt;0.29,"Functioning At Risk","Not Functioning"))))</f>
        <v>Not Functioning</v>
      </c>
      <c r="M258" s="471"/>
      <c r="N258" s="481"/>
    </row>
    <row r="259" spans="1:14" x14ac:dyDescent="0.3">
      <c r="A259" s="356"/>
      <c r="B259" s="359"/>
      <c r="C259" s="337" t="s">
        <v>231</v>
      </c>
      <c r="D259" s="339" t="s">
        <v>312</v>
      </c>
      <c r="E259" s="340"/>
      <c r="F259" s="341" t="str">
        <f>IF(F232="Ephemeral","Not applicable to ephemeral streams",IF(NOT(G258=""),"Total TMI Score entered, partial TMI data not included in Parameter Score","Optional approach - default metric is Total TMI Score"))</f>
        <v>Optional approach - default metric is Total TMI Score</v>
      </c>
      <c r="G259" s="155"/>
      <c r="H259" s="141" t="str">
        <f>IFERROR(IF(F232="Ephemeral","N/A",(IF(NOT(G258=""),"N/A",IF(G259="","N/A",IF(AND(B234="74b",F234&lt;=2),IF(G259&lt;0,0,IF(G259&gt;15.6,0.69,ROUND('Reference Standards'!$AI$66*G259^2+'Reference Standards'!$AI$67*G259+'Reference Standards'!$AI$68,2))),IF(AND(OR(B234="65a",B234="65b",B234="65e",B234="65i",B234="65abei"),F234&lt;=2),IF(G259&lt;0,0,IF(G259&gt;=20,0.69,ROUND('Reference Standards'!$AJ$66*G259^2+'Reference Standards'!$AJ$67*G259+'Reference Standards'!$AJ$68,2))),IF(OR(AND(B234="74a",F234&gt;2,M231="January - June"),AND(B234="71i",F234&gt;2,M232="SQBANK")),IF(G259&lt;0,0,IF(G259&gt;24.7,0.69,ROUND('Reference Standards'!$AK$66*G259^2+'Reference Standards'!$AK$67*G259+'Reference Standards'!$AK$68,2))),IF(OR(B234="74b",OR(B234="65a",B234="65b",B234="65e",B234="65i",B234="65abei")),IF(G259&lt;0,0,IF(G259&gt;32.7,0.69,ROUND('Reference Standards'!$AL$66*G259^2+'Reference Standards'!$AL$67*G259+'Reference Standards'!$AL$68,2))),IF(AND(B234="68b",F234&gt;2),IF(G259&lt;0,0,IF(G259&gt;41.2,0.69,ROUND('Reference Standards'!$AM$66*G259^2+'Reference Standards'!$AM$67*G259+'Reference Standards'!$AM$68,2))),IF(OR(AND(B234="71i",F234&lt;=2),AND(OR(B234="68c",B234="68d"),M231="January - June")),IF(G259&lt;0,0,IF(G259&gt;49.2,0.69,ROUND('Reference Standards'!$AI$106*G259^2+'Reference Standards'!$AI$107*G259+'Reference Standards'!$AI$108,2))),IF(OR(AND(B234="68a",M231="January - June"),AND(OR(B234="68c",B234="68d"),M231="July - December")),IF(G259&lt;0,0,IF(G259&gt;53.4,0.69,ROUND('Reference Standards'!$AJ$106*G259^2+'Reference Standards'!$AJ$107*G259+'Reference Standards'!$AJ$108,2))),IF(OR(AND(B234="71i",F234&gt;2,M232="SQKICK"),AND(OR(B234="67f",B234="67h",B234="67i",B234="67fhi",B234="67g"),F234&lt;=2),B234="65j"),IF(G259&lt;0,0,IF(G259&gt;57.8,0.69,ROUND('Reference Standards'!$AK$106*G259^2+'Reference Standards'!$AK$107*G259+'Reference Standards'!$AK$108,2))),IF(OR(AND(B234="74a",F234&gt;2,M231="July - December"),AND(OR(B234="67f",B234="67h",B234="67i",B234="67fhi",B234="67g"),F234&gt;2),B234="69e",B234="69d",B234="69de"),IF(G259&lt;0,0,IF(G259&gt;62.5,0.69,ROUND('Reference Standards'!$AL$106*G259^2+'Reference Standards'!$AL$107*G259+'Reference Standards'!$AL$108,2))),IF(OR(B234="66d",B234="66e",B234="66i",B234="66k",B234="66ik",B234="71e",B234="71f",B234="71g",B234="71h"),IF(G259&lt;0,0,IF(G259&gt;66.5,0.69,ROUND('Reference Standards'!$AM$106*G259^2+'Reference Standards'!$AM$107*G259+'Reference Standards'!$AM$108,2))),IF(OR(B234="66f",B234="66g",B234="66j",AND(B234="68a",M231="July - December")),IF(G259&lt;0,0,IF(G259&gt;69,0.69,ROUND('Reference Standards'!$AN$106*G259^2+'Reference Standards'!$AN$107*G259+'Reference Standards'!$AN$108,2)))))))))))))))))),"Error")</f>
        <v>N/A</v>
      </c>
      <c r="I259" s="364"/>
      <c r="J259" s="367"/>
      <c r="K259" s="369"/>
      <c r="L259" s="335"/>
      <c r="M259" s="471"/>
      <c r="N259" s="481"/>
    </row>
    <row r="260" spans="1:14" x14ac:dyDescent="0.3">
      <c r="A260" s="356"/>
      <c r="B260" s="359"/>
      <c r="C260" s="337"/>
      <c r="D260" s="339" t="s">
        <v>313</v>
      </c>
      <c r="E260" s="340"/>
      <c r="F260" s="342"/>
      <c r="G260" s="155"/>
      <c r="H260" s="141" t="str">
        <f>IFERROR(IF(F232="Ephemeral","N/A",IF(NOT(G258=""),"N/A",IF(G260="","N/A",IF(AND(B234="74b",F234&lt;=2),IF(G260&lt;0,0,IF(G260&gt;15.6,0.69,ROUND('Reference Standards'!$AI$66*G260^2+'Reference Standards'!$AI$67*G260+'Reference Standards'!$AI$68,2))),IF(AND(OR(B234="65a",B234="65b",B234="65e",B234="65i",B234="65abei"),F234&lt;=2),IF(G260&lt;0,0,IF(G260&gt;=20,0.69,ROUND('Reference Standards'!$AJ$66*G260^2+'Reference Standards'!$AJ$67*G260+'Reference Standards'!$AJ$68,2))),IF(OR(AND(B234="74a",F234&gt;2,M231="January - June"),AND(B234="71i",F234&gt;2,M232="SQBANK")),IF(G260&lt;0,0,IF(G260&gt;24.7,0.69,ROUND('Reference Standards'!$AK$66*G260^2+'Reference Standards'!$AK$67*G260+'Reference Standards'!$AK$68,2))),IF(OR(B234="74b",B234="65a",B234="65b",B234="65e",B234="65i",B234="65abei"),IF(G260&lt;0,0,IF(G260&gt;32.7,0.69,ROUND('Reference Standards'!$AL$66*G260^2+'Reference Standards'!$AL$67*G260+'Reference Standards'!$AL$68,2))),IF(AND(B234="68b",F234&gt;2),IF(G260&lt;0,0,IF(G260&gt;41.2,0.69,ROUND('Reference Standards'!$AM$66*G260^2+'Reference Standards'!$AM$67*G260+'Reference Standards'!$AM$68,2))),IF(OR(AND(B234="71i",F234&lt;=2),AND(OR(B234="68c",B234="68d"),M231="January - June")),IF(G260&lt;0,0,IF(G260&gt;49.2,0.69,ROUND('Reference Standards'!$AI$106*G260^2+'Reference Standards'!$AI$107*G260+'Reference Standards'!$AI$108,2))),IF(OR(AND(B234="68a",M231="January - June"),AND(OR(B234="68c",B234="68d"),M231="July - December")),IF(G260&lt;0,0,IF(G260&gt;53.4,0.69,ROUND('Reference Standards'!$AJ$106*G260^2+'Reference Standards'!$AJ$107*G260+'Reference Standards'!$AJ$108,2))),IF(OR(AND(B234="71i",F234&gt;2,M232="SQKICK"),AND(OR(B234="67f",B234="67h",B234="67i",B234="67fhi",B234="67g"),F234&lt;=2),B234="65j"),IF(G260&lt;0,0,IF(G260&gt;57.8,0.69,ROUND('Reference Standards'!$AK$106*G260^2+'Reference Standards'!$AK$107*G260+'Reference Standards'!$AK$108,2))),IF(OR(AND(B234="74a",F234&gt;2,M231="July - December"),AND(OR(B234="67f",B234="67h",B234="67i",B234="67fhi",B234="67g"),F234&gt;2),B234="69d",B234="69e",B234="69de"),IF(G260&lt;0,0,IF(G260&gt;62.5,0.69,ROUND('Reference Standards'!$AL$106*G260^2+'Reference Standards'!$AL$107*G260+'Reference Standards'!$AL$108,2))),IF(OR(B234="66d",B234="66e",B234="66i",B234="66k",B234="66ik",B234="71e",B234="71f",B234="71g",B234="71h"),IF(G260&lt;0,0,IF(G260&gt;66.5,0.69,ROUND('Reference Standards'!$AM$106*G260^2+'Reference Standards'!$AM$107*G260+'Reference Standards'!$AM$108,2))),IF(OR(B234="66f",B234="66g",B234="66j",AND(B234="68a",M231="July - December")),IF(G260&lt;0,0,IF(G260&gt;69,0.69,ROUND('Reference Standards'!$AN$106*G260^2+'Reference Standards'!$AN$107*G260+'Reference Standards'!$AN$108,2))))))))))))))))),"Error")</f>
        <v>N/A</v>
      </c>
      <c r="I260" s="364"/>
      <c r="J260" s="367"/>
      <c r="K260" s="369"/>
      <c r="L260" s="335"/>
      <c r="M260" s="471"/>
      <c r="N260" s="481"/>
    </row>
    <row r="261" spans="1:14" ht="15" thickBot="1" x14ac:dyDescent="0.35">
      <c r="A261" s="356"/>
      <c r="B261" s="360"/>
      <c r="C261" s="338"/>
      <c r="D261" s="344" t="s">
        <v>314</v>
      </c>
      <c r="E261" s="345"/>
      <c r="F261" s="343"/>
      <c r="G261" s="156"/>
      <c r="H261" s="142" t="str">
        <f>IFERROR(IF(F232="Ephemeral","N/A",(IF(NOT(G258=""),"N/A",IF(G261="","N/A",IF(AND(B234="74b",F234&lt;=2),IF(G261&lt;0,0,IF(G261&gt;15.6,0.69,ROUND('Reference Standards'!$AI$66*G261^2+'Reference Standards'!$AI$67*G261+'Reference Standards'!$AI$68,2))),IF(AND(OR(B234="65a",B234="65b",B234="65e",B234="65i",B234="65abei"),F234&lt;=2),IF(G261&lt;0,0,IF(G261&gt;=20,0.69,ROUND('Reference Standards'!$AJ$66*G261^2+'Reference Standards'!$AJ$67*G261+'Reference Standards'!$AJ$68,2))),IF(OR(AND(B234="74a",F234&gt;2,M231="January - June"),AND(B234="71i",F234&gt;2,M232="SQBANK")),IF(G261&lt;0,0,IF(G261&gt;24.7,0.69,ROUND('Reference Standards'!$AK$66*G261^2+'Reference Standards'!$AK$67*G261+'Reference Standards'!$AK$68,2))),IF(OR(B234="74b",B234="65a",B234="65b",B234="65e",B234="65i",B234="65abei"),IF(G261&lt;0,0,IF(G261&gt;32.7,0.69,ROUND('Reference Standards'!$AL$66*G261^2+'Reference Standards'!$AL$67*G261+'Reference Standards'!$AL$68,2))),IF(AND(B234="68b",F234&gt;2),IF(G261&lt;0,0,IF(G261&gt;41.2,0.69,ROUND('Reference Standards'!$AM$66*G261^2+'Reference Standards'!$AM$67*G261+'Reference Standards'!$AM$68,2))),IF(OR(AND(B234="71i",F234&lt;=2),AND(OR(B234="68c",B234="68d"),M231="January - June")),IF(G261&lt;0,0,IF(G261&gt;49.2,0.69,ROUND('Reference Standards'!$AI$106*G261^2+'Reference Standards'!$AI$107*G261+'Reference Standards'!$AI$108,2))),IF(OR(AND(B234="68a",M231="January - June"),AND(OR(B234="68c",B234="68d"),M231="July - December")),IF(G261&lt;0,0,IF(G261&gt;53.4,0.69,ROUND('Reference Standards'!$AJ$106*G261^2+'Reference Standards'!$AJ$107*G261+'Reference Standards'!$AJ$108,2))),IF(OR(AND(B234="71i",F234&gt;2,M232="SQKICK"),AND(OR(B234="67f",B234="67h",B234="67i",B234="67fhi",B234="67g"),F234&lt;=2),B234="65j"),IF(G261&lt;0,0,IF(G261&gt;57.8,0.69,ROUND('Reference Standards'!$AK$106*G261^2+'Reference Standards'!$AK$107*G261+'Reference Standards'!$AK$108,2))),IF(OR(AND(B234="74a",F234&gt;2,M231="July - December"),AND(OR(B234="67f",B234="67h",B234="67i",B234="67fhi",B234="67g"),F234&gt;2),B234="69d",B234="69e",B234="69de"),IF(G261&lt;0,0,IF(G261&gt;62.5,0.69,ROUND('Reference Standards'!$AL$106*G261^2+'Reference Standards'!$AL$107*G261+'Reference Standards'!$AL$108,2))),IF(OR(B234="66d",B234="66e",B234="66i",B234="66k",B234="66ik",B234="71e",B234="71f",B234="71g",B234="71h"),IF(G261&lt;0,0,IF(G261&gt;66.5,0.69,ROUND('Reference Standards'!$AM$106*G261^2+'Reference Standards'!$AM$107*G261+'Reference Standards'!$AM$108,2))),IF(OR(B234="66f",B234="66g",B234="66j",AND(B234="68a",M231="July - December")),IF(G261&lt;0,0,IF(G261&gt;69,0.69,ROUND('Reference Standards'!$AN$106*G261^2+'Reference Standards'!$AN$107*G261+'Reference Standards'!$AN$108,2)))))))))))))))))),"Error")</f>
        <v>N/A</v>
      </c>
      <c r="I261" s="365"/>
      <c r="J261" s="368"/>
      <c r="K261" s="369"/>
      <c r="L261" s="335"/>
      <c r="M261" s="471"/>
      <c r="N261" s="481"/>
    </row>
    <row r="262" spans="1:14" x14ac:dyDescent="0.3">
      <c r="A262" s="356"/>
      <c r="B262" s="371" t="s">
        <v>8</v>
      </c>
      <c r="C262" s="346" t="s">
        <v>319</v>
      </c>
      <c r="D262" s="349" t="s">
        <v>315</v>
      </c>
      <c r="E262" s="350"/>
      <c r="F262" s="158" t="str">
        <f>IF(F232="Ephemeral","Not applicable to ephemeral streams",IF(G262="","N/A",""))</f>
        <v>N/A</v>
      </c>
      <c r="G262" s="164"/>
      <c r="H262" s="143" t="str">
        <f>IF(F232="Ephemeral","N/A",(IF(OR(B234="Click Here",M231="Click Here"),"N/A",IF(G262="","N/A",IF(OR(B234="65abei",B234="65a",B234="65b",B234="65e",B234="65i",B234="65j",B234="66d",B234="66e",B234="66ik",B234="66i",B234="66k",B234="66f",B234="66g",B234="66j",B234="68a",B234="69de",B234="69d",B234="69e",B234="74b",AND(OR(B234="67f",B234="67h",B234="67i",B234="67fhi",B234="67g"),F234&lt;=2),AND(OR(B234="68c",B234="68d"),M231="January - June")),IF(G262&gt;93,0,IF(G262&lt;13,1,ROUND('Reference Standards'!$AQ$66*G262^2+'Reference Standards'!$AQ$67*G262+'Reference Standards'!$AQ$68,2))),IF(OR(AND(OR(B234="67f",B234="67h",B234="67i",B234="67fhi",B234="67g",B234="71f",B234="71g",B234="71h"),F234&gt;2),AND(OR(B234="68c",B234="68d"),M231="July - December"),B234="73a",B234="73b"),IF(G262&gt;94,0,IF(G262&lt;17,1,ROUND('Reference Standards'!$AR$66*G262^2+'Reference Standards'!$AR$67*G262+'Reference Standards'!$AR$68,2))),IF(OR(AND(OR(B234="68b",B234="71i"),F234&gt;2),B234="71e"),IF(G262&gt;91,0,IF(G262&lt;24,1,ROUND('Reference Standards'!$AS$66*G262^2+'Reference Standards'!$AS$67*G262+'Reference Standards'!$AS$68,2))),IF(OR(AND(OR(B234="71f",B234="71g",B234="71h",B234="71i"),F234&lt;=2),AND(B234="74a",F234&gt;2)),IF(G262&gt;95,0,IF(G262&lt;=36,1,ROUND('Reference Standards'!$AT$66*G262^2+'Reference Standards'!$AT$67*G262+'Reference Standards'!$AT$68,2)))))))))))</f>
        <v>N/A</v>
      </c>
      <c r="I262" s="351" t="str">
        <f>IFERROR(IF(F232="Ephemeral","N/A",IF(OR(H262="N/A",H263="N/A",H264="N/A",H265="N/A"),"N/A",ROUND(AVERAGE(H262:H265)*0.5,2))),"")</f>
        <v>N/A</v>
      </c>
      <c r="J262" s="353" t="str">
        <f>IF(F232="Ephemeral","N/A",IF(I262="N/A","N/A","/0.50"))</f>
        <v>N/A</v>
      </c>
      <c r="K262" s="369"/>
      <c r="L262" s="335"/>
      <c r="M262" s="471"/>
      <c r="N262" s="481"/>
    </row>
    <row r="263" spans="1:14" x14ac:dyDescent="0.3">
      <c r="A263" s="356"/>
      <c r="B263" s="359"/>
      <c r="C263" s="347"/>
      <c r="D263" s="339" t="s">
        <v>316</v>
      </c>
      <c r="E263" s="340"/>
      <c r="F263" s="140" t="str">
        <f>IF(F232="Ephemeral","Not applicable to ephemeral streams",IF(G263="","N/A",""))</f>
        <v>N/A</v>
      </c>
      <c r="G263" s="155"/>
      <c r="H263" s="141" t="str">
        <f>IFERROR(IF(F232="Ephemeral","N/A",(IF(OR(B234="Click Here",M231="Click Here"),"N/A",IF(G263="","N/A",IF(ISNUMBER(F234),IF(OR(B234="66e",B234="66f",B234="66g"),IF(G263&gt;=0.61,0,IF(G263&lt;=0.01,1,IF(G263&lt;=0.06,ROUND(G263*'Reference Standards'!$AS$212+'Reference Standards'!$AS$213,2),ROUND(G263^2*'Reference Standards'!$AQ$211+G263*'Reference Standards'!$AQ$212+'Reference Standards'!$AQ$213,2)))),IF(B234="68b",IF(G263&gt;=1.1,0,IF(G263&lt;=0.17,1,IF(G263&lt;=0.22,ROUND(G263*'Reference Standards'!$AT$212+'Reference Standards'!$AT$213,2),ROUND(G263^2*'Reference Standards'!$AR$211+G263*'Reference Standards'!$AR$212+'Reference Standards'!$AR$213,2)))),IF(F234&lt;=2.5,IF(OR(B234="69e",B234="69e"),IF(G263&gt;=0.22,0,IF(G263&lt;=0.01,1,ROUND(G263^2*'Reference Standards'!$AQ$103+G263*'Reference Standards'!$AQ$104+'Reference Standards'!$AQ$105,2))),IF(B234="68c",IF(G263&gt;=0.87,0,IF(G263&lt;=0.01,1,ROUND(G263^2*'Reference Standards'!$AR$103+G263*'Reference Standards'!$AR$104+'Reference Standards'!$AR$105,2))),IF(B234="68a",IF(G263&gt;=0.81,0,IF(G263&lt;=0.01,1,ROUND(G263^2*'Reference Standards'!$AS$103+G263*'Reference Standards'!$AS$104+'Reference Standards'!$AS$105,2))),IF(OR(B234="65a",B234="65b",B234="65e",B234="65i"),IF(G263&gt;=0.67,0,IF(G263&lt;=0.01,1,IF(G263&lt;=0.18,ROUND(G263*'Reference Standards'!$AV$104+'Reference Standards'!$AV$105,2),ROUND(G263*'Reference Standards'!$AT$104+'Reference Standards'!$AT$105,2)))),IF(B234="65j",IF(G263&gt;=0.32,0,IF(G263&lt;=0.01,1,IF(G263&lt;=0.25,ROUND(G263*'Reference Standards'!$AW$104+'Reference Standards'!$AW$105,2),ROUND(G263*'Reference Standards'!$AU$104+'Reference Standards'!$AU$105,2)))),IF(B234="71f",IF(G263&gt;=3,0,IF(G263&lt;=0,1,IF(G263&lt;=0.01,0.7,ROUND(G263^2*'Reference Standards'!$AQ$140+G263*'Reference Standards'!$AQ$141+'Reference Standards'!$AQ$142,2)))),IF(B234="74a",IF(G263&gt;=0.14,0,IF(G263&lt;=0.01,1,IF(G263&lt;=0.02,0.7,ROUND(G263^2*'Reference Standards'!$AR$140+G263*'Reference Standards'!$AR$141+'Reference Standards'!$AR$142,2)))),IF(OR(B234="67f",B234="67h",B234="67i",B234="67g"),IF(G263&gt;=1.9,0,IF(G263&lt;=0.01,1,IF(G263&lt;=0.05,ROUND(G263*'Reference Standards'!$AU$141+'Reference Standards'!$AU$142,2),ROUND(G263^2*'Reference Standards'!$AS$140+G263*'Reference Standards'!$AS$141+'Reference Standards'!$AS$142,2)))),IF(B234="73a",IF(G263&gt;=1.44,0,IF(G263&lt;=0.01,1,IF(G263&lt;=0.12,ROUND(G263*'Reference Standards'!$AV$141+'Reference Standards'!$AV$142,2),ROUND(G263^2*'Reference Standards'!$AT$140+G263*'Reference Standards'!$AT$141+'Reference Standards'!$AT$142,2)))),IF(B234="66d",IF(G263&gt;=0.46,0,IF(G263&lt;=0.02,1,IF(G263&lt;=0.08,ROUND(G263*'Reference Standards'!$AU$178+'Reference Standards'!$AU$179,2),ROUND(G263^2*'Reference Standards'!$AQ$177+G263*'Reference Standards'!$AQ$178+'Reference Standards'!$AQ$179,2)))),IF(OR(B234="71g",B234="71h",B234="71i"),IF(G263&gt;=3,0,IF(G263&lt;=0.06,1,IF(G263&lt;=0.24,ROUND(G263*'Reference Standards'!$AV$178+'Reference Standards'!$AV$179,2),ROUND(G263^2*'Reference Standards'!$AR$177+G263*'Reference Standards'!$AR$178+'Reference Standards'!$AR$179,2)))),IF(B234="74b",IF(G263&gt;=1.3,0,IF(G263&lt;=0.29,1,IF(G263&lt;=0.48,ROUND(G263*'Reference Standards'!$AW$178+'Reference Standards'!$AW$179,2),ROUND(G263^2*'Reference Standards'!$AS$177+G263*'Reference Standards'!$AS$178+'Reference Standards'!$AS$179,2)))),IF(B234="71e",IF(G263&gt;=4.3,0,IF(G263&lt;=0.53,1,IF(G263&lt;=0.67,ROUND(G263*'Reference Standards'!$AX$178+'Reference Standards'!$AX$179,2),ROUND(G263^2*'Reference Standards'!$AT$177+G263*'Reference Standards'!$AT$178+'Reference Standards'!$AT$179,2))))))))))))))))),IF(F234&gt;2.5,IF(B234="73a",IF(G263&gt;=0.55,0,IF(G263&lt;=0,1,ROUND(G263^2*'Reference Standards'!$AQ$248+G263*'Reference Standards'!$AQ$249+'Reference Standards'!$AQ$250,2))),IF(B234="68a",IF(G263&gt;=0.54,0,IF(G263&lt;=0,1,IF(G263&lt;=0.01,0.85,ROUND(G263^2*'Reference Standards'!$AR$248+G263*'Reference Standards'!$AR$249+'Reference Standards'!$AR$250,2)))),IF(B234="74a",IF(G263&gt;=0.47,0,IF(G263&lt;=0.01,1,IF(G263&lt;=0.02,0.7,ROUND(G263^2*'Reference Standards'!$AS$248+G263*'Reference Standards'!$AS$249+'Reference Standards'!$AS$250,2)))),IF(OR(B234="69d",B234="69e",B234="69de"),IF(G263&gt;=0.26,0,IF(G263&lt;=0.01,1,IF(G263&lt;=0.02,0.85,ROUND(G263^2*'Reference Standards'!$AT$248+G263*'Reference Standards'!$AT$249+'Reference Standards'!$AT$250,2)))),IF(B234="71f",IF(G263&gt;=0.87,0,IF(G263&lt;=0.01,1,IF(G263&lt;=0.04,ROUND(G263*'Reference Standards'!$AU$285+'Reference Standards'!$AU$286,2),ROUND(G263^2*'Reference Standards'!$AQ$284+G263*'Reference Standards'!$AQ$285+'Reference Standards'!$AQ$286,2)))),IF(OR(B234="65a",B234="65b",B234="65e",B234="65i"),IF(G263&gt;=0.82,0,IF(G263&lt;=0.01,1,IF(G263&lt;=0.06,ROUND(G263*'Reference Standards'!$AV$285+'Reference Standards'!$AV$286,2),ROUND(G263^2*'Reference Standards'!$AR$284+G263*'Reference Standards'!$AR$285+'Reference Standards'!$AR$286,2)))),IF(B234="65j",IF(G263&gt;=0.33,0,IF(G263&lt;=0.03,1,IF(G263&lt;=0.09,ROUND(G263*'Reference Standards'!$AW$285+'Reference Standards'!$AW$286,2),ROUND(G263^2*'Reference Standards'!$AS$284+G263*'Reference Standards'!$AS$285+'Reference Standards'!$AS$286,2)))),IF(B234="68c",IF(G263&gt;=0.7,0,IF(G263&lt;=0.07,1,IF(G263&lt;=0.12,ROUND(G263*'Reference Standards'!$AX$285+'Reference Standards'!$AX$286,2),ROUND(G263^2*'Reference Standards'!$AT$284+G263*'Reference Standards'!$AT$285+'Reference Standards'!$AT$286,2)))),IF(OR(B234="67f",B234="67h",B234="67i",B234="67g"),IF(G263&gt;=1.8,0,IF(G263&lt;=0.08,1,IF(G263&lt;=0.2,ROUND(G263*'Reference Standards'!$AU$322+'Reference Standards'!$AU$323,2),ROUND(G263^2*'Reference Standards'!$AQ$321+G263*'Reference Standards'!$AQ$322+'Reference Standards'!$AQ$323,2)))),IF(B234="74b",IF(G263&gt;=0.96,0,IF(G263&lt;=0.12,1,IF(G263&lt;=0.16,ROUND(G263*'Reference Standards'!$AV$322+'Reference Standards'!$AV$323,2),ROUND(G263^2*'Reference Standards'!$AR$321+G263*'Reference Standards'!$AR$322+'Reference Standards'!$AR$323,2)))),IF(B234="66d",IF(G263&gt;=0.75,0,IF(G263&lt;=0.13,1,IF(G263&lt;=0.2,ROUND(G263*'Reference Standards'!$AW$322+'Reference Standards'!$AW$323,2),ROUND(G263^2*'Reference Standards'!$AS$321+G263*'Reference Standards'!$AS$322+'Reference Standards'!$AS$323,2)))),IF(OR(B234="71g",B234="71h",B234="71i"),IF(G263&gt;=1.68,0,IF(G263&lt;=0.08,1,IF(G263&lt;=0.23,ROUND(G263*'Reference Standards'!$AX$322+'Reference Standards'!$AX$323,2),ROUND(G263^2*'Reference Standards'!$AT$321+G263*'Reference Standards'!$AT$322+'Reference Standards'!$AT$323,2)))),IF(B234="71e",IF(G263&gt;=5.3,0,IF(G263&lt;=0.94,1,IF(G263&lt;=1.4,ROUND(G263*'Reference Standards'!$AU$326+'Reference Standards'!$AU$327,2),ROUND(G263^2*'Reference Standards'!$AQ$325+G263*'Reference Standards'!$AQ$326+'Reference Standards'!$AQ$327,2)))))))))))))))))))))))))),"Error")</f>
        <v>N/A</v>
      </c>
      <c r="I263" s="351"/>
      <c r="J263" s="353"/>
      <c r="K263" s="369"/>
      <c r="L263" s="335"/>
      <c r="M263" s="471"/>
      <c r="N263" s="481"/>
    </row>
    <row r="264" spans="1:14" x14ac:dyDescent="0.3">
      <c r="A264" s="356"/>
      <c r="B264" s="359"/>
      <c r="C264" s="347"/>
      <c r="D264" s="339" t="s">
        <v>317</v>
      </c>
      <c r="E264" s="340"/>
      <c r="F264" s="140" t="str">
        <f>IF(F232="Ephemeral","Not applicable to ephemeral streams",IF(G264="","N/A",""))</f>
        <v>N/A</v>
      </c>
      <c r="G264" s="155"/>
      <c r="H264" s="141" t="str">
        <f>IFERROR(IF(F232="Ephemeral","N/A",(IF(G264="","N/A",IF(ISNUMBER(F234),IF(F234&gt;2.5,IF(OR(B234="71h",B234="71i",B234="73a",B234="74a"),IF(G264&lt;=0.01,1,IF(OR(B234="71h",B234="71i"),IF(G264&gt;0.37,0,IF(G264&gt;0.03,ROUND('Reference Standards'!$AQ$441*G264^2+'Reference Standards'!$AQ$442*G264+'Reference Standards'!$AQ$443,2),ROUND('Reference Standards'!$AU$442*G264+'Reference Standards'!$AU$443,2))),IF(B234="73a",IF(G264&gt;0.405,0,IF(G264&gt;0.046,ROUND('Reference Standards'!$AR$441*G264^2+'Reference Standards'!$AR$442*G264+'Reference Standards'!$AR$443,2),ROUND('Reference Standards'!$AV$442*G264+'Reference Standards'!$AV$443,2))),IF(B234="74a",IF(G264&gt;0.3,0,IF(G264&gt;0.052,ROUND('Reference Standards'!$AS$441*G264^2+'Reference Standards'!$AS$442*G264+'Reference Standards'!$AS$443,2),ROUND('Reference Standards'!$AW$442*G264+'Reference Standards'!$AW$443,2))))))),IF(G264&lt;=0.002,1,IF(OR(B234="66d",B234="66e",B234="66g"),IF(G264&gt;0.053,0,ROUND(G264^2*'Reference Standards'!$AQ$363+G264*'Reference Standards'!$AQ$364+'Reference Standards'!$AQ$365,2)),IF(B234="68b",IF(G264&gt;0.05,0,ROUND(G264^2*'Reference Standards'!$AR$363+G264*'Reference Standards'!$AR$364+'Reference Standards'!$AR$365,2)),IF(OR(B234="68a",B234="68c"),IF(G264&gt;0.07,0,ROUND(G264^2*'Reference Standards'!$AS$363+G264*'Reference Standards'!$AS$364+'Reference Standards'!$AS$365,2)),IF(OR(B234="71f",B234="71g"),IF(G264&gt;0.13,0,IF(G264&gt;0.042,ROUND(G264*'Reference Standards'!$AT$364+'Reference Standards'!$AT$365,2),ROUND(G264*'Reference Standards'!$AU$364+'Reference Standards'!$AU$365,2))),IF(OR(B234="67f",B234="67h",B234="67i",B234="67fhi"),IF(G264&gt;0.16,0,ROUND(G264^2*'Reference Standards'!$AV$363+G264*'Reference Standards'!$AV$364+'Reference Standards'!$AV$365,2)),IF(B234="65j",IF(G264&gt;0.035,0,IF(G264&lt;=0.003,0.7,ROUND(G264^2*'Reference Standards'!$AQ$403+G264*'Reference Standards'!$AQ$404+'Reference Standards'!$AQ$405,2))),IF(OR(B234="69d",B234="69e",B234="69de"),IF(G264&gt;0.037,0,IF(G264&lt;=0.003,0.7,ROUND(G264^2*'Reference Standards'!$AR$403+G264*'Reference Standards'!$AR$404+'Reference Standards'!$AR$405,2))),IF(B234="71e",IF(G264&gt;0.23,0,IF(G264&lt;=0.003,0.7,ROUND(G264^2*'Reference Standards'!$AS$403+G264*'Reference Standards'!$AS$404+'Reference Standards'!$AS$405,2))),IF(B234="66f",IF(G264&gt;0.06,0,IF(G264&lt;=0.003,0.85,IF(G264&lt;=0.004,0.7,ROUND(G264^2*'Reference Standards'!$AT$403+G264*'Reference Standards'!$AT$404+'Reference Standards'!$AT$405,2)))),IF(B234="67g",IF(G264&gt;0.11,0,IF(G264&lt;=0.01,ROUND(G264*'Reference Standards'!$AW$404+'Reference Standards'!$AW$405,2),ROUND(G264^2*'Reference Standards'!$AU$403+G264*'Reference Standards'!$AU$404+'Reference Standards'!$AU$405,2))),IF(B234="74b",IF(G264&gt;0.49,0,IF(G264&lt;=0.01,ROUND(G264*'Reference Standards'!$AW$404+'Reference Standards'!$AW$405,2),ROUND(G264^2*'Reference Standards'!$AV$403+G264*'Reference Standards'!$AV$404+'Reference Standards'!$AV$405,2))),IF(OR(B234="65a",B234="65b",B234="65e",B234="65i",B234="65abei"),IF(G264&gt;0.199,0,IF(G264&lt;=0.01,ROUND(G264*'Reference Standards'!$AX$442+'Reference Standards'!$AX$443,2),ROUND(G264^2*'Reference Standards'!$AT$441+G264*'Reference Standards'!$AT$442+'Reference Standards'!$AT$443,2))))))))))))))))),IF(F234&lt;=2.5,IF(OR(B234="66d",B234="66e",B234="66g"),IF(G264&gt;0.05,0,IF(G264&lt;=0.002,1,IF(G264&lt;=0.005,ROUND(G264*'Reference Standards'!$AU$480+'Reference Standards'!$AU$481,2),ROUND(G264^2*'Reference Standards'!$AQ$479+G264*'Reference Standards'!$AQ$480+'Reference Standards'!$AQ$481,2)))),IF(OR(B234="67f",B234="67h",B234="67i",B234="67fhi"),IF(G264&gt;0.1,0,IF(G264&lt;=0.002,1,IF(G264&lt;=0.006,ROUND(G264*'Reference Standards'!$AV$480+'Reference Standards'!$AV$481,2),ROUND(G264^2*'Reference Standards'!$AR$479+G264*'Reference Standards'!$AR$480+'Reference Standards'!$AR$481,2)))),IF(OR(B234="65a",B234="65b",B234="65e",B234="65i",B234="65abei"),IF(G264&gt;0.13,0,IF(G264&lt;=0.003,1,IF(G264&lt;=0.008,ROUND(G264*'Reference Standards'!$AW$480+'Reference Standards'!$AW$481,2),ROUND(G264^2*'Reference Standards'!$AS$479+G264*'Reference Standards'!$AS$480+'Reference Standards'!$AS$481,2)))),IF(B234="68b",IF(G264&gt;0.043,0,IF(G264&lt;=0.004,1,IF(G264&lt;=0.005,0.7,ROUND(G264^2*'Reference Standards'!$AT$479+G264*'Reference Standards'!$AT$480+'Reference Standards'!$AT$481,2)))),IF(OR(B234="69d",B234="69e",B234="69de"),IF(G264&gt;=0.034,0,IF(G264&lt;=0.003,1,IF(G264&lt;=0.006,ROUND(G264*'Reference Standards'!$AV$516+'Reference Standards'!$AV$517,2),ROUND(G264*'Reference Standards'!$AQ$516+'Reference Standards'!$AQ$517,2)))),IF(OR(B234="68a",B234="68c"),IF(G264&gt;0.202,0,IF(G264&lt;=0.003,1,IF(G264&lt;=0.006,ROUND(G264*'Reference Standards'!$AV$516+'Reference Standards'!$AV$517,2),IF(G264&gt;=0.04,ROUND(G264*'Reference Standards'!$AR$516+'Reference Standards'!$AR$517,2),ROUND(G264*'Reference Standards'!$AT$516+'Reference Standards'!$AT$517,2))))),IF(OR(B234="71f",B234="71g"),IF(G264&gt;0.631,0,IF(G264&lt;=0.003,1,IF(G264&lt;=0.006,ROUND(G264*'Reference Standards'!$AV$516+'Reference Standards'!$AV$517,2),IF(G264&gt;=0.17,ROUND(G264*'Reference Standards'!$AS$516+'Reference Standards'!$AS$517,2),ROUND(G264*'Reference Standards'!$AU$516+'Reference Standards'!$AU$517,2))))),IF(B234="71e",IF(G264&gt;1.23,0,IF(G264&lt;=0.004,1,IF(G264&lt;=0.006,ROUND(G264*'Reference Standards'!$AU$554+'Reference Standards'!$AU$555,2),ROUND(G264^2*'Reference Standards'!$AQ$553+G264*'Reference Standards'!$AQ$554+'Reference Standards'!$AQ$555,2)))),IF(B234="67g",IF(G264&gt;0.11,0,IF(G264&lt;=0.006,1,IF(G264&lt;=0.011,ROUND(G264*'Reference Standards'!$AV$554+'Reference Standards'!$AV$555,2),ROUND(G264^2*'Reference Standards'!$AR$553+G264*'Reference Standards'!$AR$554+'Reference Standards'!$AR$555,2)))),IF(B234="65j",IF(G264&gt;0.046,0,IF(G264&lt;=0.007,1,IF(G264&lt;=0.012,ROUND(G264*'Reference Standards'!$AW$554+'Reference Standards'!$AW$555,2),ROUND(G264^2*'Reference Standards'!$AS$553+G264*'Reference Standards'!$AS$554+'Reference Standards'!$AS$555,2)))),IF(B234="66f",IF(G264&gt;0.081,0,IF(G264&lt;=0.008,1,IF(G264&lt;=0.011,ROUND(G264*'Reference Standards'!$AX$554+'Reference Standards'!$AX$555,2),ROUND(G264^2*'Reference Standards'!$AT$553+G264*'Reference Standards'!$AT$554+'Reference Standards'!$AT$555,2)))),IF(OR(B234="71h",B234="71i"),IF(G264&gt;0.37,0,IF(G264&lt;=0.013,1,IF(G264&lt;=0.032,ROUND(G264*'Reference Standards'!$AW$592+'Reference Standards'!$AW$593,2),IF(G264&lt;=0.3,ROUND(G264*'Reference Standards'!$AU$592+'Reference Standards'!$AU$593,2),ROUND(G264*'Reference Standards'!$AQ$592+'Reference Standards'!$AQ$593,2))))),IF(B234="73a",IF(G264&gt;0.448,0,IF(G264&lt;=0.071,1,IF(G264&lt;=0.086,ROUND(G264*'Reference Standards'!$AY$592+'Reference Standards'!$AY$593,2),IF(G264&lt;=0.165,ROUND(G264*'Reference Standards'!$AV$592+'Reference Standards'!$AV$593,2),ROUND(G264*'Reference Standards'!$AT$592+'Reference Standards'!$AT$593,2))))),IF(B234="74b",IF(G264&gt;0.43,0,IF(G264&lt;=0.018,1,IF(G264&lt;=0.019,0.85,IF(G264&lt;=0.02,0.7,ROUND(G264^2*'Reference Standards'!$AR$591+G264*'Reference Standards'!$AR$592+'Reference Standards'!$AR$593,2))))),IF(B234="74a",IF(G264&gt;0.217,0,IF(G264&lt;=0.02,1,IF(G264&lt;=0.033,ROUND(G264*'Reference Standards'!$AX$592+'Reference Standards'!$AX$593,2),ROUND(G264^2*'Reference Standards'!$AS$591+G264*'Reference Standards'!$AS$592+'Reference Standards'!$AS$593,2))))))))))))))))))))))))),"Error")</f>
        <v>N/A</v>
      </c>
      <c r="I264" s="351"/>
      <c r="J264" s="353"/>
      <c r="K264" s="369"/>
      <c r="L264" s="335"/>
      <c r="M264" s="471"/>
      <c r="N264" s="481"/>
    </row>
    <row r="265" spans="1:14" ht="15" thickBot="1" x14ac:dyDescent="0.35">
      <c r="A265" s="357"/>
      <c r="B265" s="360"/>
      <c r="C265" s="348"/>
      <c r="D265" s="344" t="s">
        <v>318</v>
      </c>
      <c r="E265" s="345"/>
      <c r="F265" s="144" t="str">
        <f>IF(F232="Ephemeral","Not applicable to ephemeral streams",IF(G265="","N/A",""))</f>
        <v>N/A</v>
      </c>
      <c r="G265" s="156"/>
      <c r="H265" s="142" t="str">
        <f>IFERROR(IF(F232="Ephemeral","N/A",(IF(G265="","N/A",IF(G265&gt;=1281.5,0,IF(G265&lt;=487,ROUND(G265*'Reference Standards'!$AQ$27+'Reference Standards'!$AQ$28,2),ROUND(G265*'Reference Standards'!$AR$27+'Reference Standards'!$AR$28,2)))))),"Error")</f>
        <v>N/A</v>
      </c>
      <c r="I265" s="352"/>
      <c r="J265" s="354"/>
      <c r="K265" s="370"/>
      <c r="L265" s="336"/>
      <c r="M265" s="472"/>
      <c r="N265" s="482"/>
    </row>
    <row r="266" spans="1:14" s="2" customFormat="1" ht="33.6" customHeight="1" thickBot="1" x14ac:dyDescent="0.35">
      <c r="A266" s="145"/>
      <c r="B266" s="145"/>
      <c r="C266" s="146"/>
      <c r="D266" s="146"/>
      <c r="E266" s="146"/>
      <c r="F266" s="147"/>
      <c r="G266" s="146"/>
      <c r="H266" s="148"/>
      <c r="I266" s="149"/>
      <c r="J266" s="149"/>
      <c r="K266" s="149"/>
      <c r="L266" s="148"/>
    </row>
    <row r="267" spans="1:14" ht="26.4" customHeight="1" thickBot="1" x14ac:dyDescent="0.55000000000000004">
      <c r="A267" s="451" t="s">
        <v>271</v>
      </c>
      <c r="B267" s="452"/>
      <c r="C267" s="546"/>
      <c r="D267" s="546"/>
      <c r="E267" s="546"/>
      <c r="F267" s="452"/>
      <c r="G267" s="452"/>
      <c r="H267" s="452"/>
      <c r="I267" s="452"/>
      <c r="J267" s="452"/>
      <c r="K267" s="452"/>
      <c r="L267" s="452"/>
      <c r="M267" s="452"/>
      <c r="N267" s="453"/>
    </row>
    <row r="268" spans="1:14" ht="18.600000000000001" customHeight="1" thickBot="1" x14ac:dyDescent="0.4">
      <c r="A268" s="327" t="s">
        <v>268</v>
      </c>
      <c r="B268" s="328"/>
      <c r="C268" s="327" t="s">
        <v>243</v>
      </c>
      <c r="D268" s="327"/>
      <c r="E268" s="327"/>
      <c r="F268" s="328"/>
      <c r="G268" s="545" t="s">
        <v>269</v>
      </c>
      <c r="H268" s="329"/>
      <c r="I268" s="329"/>
      <c r="J268" s="329"/>
      <c r="K268" s="329"/>
      <c r="L268" s="329"/>
      <c r="M268" s="329"/>
      <c r="N268" s="333"/>
    </row>
    <row r="269" spans="1:14" ht="15.6" x14ac:dyDescent="0.3">
      <c r="A269" s="207" t="s">
        <v>198</v>
      </c>
      <c r="B269" s="209"/>
      <c r="C269" s="206" t="s">
        <v>239</v>
      </c>
      <c r="D269" s="212"/>
      <c r="E269" s="207" t="s">
        <v>201</v>
      </c>
      <c r="F269" s="209" t="s">
        <v>210</v>
      </c>
      <c r="G269" s="334" t="s">
        <v>219</v>
      </c>
      <c r="H269" s="334"/>
      <c r="I269" s="334"/>
      <c r="J269" s="334"/>
      <c r="K269" s="334"/>
      <c r="L269" s="334"/>
      <c r="M269" s="331" t="s">
        <v>210</v>
      </c>
      <c r="N269" s="331"/>
    </row>
    <row r="270" spans="1:14" ht="15.6" x14ac:dyDescent="0.3">
      <c r="A270" s="231"/>
      <c r="B270" s="283"/>
      <c r="C270" s="205" t="s">
        <v>240</v>
      </c>
      <c r="D270" s="213"/>
      <c r="E270" s="208" t="s">
        <v>202</v>
      </c>
      <c r="F270" s="210" t="s">
        <v>210</v>
      </c>
      <c r="G270" s="334" t="s">
        <v>221</v>
      </c>
      <c r="H270" s="334"/>
      <c r="I270" s="334"/>
      <c r="J270" s="334"/>
      <c r="K270" s="334"/>
      <c r="L270" s="334"/>
      <c r="M270" s="330" t="s">
        <v>210</v>
      </c>
      <c r="N270" s="330"/>
    </row>
    <row r="271" spans="1:14" ht="15.6" x14ac:dyDescent="0.3">
      <c r="A271" s="231" t="s">
        <v>300</v>
      </c>
      <c r="B271" s="282"/>
      <c r="C271" s="205" t="s">
        <v>241</v>
      </c>
      <c r="D271" s="213"/>
      <c r="E271" s="208" t="s">
        <v>220</v>
      </c>
      <c r="F271" s="210"/>
      <c r="G271" s="110"/>
      <c r="H271" s="110"/>
      <c r="I271" s="110"/>
      <c r="J271" s="110"/>
      <c r="K271" s="256"/>
      <c r="L271" s="228"/>
      <c r="M271" s="110"/>
      <c r="N271" s="111"/>
    </row>
    <row r="272" spans="1:14" ht="15.6" x14ac:dyDescent="0.3">
      <c r="A272" s="208" t="s">
        <v>200</v>
      </c>
      <c r="B272" s="210" t="s">
        <v>210</v>
      </c>
      <c r="C272" s="205" t="s">
        <v>242</v>
      </c>
      <c r="D272" s="213"/>
      <c r="E272" s="208" t="s">
        <v>238</v>
      </c>
      <c r="F272" s="214"/>
      <c r="G272" s="110"/>
      <c r="H272" s="110"/>
      <c r="I272" s="110"/>
      <c r="J272" s="110"/>
      <c r="K272" s="256"/>
      <c r="L272" s="228"/>
      <c r="M272" s="110"/>
      <c r="N272" s="111"/>
    </row>
    <row r="273" spans="1:14" ht="16.2" thickBot="1" x14ac:dyDescent="0.35">
      <c r="A273" s="284" t="s">
        <v>237</v>
      </c>
      <c r="B273" s="230" t="s">
        <v>210</v>
      </c>
      <c r="C273" s="204" t="s">
        <v>222</v>
      </c>
      <c r="D273" s="229" t="s">
        <v>210</v>
      </c>
      <c r="E273" s="211" t="s">
        <v>272</v>
      </c>
      <c r="F273" s="215" t="s">
        <v>210</v>
      </c>
      <c r="G273" s="113"/>
      <c r="H273" s="113"/>
      <c r="I273" s="113"/>
      <c r="J273" s="113"/>
      <c r="K273" s="257"/>
      <c r="L273" s="112"/>
      <c r="M273" s="113"/>
      <c r="N273" s="114"/>
    </row>
    <row r="274" spans="1:14" ht="26.4" customHeight="1" thickBot="1" x14ac:dyDescent="0.55000000000000004">
      <c r="A274" s="454" t="s">
        <v>273</v>
      </c>
      <c r="B274" s="455"/>
      <c r="C274" s="455"/>
      <c r="D274" s="455"/>
      <c r="E274" s="455"/>
      <c r="F274" s="455"/>
      <c r="G274" s="455"/>
      <c r="H274" s="455"/>
      <c r="I274" s="455"/>
      <c r="J274" s="452" t="s">
        <v>291</v>
      </c>
      <c r="K274" s="452"/>
      <c r="L274" s="452"/>
      <c r="M274" s="543">
        <v>8</v>
      </c>
      <c r="N274" s="544"/>
    </row>
    <row r="275" spans="1:14" ht="29.4" thickBot="1" x14ac:dyDescent="0.35">
      <c r="A275" s="115" t="s">
        <v>204</v>
      </c>
      <c r="B275" s="116" t="s">
        <v>205</v>
      </c>
      <c r="C275" s="456" t="s">
        <v>206</v>
      </c>
      <c r="D275" s="457"/>
      <c r="E275" s="457"/>
      <c r="F275" s="117" t="s">
        <v>223</v>
      </c>
      <c r="G275" s="118" t="s">
        <v>51</v>
      </c>
      <c r="H275" s="116" t="s">
        <v>54</v>
      </c>
      <c r="I275" s="458" t="s">
        <v>224</v>
      </c>
      <c r="J275" s="459"/>
      <c r="K275" s="119" t="s">
        <v>225</v>
      </c>
      <c r="L275" s="119" t="s">
        <v>226</v>
      </c>
      <c r="M275" s="120" t="s">
        <v>232</v>
      </c>
      <c r="N275" s="120" t="s">
        <v>233</v>
      </c>
    </row>
    <row r="276" spans="1:14" x14ac:dyDescent="0.3">
      <c r="A276" s="460" t="s">
        <v>3</v>
      </c>
      <c r="B276" s="121" t="s">
        <v>207</v>
      </c>
      <c r="C276" s="463" t="s">
        <v>299</v>
      </c>
      <c r="D276" s="463"/>
      <c r="E276" s="463"/>
      <c r="F276" s="122"/>
      <c r="G276" s="154"/>
      <c r="H276" s="123" t="str" cm="1">
        <f t="array" ref="H276">IFERROR((IF(G276="","",_xlfn.IFS(G276&gt;=80,0,G276&lt;=40,1,AND(G276&lt;80,G276&gt;=68),ROUND('Reference Standards'!$D$26*G276+'Reference Standards'!$D$27,2),AND(G276&lt;68,G276&gt;40),ROUND('Reference Standards'!$C$26*G276+'Reference Standards'!$C$27,2)))),0)</f>
        <v/>
      </c>
      <c r="I276" s="268" t="str">
        <f>IFERROR(IF(OR(F269="Aa+",F269="A"),IF(H276="","",ROUND(H276*0.5,2)),IF(H276="","",ROUND(H276*0.3333,2))),"")</f>
        <v/>
      </c>
      <c r="J276" s="269" t="str">
        <f>IF(OR(F269="Aa+",F269="A",I278="N/A"),"/0.50","/0.33")</f>
        <v>/0.33</v>
      </c>
      <c r="K276" s="464">
        <f>IFERROR(ROUND(SUM(I276:I278),2),0)</f>
        <v>0</v>
      </c>
      <c r="L276" s="467" t="str">
        <f>IF(K276="","",IF(K276&gt;0.69,"Functioning",IF(K276&gt;0.29,"Functioning At Risk","Not Functioning")))</f>
        <v>Not Functioning</v>
      </c>
      <c r="M276" s="470">
        <f>ROUND(ROUND(AVERAGE(K276:K303),2),2)</f>
        <v>0</v>
      </c>
      <c r="N276" s="480" t="str">
        <f>IF(M276="","",IF(M276&lt;0.3, "Not Functioning",IF(OR(K276&lt;0.7,K279&lt;0.7,K284&lt;0.7,K289&lt;0.7,K296&lt;0.7),"Functioning At Risk",IF(M276&lt;0.7,"Functioning At Risk","Functioning"))))</f>
        <v>Not Functioning</v>
      </c>
    </row>
    <row r="277" spans="1:14" x14ac:dyDescent="0.3">
      <c r="A277" s="461"/>
      <c r="B277" s="124" t="s">
        <v>208</v>
      </c>
      <c r="C277" s="483" t="s">
        <v>15</v>
      </c>
      <c r="D277" s="483"/>
      <c r="E277" s="483"/>
      <c r="F277" s="125"/>
      <c r="G277" s="155"/>
      <c r="H277" s="126" t="str">
        <f>IFERROR((IF(G277="","",IF(G277&lt;=0,0,IF(G277&gt;=0.95,1,ROUND('Reference Standards'!$C$60*G277+'Reference Standards'!$C$61,2))))),0)</f>
        <v/>
      </c>
      <c r="I277" s="270" t="str">
        <f>IFERROR(IF(OR(F269="Aa+",F269="A"),IF(H277="","",ROUND(H277*0.5,2)),IF(H277="","",ROUND(H277*0.3333,2))),"")</f>
        <v/>
      </c>
      <c r="J277" s="271" t="str">
        <f>IF(OR(F269="Aa+",F269="A",I278="N/A"),"/0.50","/0.33")</f>
        <v>/0.33</v>
      </c>
      <c r="K277" s="465"/>
      <c r="L277" s="468"/>
      <c r="M277" s="471"/>
      <c r="N277" s="481"/>
    </row>
    <row r="278" spans="1:14" ht="15" thickBot="1" x14ac:dyDescent="0.35">
      <c r="A278" s="462"/>
      <c r="B278" s="127" t="s">
        <v>209</v>
      </c>
      <c r="C278" s="408" t="s">
        <v>234</v>
      </c>
      <c r="D278" s="408"/>
      <c r="E278" s="408"/>
      <c r="F278" s="128" t="str">
        <f>IF(F270="Ephemeral","Not applicable to ephemeral streams",IF(F269="Click Here","Reach Description data entry incomplete",IF(OR(F269="Aa+",F269="A"),"Not applicable to selected stream type","")))</f>
        <v>Reach Description data entry incomplete</v>
      </c>
      <c r="G278" s="156"/>
      <c r="H278" s="129" t="str" cm="1">
        <f t="array" ref="H278">IF(F270="Ephemeral","N/A",IF(OR(F269="Aa+",F269="A"),"N/A",_xlfn.IFS(G278="","",G278&lt;=0,0,AND(G278&gt;0,G278&lt;=1),ROUND(G278*'Reference Standards'!$C$93+'Reference Standards'!$C$94,2),G278&gt;1,1)))</f>
        <v/>
      </c>
      <c r="I278" s="272" t="str">
        <f>IFERROR(IF(OR(F269="Aa+",F269="A"),"N/A",IF(H278="N/A","N/A",ROUND(H278*0.3333,2))),"")</f>
        <v/>
      </c>
      <c r="J278" s="273" t="str">
        <f>IF(OR(F269="Aa+",F269="A",I278="N/A"),"N/A","/0.33")</f>
        <v>/0.33</v>
      </c>
      <c r="K278" s="466"/>
      <c r="L278" s="469"/>
      <c r="M278" s="471"/>
      <c r="N278" s="481"/>
    </row>
    <row r="279" spans="1:14" x14ac:dyDescent="0.3">
      <c r="A279" s="409" t="s">
        <v>4</v>
      </c>
      <c r="B279" s="412" t="s">
        <v>211</v>
      </c>
      <c r="C279" s="415" t="s">
        <v>212</v>
      </c>
      <c r="D279" s="415"/>
      <c r="E279" s="415"/>
      <c r="F279" s="130" t="str">
        <f>IF(F270="Ephemeral","Not applicable to ephemeral streams",IF(B273="Click Here","Reach Description data entry incomplete",IF(B273="Non-bankfull","Not applicable - no bankfull indicators reported","")))</f>
        <v>Reach Description data entry incomplete</v>
      </c>
      <c r="G279" s="154"/>
      <c r="H279" s="131" t="str">
        <f>IF(F270="Ephemeral","N/A",IF(B273="Non-bankfull","N/A",(IF(B273="Click Here","",IF(B273="Bankfull",IF(G279="","",IF(G279&gt;1.714,0,IF(G279&lt;=1,1,ROUND(G279*'Reference Standards'!$K$26+'Reference Standards'!$K$27,2)))),"N/A")))))</f>
        <v/>
      </c>
      <c r="I279" s="274" t="str">
        <f>IFERROR(IF(H279="N/A","N/A",ROUND(H279*(RIGHT(J279,4)),2)),"")</f>
        <v/>
      </c>
      <c r="J279" s="275" t="str">
        <f>IF(H279="N/A","N/A",IF(H283="N/A","/0.50","/0.33"))</f>
        <v>/0.50</v>
      </c>
      <c r="K279" s="416">
        <f>IFERROR(IF(F270="Ephemeral","N/A",ROUND(SUM(I279:I283),2)),0)</f>
        <v>0</v>
      </c>
      <c r="L279" s="419" t="str">
        <f>IF(K279="N/A",K279,IF(K279="","",IF(K279&gt;0.69,"Functioning",IF(K279&gt;0.29,"Functioning At Risk","Not Functioning"))))</f>
        <v>Not Functioning</v>
      </c>
      <c r="M279" s="471"/>
      <c r="N279" s="481"/>
    </row>
    <row r="280" spans="1:14" x14ac:dyDescent="0.3">
      <c r="A280" s="410"/>
      <c r="B280" s="413"/>
      <c r="C280" s="422" t="s">
        <v>16</v>
      </c>
      <c r="D280" s="422"/>
      <c r="E280" s="422"/>
      <c r="F280" s="132" t="str">
        <f>IF(F270="Ephemeral","Not applicable to ephemeral streams",IF(OR(F269="Click Here",B273="Click Here"),"Reach Description data entry incomplete",IF(B273="","",IF(B273="Bankfull",IF(OR(F269="A",F269="Aa+",F269="B",F269="Bc",F269="C",F269="E"),"","Not applicable to selected stream type"),"Not applicable - no bankfull indicators reported"))))</f>
        <v>Reach Description data entry incomplete</v>
      </c>
      <c r="G280" s="155"/>
      <c r="H280" s="133" t="str" cm="1">
        <f t="array" ref="H280">IFERROR(IF(F270="Ephemeral","N/A",IF(B273="Non-bankfull","N/A",(IF(OR(G280="",G280="N/A"),"",_xlfn.IFS(F269="A",IF(G280&lt;1,0,IF(G280&gt;=2,1,IF(G280&lt;1.4,ROUND(G280*'Reference Standards'!$K$62+'Reference Standards'!$K$63,2),ROUND(G280*'Reference Standards'!$L$62+'Reference Standards'!$L$63,2)))),OR(F269="B",F269="Bc"),IF(G280&lt;1,0,IF(G280&gt;=2,1,IF(G280&lt;1.4,ROUND(G280*'Reference Standards'!$K$96+'Reference Standards'!$K$97,2),ROUND(G280*'Reference Standards'!$L$96+'Reference Standards'!$L$97,2)))),F269="C",IF(G280&lt;1,0,IF(G280&gt;=7.3,1,IF(G280&lt;1.4,ROUND(G280*'Reference Standards'!$K$128+'Reference Standards'!$K$129,2),ROUND(G280*'Reference Standards'!$L$128+'Reference Standards'!$L$129,2)))),F269="E",IF(G280&lt;1,0,IF(G280&gt;=10,1,IF(G280&lt;1.4,ROUND(G280*'Reference Standards'!$K$161+'Reference Standards'!$K$162,2),ROUND(G280*'Reference Standards'!$L$161+'Reference Standards'!$L$162,2))))))))),"Error")</f>
        <v/>
      </c>
      <c r="I280" s="276" t="str">
        <f>IFERROR(IF(H280="N/A","N/A",IF(H283="N/A",ROUND(H280*0.5,2),ROUND(H280*0.3333,2))),"")</f>
        <v/>
      </c>
      <c r="J280" s="277" t="str">
        <f>IF(H280="N/A","N/A",IF(H283="N/A","/0.50","/0.33"))</f>
        <v>/0.50</v>
      </c>
      <c r="K280" s="417"/>
      <c r="L280" s="420"/>
      <c r="M280" s="471"/>
      <c r="N280" s="481"/>
    </row>
    <row r="281" spans="1:14" x14ac:dyDescent="0.3">
      <c r="A281" s="410"/>
      <c r="B281" s="413"/>
      <c r="C281" s="422" t="s">
        <v>302</v>
      </c>
      <c r="D281" s="422"/>
      <c r="E281" s="422"/>
      <c r="F281" s="132" t="str" cm="1">
        <f t="array" ref="F281">IF(F270="Ephemeral","Not applicable to ephemeral streams",IF(OR(F269="Click Here",B273="Click Here"),"Reach Description data entry incomplete",_xlfn.IFS(B273="","",AND(B273="Bankfull",NOT(OR(F269="A",F269="Aa+",F269="B",F269="Bc",F269="C",F269="E"))),"Substituted for entrenchment ratio due to stream type",AND(B273="Bankfull",OR(F269="A",F269="Aa+",F269="B",F269="Bc",F269="C",F269="E")),"Not applicable when bankfull indicators observed/reported",B273="Non-bankfull","")))</f>
        <v>Reach Description data entry incomplete</v>
      </c>
      <c r="G281" s="155"/>
      <c r="H281" s="133" t="str" cm="1">
        <f t="array" ref="H281">IFERROR(IF(OR(B273="Bankfull",F270="Ephemeral"),"N/A",IF(OR(B273="Non-bankfull",AND(B273="Bankfull",NOT(OR(F269="A",F269="Aa+",F269="B",F269="Bc",F269="C",F269="E")))),_xlfn.IFS(G281="","",G281&gt;=100,0,AND(G281&lt;100,G281&gt;=25),(G281*'Reference Standards'!$N$230+'Reference Standards'!$N$231),AND(G281&lt;25,G281&gt;=10),(G281*'Reference Standards'!$M$230+'Reference Standards'!$M$231),AND(G281&lt;10,G281&gt;=5),(G281*'Reference Standards'!$L$230+'Reference Standards'!$L$231),AND(G281&lt;5,G281&gt;=2),(G281*'Reference Standards'!$K$230+'Reference Standards'!$K$231),G281&lt;2,1),"")),"")</f>
        <v/>
      </c>
      <c r="I281" s="276" t="str">
        <f>IFERROR(IF(OR(H283="",H283="N/A"),IF(H281="N/A","N/A",ROUND(H281*0.5,2)),IF(H281="N/A","N/A",ROUND(H281*0.3333,2))),"")</f>
        <v/>
      </c>
      <c r="J281" s="277" t="str">
        <f>IF(F270="Ephemeral","N/A",IF(I281="N/A","N/A",IF(H283="N/A","/0.50","/0.33")))</f>
        <v>/0.50</v>
      </c>
      <c r="K281" s="417"/>
      <c r="L281" s="420"/>
      <c r="M281" s="471"/>
      <c r="N281" s="481"/>
    </row>
    <row r="282" spans="1:14" x14ac:dyDescent="0.3">
      <c r="A282" s="410"/>
      <c r="B282" s="413"/>
      <c r="C282" s="473" t="s">
        <v>228</v>
      </c>
      <c r="D282" s="473"/>
      <c r="E282" s="473"/>
      <c r="F282" s="132" t="str">
        <f>IF(F270="Ephemeral","Not applicable to ephemeral streams",IF(B273="Click Here","Reach Description data entry incomplete",IF(B273="Bankfull","Not applicable when bankfull indicators observed/reported","")))</f>
        <v>Reach Description data entry incomplete</v>
      </c>
      <c r="G282" s="155"/>
      <c r="H282" s="133" t="str" cm="1">
        <f t="array" ref="H282">_xlfn.IFS(F270="Ephemeral","N/A",B273="Bankfull","N/A",G282="","",G282&lt;0,1,AND(G282&gt;=0,G282&lt;1),ROUND(G282*'Reference Standards'!$K$263+'Reference Standards'!$K$264,2),AND(G282&gt;=1,G282&lt;=1.3),ROUND(G282*'Reference Standards'!$L$263+'Reference Standards'!$L$264,2),AND(G282&gt;1.3,G282&lt;=5),ROUND('Reference Standards'!$M$263*G282+'Reference Standards'!$M$264,2),G282&gt;5,0)</f>
        <v/>
      </c>
      <c r="I282" s="276" t="str">
        <f>IFERROR(IF(OR(H283="",H283="N/A"),IF(H282="N/A","N/A",ROUND(H282*0.5,2)),IF(H282="N/A","N/A",ROUND(H282*0.3333,2))),"")</f>
        <v/>
      </c>
      <c r="J282" s="277" t="str">
        <f>IF(OR(B273="Bankfull",F270="Ephemeral"),"N/A",IF(H283="N/A","/0.50","/0.33"))</f>
        <v>/0.50</v>
      </c>
      <c r="K282" s="417"/>
      <c r="L282" s="420"/>
      <c r="M282" s="471"/>
      <c r="N282" s="481"/>
    </row>
    <row r="283" spans="1:14" ht="15" thickBot="1" x14ac:dyDescent="0.35">
      <c r="A283" s="411"/>
      <c r="B283" s="414"/>
      <c r="C283" s="159" t="s">
        <v>217</v>
      </c>
      <c r="D283" s="474" t="s">
        <v>35</v>
      </c>
      <c r="E283" s="475"/>
      <c r="F283" s="160" t="str">
        <f>IF(F270="Ephemeral","Not applicable to ephemeral streams",IF(G283="","Optional metric - not reported",""))</f>
        <v>Optional metric - not reported</v>
      </c>
      <c r="G283" s="161"/>
      <c r="H283" s="162" t="str">
        <f>IF(F270="Ephemeral","N/A",IF(G283="","N/A",IF(G283&gt;=1.6,0,IF(G283&lt;=1,1,ROUND('Reference Standards'!$K$194*G283^3+'Reference Standards'!$K$195*G283^2+'Reference Standards'!$K$196*G283+'Reference Standards'!$K$197,2)))))</f>
        <v>N/A</v>
      </c>
      <c r="I283" s="278" t="str">
        <f>IFERROR(IF(H283="N/A","N/A",ROUND(H283*0.3333,2)),"")</f>
        <v>N/A</v>
      </c>
      <c r="J283" s="279" t="str">
        <f>IF(H283="N/A","N/A","/0.33")</f>
        <v>N/A</v>
      </c>
      <c r="K283" s="418"/>
      <c r="L283" s="421"/>
      <c r="M283" s="471"/>
      <c r="N283" s="481"/>
    </row>
    <row r="284" spans="1:14" x14ac:dyDescent="0.3">
      <c r="A284" s="476" t="s">
        <v>5</v>
      </c>
      <c r="B284" s="232" t="s">
        <v>213</v>
      </c>
      <c r="C284" s="437" t="s">
        <v>303</v>
      </c>
      <c r="D284" s="437"/>
      <c r="E284" s="437"/>
      <c r="F284" s="235"/>
      <c r="G284" s="154"/>
      <c r="H284" s="238" t="str">
        <f>IF(G284="N/A","",IF(OR(LEFT(B272,2)="65",LEFT(B272,2)="66",LEFT(B272,2)="71"),IF(G284="","",IF(G284&gt;=30,1,IF(G284&lt;13,ROUND('Reference Standards'!$S$29*(G284)+'Reference Standards'!$S$30,2),ROUND('Reference Standards'!$T$29*G284+'Reference Standards'!$T$30,2)))),  IF(G284="","",IF(G284&gt;=16,1,IF(G284&lt;=9,ROUND('Reference Standards'!$U$29*(G284)+'Reference Standards'!$U$30,2),ROUND('Reference Standards'!$V$29*G284+'Reference Standards'!$V$30,2))))))</f>
        <v/>
      </c>
      <c r="I284" s="280" t="str">
        <f>IFERROR(IF(H284="","",ROUND(H284*0.5,2)),"")</f>
        <v/>
      </c>
      <c r="J284" s="281" t="s">
        <v>227</v>
      </c>
      <c r="K284" s="434">
        <f>IFERROR(ROUND(SUM(I284:I288),2),0)</f>
        <v>0</v>
      </c>
      <c r="L284" s="419" t="str">
        <f>IF(K284="","",IF(K284&gt;0.69,"Functioning",IF(K284&gt;0.29,"Functioning At Risk","Not Functioning")))</f>
        <v>Not Functioning</v>
      </c>
      <c r="M284" s="471"/>
      <c r="N284" s="481"/>
    </row>
    <row r="285" spans="1:14" x14ac:dyDescent="0.3">
      <c r="A285" s="477"/>
      <c r="B285" s="438" t="s">
        <v>214</v>
      </c>
      <c r="C285" s="385" t="s">
        <v>304</v>
      </c>
      <c r="D285" s="385"/>
      <c r="E285" s="385"/>
      <c r="F285" s="236"/>
      <c r="G285" s="155"/>
      <c r="H285" s="239" t="str" cm="1">
        <f t="array" ref="H285">IF(G285="","",_xlfn.IFS(G285&gt;=200,1,AND(G285&lt;200,G285&gt;=100),ROUND(G285*'Reference Standards'!$U$65+'Reference Standards'!$U$66,2),AND(G285&lt;100,G285&gt;=50),ROUND(G285*'Reference Standards'!$T$65+'Reference Standards'!$T$66,2),G285&lt;50,ROUND(G285*'Reference Standards'!$S$65+'Reference Standards'!$S$66,2)))</f>
        <v/>
      </c>
      <c r="I285" s="440" t="str">
        <f>IFERROR(IF(OR(ISBLANK(H285),ISBLANK(H286),ISBLANK(H287),ISBLANK(H288)),"",ROUND((H285*0.125)+(H286*0.125)+(H287*0.125)+(H288*0.125),2)),"")</f>
        <v/>
      </c>
      <c r="J285" s="443" t="s">
        <v>227</v>
      </c>
      <c r="K285" s="435"/>
      <c r="L285" s="420"/>
      <c r="M285" s="471"/>
      <c r="N285" s="481"/>
    </row>
    <row r="286" spans="1:14" x14ac:dyDescent="0.3">
      <c r="A286" s="477"/>
      <c r="B286" s="438"/>
      <c r="C286" s="385" t="s">
        <v>305</v>
      </c>
      <c r="D286" s="385"/>
      <c r="E286" s="385"/>
      <c r="F286" s="236"/>
      <c r="G286" s="155"/>
      <c r="H286" s="239" t="str">
        <f>IF(G286="","",IF(G286&lt;=0,0,IF(G286&gt;=95,1,ROUND('Reference Standards'!$S$98*G286+'Reference Standards'!$S$99,2))))</f>
        <v/>
      </c>
      <c r="I286" s="441"/>
      <c r="J286" s="444"/>
      <c r="K286" s="435"/>
      <c r="L286" s="420"/>
      <c r="M286" s="471"/>
      <c r="N286" s="481"/>
    </row>
    <row r="287" spans="1:14" x14ac:dyDescent="0.3">
      <c r="A287" s="477"/>
      <c r="B287" s="438"/>
      <c r="C287" s="385" t="s">
        <v>306</v>
      </c>
      <c r="D287" s="385"/>
      <c r="E287" s="385"/>
      <c r="F287" s="236"/>
      <c r="G287" s="155"/>
      <c r="H287" s="239" t="str" cm="1">
        <f t="array" ref="H287">_xlfn.IFS(G287="","",G287&gt;=80,0,G287&lt;=5,ROUND('Reference Standards'!$S$134*G287+'Reference Standards'!$S$135,2),AND(G287&gt;5,G287&lt;80),ROUND('Reference Standards'!$T$134*G287+'Reference Standards'!$T$135,2))</f>
        <v/>
      </c>
      <c r="I287" s="441"/>
      <c r="J287" s="444"/>
      <c r="K287" s="435"/>
      <c r="L287" s="420"/>
      <c r="M287" s="471"/>
      <c r="N287" s="481"/>
    </row>
    <row r="288" spans="1:14" ht="15" thickBot="1" x14ac:dyDescent="0.35">
      <c r="A288" s="478"/>
      <c r="B288" s="439"/>
      <c r="C288" s="479" t="s">
        <v>307</v>
      </c>
      <c r="D288" s="479"/>
      <c r="E288" s="479"/>
      <c r="F288" s="237"/>
      <c r="G288" s="156"/>
      <c r="H288" s="240" t="str">
        <f>IF(G288="","",IF(G288&gt;9.2,1,ROUND(G288*'Reference Standards'!$S$168+'Reference Standards'!$S$169,2)))</f>
        <v/>
      </c>
      <c r="I288" s="442"/>
      <c r="J288" s="445"/>
      <c r="K288" s="436"/>
      <c r="L288" s="421"/>
      <c r="M288" s="471"/>
      <c r="N288" s="481"/>
    </row>
    <row r="289" spans="1:14" x14ac:dyDescent="0.3">
      <c r="A289" s="423" t="s">
        <v>6</v>
      </c>
      <c r="B289" s="426" t="s">
        <v>215</v>
      </c>
      <c r="C289" s="376" t="s">
        <v>308</v>
      </c>
      <c r="D289" s="376"/>
      <c r="E289" s="376"/>
      <c r="F289" s="233"/>
      <c r="G289" s="164"/>
      <c r="H289" s="234" t="str" cm="1">
        <f t="array" ref="H289">IF(G289="","",_xlfn.IFS(G289&lt;5,1,AND(G289&gt;=5,G289&lt;15),ROUND('Reference Standards'!$AA$26*G289+'Reference Standards'!$AA$27,2),AND(G289&gt;=15,G289&lt;30),ROUND('Reference Standards'!$AB$26*G289+'Reference Standards'!$AB$27,2),AND(G289&gt;=30,G289&lt;50),IF((ROUND('Reference Standards'!$AC$26*G289+'Reference Standards'!$AC$27,2))&lt;0,0,ROUND('Reference Standards'!$AC$26*G289+'Reference Standards'!$AC$27,2)),G289&gt;=50,0))</f>
        <v/>
      </c>
      <c r="I289" s="378" t="str">
        <f>IFERROR(IF(F270="Ephemeral",IF(OR(H289="",H290="",H291=""),"",ROUND((H289*0.3333)+(H290*0.3333)+(H291*0.3333),2)),IF(OR(H289="",H290="",H291=""),"",ROUND((H289*0.1667)+(H290*0.1667)+(H291*0.1667),2))),"")</f>
        <v/>
      </c>
      <c r="J289" s="381" t="str">
        <f>IF(F270="Ephemeral","/1.00","/0.50")</f>
        <v>/0.50</v>
      </c>
      <c r="K289" s="431">
        <f>IFERROR(IF(F270="Ephemeral",ROUND(I289,2),ROUND(SUM(I289:I295),2)),0)</f>
        <v>0</v>
      </c>
      <c r="L289" s="446" t="str">
        <f>IF(K289="","",IF(K289&gt;0.69,"Functioning",IF(K289&gt;0.29,"Functioning At Risk","Not Functioning")))</f>
        <v>Not Functioning</v>
      </c>
      <c r="M289" s="471"/>
      <c r="N289" s="481"/>
    </row>
    <row r="290" spans="1:14" x14ac:dyDescent="0.3">
      <c r="A290" s="424"/>
      <c r="B290" s="427"/>
      <c r="C290" s="383" t="s">
        <v>309</v>
      </c>
      <c r="D290" s="383"/>
      <c r="E290" s="383"/>
      <c r="F290" s="176"/>
      <c r="G290" s="155"/>
      <c r="H290" s="135" t="str">
        <f>IF(G290="","",IF(G290&gt;=30,0,IF(G290&lt;=0,1,ROUND(G290*'Reference Standards'!$AA$61+'Reference Standards'!$AA$62,2))))</f>
        <v/>
      </c>
      <c r="I290" s="378"/>
      <c r="J290" s="381"/>
      <c r="K290" s="432"/>
      <c r="L290" s="447"/>
      <c r="M290" s="471"/>
      <c r="N290" s="481"/>
    </row>
    <row r="291" spans="1:14" ht="15" thickBot="1" x14ac:dyDescent="0.35">
      <c r="A291" s="424"/>
      <c r="B291" s="428"/>
      <c r="C291" s="372" t="s">
        <v>23</v>
      </c>
      <c r="D291" s="372"/>
      <c r="E291" s="372"/>
      <c r="F291" s="177"/>
      <c r="G291" s="155"/>
      <c r="H291" s="135" t="str" cm="1">
        <f t="array" ref="H291">IFERROR(_xlfn.IFS(G291="","",G291&lt;=7,1,AND(G291&gt;7,G291&lt;=10),ROUND('Reference Standards'!$AA$96*G291+'Reference Standards'!$AA$97,2),AND(G291&gt;10,G291&lt;=17),ROUND('Reference Standards'!$AB$96*G291+'Reference Standards'!$AB$97,2),AND(G291&gt;17,G291&lt;=32),ROUND('Reference Standards'!$AC$96*G291+'Reference Standards'!$AC$97,2),G291&gt;32,0),"")</f>
        <v/>
      </c>
      <c r="I291" s="429"/>
      <c r="J291" s="430"/>
      <c r="K291" s="432"/>
      <c r="L291" s="447"/>
      <c r="M291" s="471"/>
      <c r="N291" s="481"/>
    </row>
    <row r="292" spans="1:14" x14ac:dyDescent="0.3">
      <c r="A292" s="424"/>
      <c r="B292" s="373" t="s">
        <v>216</v>
      </c>
      <c r="C292" s="376" t="s">
        <v>310</v>
      </c>
      <c r="D292" s="376"/>
      <c r="E292" s="376"/>
      <c r="F292" s="163" t="str">
        <f>IF(F270="Ephemeral","Not applicable to ephemeral streams","")</f>
        <v/>
      </c>
      <c r="G292" s="155"/>
      <c r="H292" s="135" t="str">
        <f>IF(F270="Ephemeral","N/A",IF(OR(F273="Click Here",G292=""),"",IF(G292&gt;0.1,1,IF(G292&lt;=0.01,0,ROUND(G292*'Reference Standards'!$AA$128+'Reference Standards'!$AA$129,2)))))</f>
        <v/>
      </c>
      <c r="I292" s="377" t="str" cm="1">
        <f t="array" ref="I292">IFERROR(_xlfn.IFS(F270="Ephemeral","N/A",B273="Bankfull",ROUND(SUM((H292*0.125),(H293*0.125),(H294*0.125),(H295*0.125)),2),B273="Non-bankfull",ROUND(SUM((H292*0.16667),(H293*0.16667),(H294*0.16667)),2)),"")</f>
        <v/>
      </c>
      <c r="J292" s="380" t="str">
        <f>IF(F270="Ephemeral","N/A","/0.50")</f>
        <v>/0.50</v>
      </c>
      <c r="K292" s="432"/>
      <c r="L292" s="447"/>
      <c r="M292" s="471"/>
      <c r="N292" s="481"/>
    </row>
    <row r="293" spans="1:14" x14ac:dyDescent="0.3">
      <c r="A293" s="424"/>
      <c r="B293" s="374"/>
      <c r="C293" s="383" t="s">
        <v>311</v>
      </c>
      <c r="D293" s="383"/>
      <c r="E293" s="383"/>
      <c r="F293" s="134" t="str">
        <f>IF(F270="Ephemeral","Not applicable to ephemeral streams","")</f>
        <v/>
      </c>
      <c r="G293" s="155"/>
      <c r="H293" s="135" t="str">
        <f>IF(F270="Ephemeral","N/A",IF(G293="","",IF(LEFT(B272,2)="67",IF(AND(G293&gt;=45,G293&lt;=65),1,IF(OR(G293&lt;=20,G293&gt;=90),0,IF(G293&lt;45,ROUND(G293*'Reference Standards'!$AA$230+'Reference Standards'!$AA$231,2),ROUND(G293*'Reference Standards'!$AB$230+'Reference Standards'!$AB$231,2)))),IF(OR(LEFT(B272,2)="68",LEFT(B272,2)="69",LEFT(B272,2)="71"),IF(AND(G293&gt;=30,G293&lt;=50),1,IF(OR(G293&lt;=10,G293&gt;=70),0,IF(G293&lt;30,ROUND(G293*'Reference Standards'!$AA$264+'Reference Standards'!$AA$265,2),ROUND(G293*'Reference Standards'!$AB$264+'Reference Standards'!$AB$265,2)))),IF(LEFT(B272,2)="66",IF(AND(G293&gt;=20,G293&lt;=45),1,IF(OR(G293&lt;=0,G293&gt;=90),0,IF(G293&lt;20,ROUND(G293*'Reference Standards'!$AA$197+'Reference Standards'!$AA$198,2),ROUND(G293*'Reference Standards'!$AB$197+'Reference Standards'!$AB$198,2)))),IF(OR(LEFT(B272,2)="65",LEFT(B272,2)="74",LEFT(B272,2)="73"),IF(AND(G293&gt;=20,G293&lt;=30),1,IF(OR(G293&lt;=0,G293&gt;=50),0,IF(G293&lt;20,ROUND(G293*'Reference Standards'!$AA$162+'Reference Standards'!$AA$163,2),ROUND(G293*'Reference Standards'!$AB$162+'Reference Standards'!$AB$163,2))))))))))</f>
        <v/>
      </c>
      <c r="I293" s="378"/>
      <c r="J293" s="381"/>
      <c r="K293" s="432"/>
      <c r="L293" s="447"/>
      <c r="M293" s="471"/>
      <c r="N293" s="481"/>
    </row>
    <row r="294" spans="1:14" x14ac:dyDescent="0.3">
      <c r="A294" s="424"/>
      <c r="B294" s="374"/>
      <c r="C294" s="383" t="s">
        <v>229</v>
      </c>
      <c r="D294" s="383"/>
      <c r="E294" s="383"/>
      <c r="F294" s="134" t="str">
        <f>IF(F270="Ephemeral","Not applicable to ephemeral streams","")</f>
        <v/>
      </c>
      <c r="G294" s="155"/>
      <c r="H294" s="135" t="str">
        <f>IF(F270="Ephemeral","N/A",IF(G294="","",IF(ISNUMBER(G294),IF(F271&lt;=2,IF(AND(G294&gt;=3,G294&lt;=5),1,IF(OR(G294&lt;=1,G294&gt;=7),0,IF(G294&lt;3,ROUND(G294*'Reference Standards'!$AA$299+'Reference Standards'!$AA$300,2),ROUND(G294*'Reference Standards'!$AB$299+'Reference Standards'!$AB$300,2)))),IF(G294&lt;=2.5,1,IF(G294&gt;=5.8,0,ROUND(G294*'Reference Standards'!$AA$331+'Reference Standards'!$AA$332,2)))))))</f>
        <v/>
      </c>
      <c r="I294" s="378"/>
      <c r="J294" s="381"/>
      <c r="K294" s="432"/>
      <c r="L294" s="447"/>
      <c r="M294" s="471"/>
      <c r="N294" s="481"/>
    </row>
    <row r="295" spans="1:14" ht="15" thickBot="1" x14ac:dyDescent="0.35">
      <c r="A295" s="425"/>
      <c r="B295" s="375"/>
      <c r="C295" s="372" t="s">
        <v>218</v>
      </c>
      <c r="D295" s="372"/>
      <c r="E295" s="372"/>
      <c r="F295" s="136" t="str">
        <f>IF(F270="Ephemeral","Not applicable to ephemeral streams",IF(B273="Click Here","Reach Description data entry incomplete",IF(B273="Non-bankfull","Not applicable - no bankfull indicators reported","")))</f>
        <v>Reach Description data entry incomplete</v>
      </c>
      <c r="G295" s="156"/>
      <c r="H295" s="137" t="str">
        <f>IF(F270="Ephemeral","N/A",IF(B273="Click Here","",(IF(B273="Bankfull",IF(G295="","",IF(G295&gt;=2.4,1,IF(G295&lt;=1,0,IF(G295&lt;2.4,ROUND(G295*'Reference Standards'!$AA$363+'Reference Standards'!$AA$364,2))))),"N/A"))))</f>
        <v/>
      </c>
      <c r="I295" s="379"/>
      <c r="J295" s="382"/>
      <c r="K295" s="433"/>
      <c r="L295" s="448"/>
      <c r="M295" s="471"/>
      <c r="N295" s="481"/>
    </row>
    <row r="296" spans="1:14" x14ac:dyDescent="0.3">
      <c r="A296" s="355" t="s">
        <v>203</v>
      </c>
      <c r="B296" s="358" t="s">
        <v>7</v>
      </c>
      <c r="C296" s="138" t="s">
        <v>13</v>
      </c>
      <c r="D296" s="361" t="s">
        <v>230</v>
      </c>
      <c r="E296" s="362"/>
      <c r="F296" s="178" t="str">
        <f>IF(F270="Ephemeral","Not applicable to ephemeral streams","")</f>
        <v/>
      </c>
      <c r="G296" s="154"/>
      <c r="H296" s="139" t="str">
        <f>IF(F270="Ephemeral","N/A",IF(NOT(G296=""),IF(G296&lt;32,ROUND('Reference Standards'!$AI$28*G296+'Reference Standards'!$AI$29,2),ROUND('Reference Standards'!$AJ$28*G296+'Reference Standards'!$AJ$29,2)),IF(OR(NOT(G297=""),NOT(G298=""),NOT(G299="")),"N/A","")))</f>
        <v/>
      </c>
      <c r="I296" s="363" t="str">
        <f>IFERROR(IF(F270="Ephemeral","N/A",IF(I300="N/A",ROUND(AVERAGE(H296:H299),2),ROUND(AVERAGE(H296:H299)*0.5,2))),"")</f>
        <v/>
      </c>
      <c r="J296" s="366" t="str">
        <f>IF(F270="Ephemeral","N/A",IF(I300="N/A","/1.00","/0.50"))</f>
        <v>/1.00</v>
      </c>
      <c r="K296" s="369">
        <f>IFERROR(IF(F270="Ephemeral","N/A",ROUND(SUM(I296:I303),2)),0)</f>
        <v>0</v>
      </c>
      <c r="L296" s="335" t="str">
        <f>IF(F270="Ephemeral","N/A",IF(K296="",K296,IF(K296&gt;0.69,"Functioning",IF(K296&gt;0.29,"Functioning At Risk","Not Functioning"))))</f>
        <v>Not Functioning</v>
      </c>
      <c r="M296" s="471"/>
      <c r="N296" s="481"/>
    </row>
    <row r="297" spans="1:14" x14ac:dyDescent="0.3">
      <c r="A297" s="356"/>
      <c r="B297" s="359"/>
      <c r="C297" s="337" t="s">
        <v>231</v>
      </c>
      <c r="D297" s="339" t="s">
        <v>312</v>
      </c>
      <c r="E297" s="340"/>
      <c r="F297" s="341" t="str">
        <f>IF(F270="Ephemeral","Not applicable to ephemeral streams",IF(NOT(G296=""),"Total TMI Score entered, partial TMI data not included in Parameter Score","Optional approach - default metric is Total TMI Score"))</f>
        <v>Optional approach - default metric is Total TMI Score</v>
      </c>
      <c r="G297" s="155"/>
      <c r="H297" s="141" t="str">
        <f>IFERROR(IF(F270="Ephemeral","N/A",(IF(NOT(G296=""),"N/A",IF(G297="","N/A",IF(AND(B272="74b",F272&lt;=2),IF(G297&lt;0,0,IF(G297&gt;15.6,0.69,ROUND('Reference Standards'!$AI$66*G297^2+'Reference Standards'!$AI$67*G297+'Reference Standards'!$AI$68,2))),IF(AND(OR(B272="65a",B272="65b",B272="65e",B272="65i",B272="65abei"),F272&lt;=2),IF(G297&lt;0,0,IF(G297&gt;=20,0.69,ROUND('Reference Standards'!$AJ$66*G297^2+'Reference Standards'!$AJ$67*G297+'Reference Standards'!$AJ$68,2))),IF(OR(AND(B272="74a",F272&gt;2,M269="January - June"),AND(B272="71i",F272&gt;2,M270="SQBANK")),IF(G297&lt;0,0,IF(G297&gt;24.7,0.69,ROUND('Reference Standards'!$AK$66*G297^2+'Reference Standards'!$AK$67*G297+'Reference Standards'!$AK$68,2))),IF(OR(B272="74b",OR(B272="65a",B272="65b",B272="65e",B272="65i",B272="65abei")),IF(G297&lt;0,0,IF(G297&gt;32.7,0.69,ROUND('Reference Standards'!$AL$66*G297^2+'Reference Standards'!$AL$67*G297+'Reference Standards'!$AL$68,2))),IF(AND(B272="68b",F272&gt;2),IF(G297&lt;0,0,IF(G297&gt;41.2,0.69,ROUND('Reference Standards'!$AM$66*G297^2+'Reference Standards'!$AM$67*G297+'Reference Standards'!$AM$68,2))),IF(OR(AND(B272="71i",F272&lt;=2),AND(OR(B272="68c",B272="68d"),M269="January - June")),IF(G297&lt;0,0,IF(G297&gt;49.2,0.69,ROUND('Reference Standards'!$AI$106*G297^2+'Reference Standards'!$AI$107*G297+'Reference Standards'!$AI$108,2))),IF(OR(AND(B272="68a",M269="January - June"),AND(OR(B272="68c",B272="68d"),M269="July - December")),IF(G297&lt;0,0,IF(G297&gt;53.4,0.69,ROUND('Reference Standards'!$AJ$106*G297^2+'Reference Standards'!$AJ$107*G297+'Reference Standards'!$AJ$108,2))),IF(OR(AND(B272="71i",F272&gt;2,M270="SQKICK"),AND(OR(B272="67f",B272="67h",B272="67i",B272="67fhi",B272="67g"),F272&lt;=2),B272="65j"),IF(G297&lt;0,0,IF(G297&gt;57.8,0.69,ROUND('Reference Standards'!$AK$106*G297^2+'Reference Standards'!$AK$107*G297+'Reference Standards'!$AK$108,2))),IF(OR(AND(B272="74a",F272&gt;2,M269="July - December"),AND(OR(B272="67f",B272="67h",B272="67i",B272="67fhi",B272="67g"),F272&gt;2),B272="69e",B272="69d",B272="69de"),IF(G297&lt;0,0,IF(G297&gt;62.5,0.69,ROUND('Reference Standards'!$AL$106*G297^2+'Reference Standards'!$AL$107*G297+'Reference Standards'!$AL$108,2))),IF(OR(B272="66d",B272="66e",B272="66i",B272="66k",B272="66ik",B272="71e",B272="71f",B272="71g",B272="71h"),IF(G297&lt;0,0,IF(G297&gt;66.5,0.69,ROUND('Reference Standards'!$AM$106*G297^2+'Reference Standards'!$AM$107*G297+'Reference Standards'!$AM$108,2))),IF(OR(B272="66f",B272="66g",B272="66j",AND(B272="68a",M269="July - December")),IF(G297&lt;0,0,IF(G297&gt;69,0.69,ROUND('Reference Standards'!$AN$106*G297^2+'Reference Standards'!$AN$107*G297+'Reference Standards'!$AN$108,2)))))))))))))))))),"Error")</f>
        <v>N/A</v>
      </c>
      <c r="I297" s="364"/>
      <c r="J297" s="367"/>
      <c r="K297" s="369"/>
      <c r="L297" s="335"/>
      <c r="M297" s="471"/>
      <c r="N297" s="481"/>
    </row>
    <row r="298" spans="1:14" x14ac:dyDescent="0.3">
      <c r="A298" s="356"/>
      <c r="B298" s="359"/>
      <c r="C298" s="337"/>
      <c r="D298" s="339" t="s">
        <v>313</v>
      </c>
      <c r="E298" s="340"/>
      <c r="F298" s="342"/>
      <c r="G298" s="155"/>
      <c r="H298" s="141" t="str">
        <f>IFERROR(IF(F270="Ephemeral","N/A",IF(NOT(G296=""),"N/A",IF(G298="","N/A",IF(AND(B272="74b",F272&lt;=2),IF(G298&lt;0,0,IF(G298&gt;15.6,0.69,ROUND('Reference Standards'!$AI$66*G298^2+'Reference Standards'!$AI$67*G298+'Reference Standards'!$AI$68,2))),IF(AND(OR(B272="65a",B272="65b",B272="65e",B272="65i",B272="65abei"),F272&lt;=2),IF(G298&lt;0,0,IF(G298&gt;=20,0.69,ROUND('Reference Standards'!$AJ$66*G298^2+'Reference Standards'!$AJ$67*G298+'Reference Standards'!$AJ$68,2))),IF(OR(AND(B272="74a",F272&gt;2,M269="January - June"),AND(B272="71i",F272&gt;2,M270="SQBANK")),IF(G298&lt;0,0,IF(G298&gt;24.7,0.69,ROUND('Reference Standards'!$AK$66*G298^2+'Reference Standards'!$AK$67*G298+'Reference Standards'!$AK$68,2))),IF(OR(B272="74b",B272="65a",B272="65b",B272="65e",B272="65i",B272="65abei"),IF(G298&lt;0,0,IF(G298&gt;32.7,0.69,ROUND('Reference Standards'!$AL$66*G298^2+'Reference Standards'!$AL$67*G298+'Reference Standards'!$AL$68,2))),IF(AND(B272="68b",F272&gt;2),IF(G298&lt;0,0,IF(G298&gt;41.2,0.69,ROUND('Reference Standards'!$AM$66*G298^2+'Reference Standards'!$AM$67*G298+'Reference Standards'!$AM$68,2))),IF(OR(AND(B272="71i",F272&lt;=2),AND(OR(B272="68c",B272="68d"),M269="January - June")),IF(G298&lt;0,0,IF(G298&gt;49.2,0.69,ROUND('Reference Standards'!$AI$106*G298^2+'Reference Standards'!$AI$107*G298+'Reference Standards'!$AI$108,2))),IF(OR(AND(B272="68a",M269="January - June"),AND(OR(B272="68c",B272="68d"),M269="July - December")),IF(G298&lt;0,0,IF(G298&gt;53.4,0.69,ROUND('Reference Standards'!$AJ$106*G298^2+'Reference Standards'!$AJ$107*G298+'Reference Standards'!$AJ$108,2))),IF(OR(AND(B272="71i",F272&gt;2,M270="SQKICK"),AND(OR(B272="67f",B272="67h",B272="67i",B272="67fhi",B272="67g"),F272&lt;=2),B272="65j"),IF(G298&lt;0,0,IF(G298&gt;57.8,0.69,ROUND('Reference Standards'!$AK$106*G298^2+'Reference Standards'!$AK$107*G298+'Reference Standards'!$AK$108,2))),IF(OR(AND(B272="74a",F272&gt;2,M269="July - December"),AND(OR(B272="67f",B272="67h",B272="67i",B272="67fhi",B272="67g"),F272&gt;2),B272="69d",B272="69e",B272="69de"),IF(G298&lt;0,0,IF(G298&gt;62.5,0.69,ROUND('Reference Standards'!$AL$106*G298^2+'Reference Standards'!$AL$107*G298+'Reference Standards'!$AL$108,2))),IF(OR(B272="66d",B272="66e",B272="66i",B272="66k",B272="66ik",B272="71e",B272="71f",B272="71g",B272="71h"),IF(G298&lt;0,0,IF(G298&gt;66.5,0.69,ROUND('Reference Standards'!$AM$106*G298^2+'Reference Standards'!$AM$107*G298+'Reference Standards'!$AM$108,2))),IF(OR(B272="66f",B272="66g",B272="66j",AND(B272="68a",M269="July - December")),IF(G298&lt;0,0,IF(G298&gt;69,0.69,ROUND('Reference Standards'!$AN$106*G298^2+'Reference Standards'!$AN$107*G298+'Reference Standards'!$AN$108,2))))))))))))))))),"Error")</f>
        <v>N/A</v>
      </c>
      <c r="I298" s="364"/>
      <c r="J298" s="367"/>
      <c r="K298" s="369"/>
      <c r="L298" s="335"/>
      <c r="M298" s="471"/>
      <c r="N298" s="481"/>
    </row>
    <row r="299" spans="1:14" ht="15" thickBot="1" x14ac:dyDescent="0.35">
      <c r="A299" s="356"/>
      <c r="B299" s="360"/>
      <c r="C299" s="338"/>
      <c r="D299" s="344" t="s">
        <v>314</v>
      </c>
      <c r="E299" s="345"/>
      <c r="F299" s="343"/>
      <c r="G299" s="156"/>
      <c r="H299" s="142" t="str">
        <f>IFERROR(IF(F270="Ephemeral","N/A",(IF(NOT(G296=""),"N/A",IF(G299="","N/A",IF(AND(B272="74b",F272&lt;=2),IF(G299&lt;0,0,IF(G299&gt;15.6,0.69,ROUND('Reference Standards'!$AI$66*G299^2+'Reference Standards'!$AI$67*G299+'Reference Standards'!$AI$68,2))),IF(AND(OR(B272="65a",B272="65b",B272="65e",B272="65i",B272="65abei"),F272&lt;=2),IF(G299&lt;0,0,IF(G299&gt;=20,0.69,ROUND('Reference Standards'!$AJ$66*G299^2+'Reference Standards'!$AJ$67*G299+'Reference Standards'!$AJ$68,2))),IF(OR(AND(B272="74a",F272&gt;2,M269="January - June"),AND(B272="71i",F272&gt;2,M270="SQBANK")),IF(G299&lt;0,0,IF(G299&gt;24.7,0.69,ROUND('Reference Standards'!$AK$66*G299^2+'Reference Standards'!$AK$67*G299+'Reference Standards'!$AK$68,2))),IF(OR(B272="74b",B272="65a",B272="65b",B272="65e",B272="65i",B272="65abei"),IF(G299&lt;0,0,IF(G299&gt;32.7,0.69,ROUND('Reference Standards'!$AL$66*G299^2+'Reference Standards'!$AL$67*G299+'Reference Standards'!$AL$68,2))),IF(AND(B272="68b",F272&gt;2),IF(G299&lt;0,0,IF(G299&gt;41.2,0.69,ROUND('Reference Standards'!$AM$66*G299^2+'Reference Standards'!$AM$67*G299+'Reference Standards'!$AM$68,2))),IF(OR(AND(B272="71i",F272&lt;=2),AND(OR(B272="68c",B272="68d"),M269="January - June")),IF(G299&lt;0,0,IF(G299&gt;49.2,0.69,ROUND('Reference Standards'!$AI$106*G299^2+'Reference Standards'!$AI$107*G299+'Reference Standards'!$AI$108,2))),IF(OR(AND(B272="68a",M269="January - June"),AND(OR(B272="68c",B272="68d"),M269="July - December")),IF(G299&lt;0,0,IF(G299&gt;53.4,0.69,ROUND('Reference Standards'!$AJ$106*G299^2+'Reference Standards'!$AJ$107*G299+'Reference Standards'!$AJ$108,2))),IF(OR(AND(B272="71i",F272&gt;2,M270="SQKICK"),AND(OR(B272="67f",B272="67h",B272="67i",B272="67fhi",B272="67g"),F272&lt;=2),B272="65j"),IF(G299&lt;0,0,IF(G299&gt;57.8,0.69,ROUND('Reference Standards'!$AK$106*G299^2+'Reference Standards'!$AK$107*G299+'Reference Standards'!$AK$108,2))),IF(OR(AND(B272="74a",F272&gt;2,M269="July - December"),AND(OR(B272="67f",B272="67h",B272="67i",B272="67fhi",B272="67g"),F272&gt;2),B272="69d",B272="69e",B272="69de"),IF(G299&lt;0,0,IF(G299&gt;62.5,0.69,ROUND('Reference Standards'!$AL$106*G299^2+'Reference Standards'!$AL$107*G299+'Reference Standards'!$AL$108,2))),IF(OR(B272="66d",B272="66e",B272="66i",B272="66k",B272="66ik",B272="71e",B272="71f",B272="71g",B272="71h"),IF(G299&lt;0,0,IF(G299&gt;66.5,0.69,ROUND('Reference Standards'!$AM$106*G299^2+'Reference Standards'!$AM$107*G299+'Reference Standards'!$AM$108,2))),IF(OR(B272="66f",B272="66g",B272="66j",AND(B272="68a",M269="July - December")),IF(G299&lt;0,0,IF(G299&gt;69,0.69,ROUND('Reference Standards'!$AN$106*G299^2+'Reference Standards'!$AN$107*G299+'Reference Standards'!$AN$108,2)))))))))))))))))),"Error")</f>
        <v>N/A</v>
      </c>
      <c r="I299" s="365"/>
      <c r="J299" s="368"/>
      <c r="K299" s="369"/>
      <c r="L299" s="335"/>
      <c r="M299" s="471"/>
      <c r="N299" s="481"/>
    </row>
    <row r="300" spans="1:14" x14ac:dyDescent="0.3">
      <c r="A300" s="356"/>
      <c r="B300" s="371" t="s">
        <v>8</v>
      </c>
      <c r="C300" s="346" t="s">
        <v>319</v>
      </c>
      <c r="D300" s="349" t="s">
        <v>315</v>
      </c>
      <c r="E300" s="350"/>
      <c r="F300" s="158" t="str">
        <f>IF(F270="Ephemeral","Not applicable to ephemeral streams",IF(G300="","N/A",""))</f>
        <v>N/A</v>
      </c>
      <c r="G300" s="164"/>
      <c r="H300" s="143" t="str">
        <f>IF(F270="Ephemeral","N/A",(IF(OR(B272="Click Here",M269="Click Here"),"N/A",IF(G300="","N/A",IF(OR(B272="65abei",B272="65a",B272="65b",B272="65e",B272="65i",B272="65j",B272="66d",B272="66e",B272="66ik",B272="66i",B272="66k",B272="66f",B272="66g",B272="66j",B272="68a",B272="69de",B272="69d",B272="69e",B272="74b",AND(OR(B272="67f",B272="67h",B272="67i",B272="67fhi",B272="67g"),F272&lt;=2),AND(OR(B272="68c",B272="68d"),M269="January - June")),IF(G300&gt;93,0,IF(G300&lt;13,1,ROUND('Reference Standards'!$AQ$66*G300^2+'Reference Standards'!$AQ$67*G300+'Reference Standards'!$AQ$68,2))),IF(OR(AND(OR(B272="67f",B272="67h",B272="67i",B272="67fhi",B272="67g",B272="71f",B272="71g",B272="71h"),F272&gt;2),AND(OR(B272="68c",B272="68d"),M269="July - December"),B272="73a",B272="73b"),IF(G300&gt;94,0,IF(G300&lt;17,1,ROUND('Reference Standards'!$AR$66*G300^2+'Reference Standards'!$AR$67*G300+'Reference Standards'!$AR$68,2))),IF(OR(AND(OR(B272="68b",B272="71i"),F272&gt;2),B272="71e"),IF(G300&gt;91,0,IF(G300&lt;24,1,ROUND('Reference Standards'!$AS$66*G300^2+'Reference Standards'!$AS$67*G300+'Reference Standards'!$AS$68,2))),IF(OR(AND(OR(B272="71f",B272="71g",B272="71h",B272="71i"),F272&lt;=2),AND(B272="74a",F272&gt;2)),IF(G300&gt;95,0,IF(G300&lt;=36,1,ROUND('Reference Standards'!$AT$66*G300^2+'Reference Standards'!$AT$67*G300+'Reference Standards'!$AT$68,2)))))))))))</f>
        <v>N/A</v>
      </c>
      <c r="I300" s="351" t="str">
        <f>IFERROR(IF(F270="Ephemeral","N/A",IF(OR(H300="N/A",H301="N/A",H302="N/A",H303="N/A"),"N/A",ROUND(AVERAGE(H300:H303)*0.5,2))),"")</f>
        <v>N/A</v>
      </c>
      <c r="J300" s="353" t="str">
        <f>IF(F270="Ephemeral","N/A",IF(I300="N/A","N/A","/0.50"))</f>
        <v>N/A</v>
      </c>
      <c r="K300" s="369"/>
      <c r="L300" s="335"/>
      <c r="M300" s="471"/>
      <c r="N300" s="481"/>
    </row>
    <row r="301" spans="1:14" x14ac:dyDescent="0.3">
      <c r="A301" s="356"/>
      <c r="B301" s="359"/>
      <c r="C301" s="347"/>
      <c r="D301" s="339" t="s">
        <v>316</v>
      </c>
      <c r="E301" s="340"/>
      <c r="F301" s="140" t="str">
        <f>IF(F270="Ephemeral","Not applicable to ephemeral streams",IF(G301="","N/A",""))</f>
        <v>N/A</v>
      </c>
      <c r="G301" s="155"/>
      <c r="H301" s="141" t="str">
        <f>IFERROR(IF(F270="Ephemeral","N/A",(IF(OR(B272="Click Here",M269="Click Here"),"N/A",IF(G301="","N/A",IF(ISNUMBER(F272),IF(OR(B272="66e",B272="66f",B272="66g"),IF(G301&gt;=0.61,0,IF(G301&lt;=0.01,1,IF(G301&lt;=0.06,ROUND(G301*'Reference Standards'!$AS$212+'Reference Standards'!$AS$213,2),ROUND(G301^2*'Reference Standards'!$AQ$211+G301*'Reference Standards'!$AQ$212+'Reference Standards'!$AQ$213,2)))),IF(B272="68b",IF(G301&gt;=1.1,0,IF(G301&lt;=0.17,1,IF(G301&lt;=0.22,ROUND(G301*'Reference Standards'!$AT$212+'Reference Standards'!$AT$213,2),ROUND(G301^2*'Reference Standards'!$AR$211+G301*'Reference Standards'!$AR$212+'Reference Standards'!$AR$213,2)))),IF(F272&lt;=2.5,IF(OR(B272="69e",B272="69e"),IF(G301&gt;=0.22,0,IF(G301&lt;=0.01,1,ROUND(G301^2*'Reference Standards'!$AQ$103+G301*'Reference Standards'!$AQ$104+'Reference Standards'!$AQ$105,2))),IF(B272="68c",IF(G301&gt;=0.87,0,IF(G301&lt;=0.01,1,ROUND(G301^2*'Reference Standards'!$AR$103+G301*'Reference Standards'!$AR$104+'Reference Standards'!$AR$105,2))),IF(B272="68a",IF(G301&gt;=0.81,0,IF(G301&lt;=0.01,1,ROUND(G301^2*'Reference Standards'!$AS$103+G301*'Reference Standards'!$AS$104+'Reference Standards'!$AS$105,2))),IF(OR(B272="65a",B272="65b",B272="65e",B272="65i"),IF(G301&gt;=0.67,0,IF(G301&lt;=0.01,1,IF(G301&lt;=0.18,ROUND(G301*'Reference Standards'!$AV$104+'Reference Standards'!$AV$105,2),ROUND(G301*'Reference Standards'!$AT$104+'Reference Standards'!$AT$105,2)))),IF(B272="65j",IF(G301&gt;=0.32,0,IF(G301&lt;=0.01,1,IF(G301&lt;=0.25,ROUND(G301*'Reference Standards'!$AW$104+'Reference Standards'!$AW$105,2),ROUND(G301*'Reference Standards'!$AU$104+'Reference Standards'!$AU$105,2)))),IF(B272="71f",IF(G301&gt;=3,0,IF(G301&lt;=0,1,IF(G301&lt;=0.01,0.7,ROUND(G301^2*'Reference Standards'!$AQ$140+G301*'Reference Standards'!$AQ$141+'Reference Standards'!$AQ$142,2)))),IF(B272="74a",IF(G301&gt;=0.14,0,IF(G301&lt;=0.01,1,IF(G301&lt;=0.02,0.7,ROUND(G301^2*'Reference Standards'!$AR$140+G301*'Reference Standards'!$AR$141+'Reference Standards'!$AR$142,2)))),IF(OR(B272="67f",B272="67h",B272="67i",B272="67g"),IF(G301&gt;=1.9,0,IF(G301&lt;=0.01,1,IF(G301&lt;=0.05,ROUND(G301*'Reference Standards'!$AU$141+'Reference Standards'!$AU$142,2),ROUND(G301^2*'Reference Standards'!$AS$140+G301*'Reference Standards'!$AS$141+'Reference Standards'!$AS$142,2)))),IF(B272="73a",IF(G301&gt;=1.44,0,IF(G301&lt;=0.01,1,IF(G301&lt;=0.12,ROUND(G301*'Reference Standards'!$AV$141+'Reference Standards'!$AV$142,2),ROUND(G301^2*'Reference Standards'!$AT$140+G301*'Reference Standards'!$AT$141+'Reference Standards'!$AT$142,2)))),IF(B272="66d",IF(G301&gt;=0.46,0,IF(G301&lt;=0.02,1,IF(G301&lt;=0.08,ROUND(G301*'Reference Standards'!$AU$178+'Reference Standards'!$AU$179,2),ROUND(G301^2*'Reference Standards'!$AQ$177+G301*'Reference Standards'!$AQ$178+'Reference Standards'!$AQ$179,2)))),IF(OR(B272="71g",B272="71h",B272="71i"),IF(G301&gt;=3,0,IF(G301&lt;=0.06,1,IF(G301&lt;=0.24,ROUND(G301*'Reference Standards'!$AV$178+'Reference Standards'!$AV$179,2),ROUND(G301^2*'Reference Standards'!$AR$177+G301*'Reference Standards'!$AR$178+'Reference Standards'!$AR$179,2)))),IF(B272="74b",IF(G301&gt;=1.3,0,IF(G301&lt;=0.29,1,IF(G301&lt;=0.48,ROUND(G301*'Reference Standards'!$AW$178+'Reference Standards'!$AW$179,2),ROUND(G301^2*'Reference Standards'!$AS$177+G301*'Reference Standards'!$AS$178+'Reference Standards'!$AS$179,2)))),IF(B272="71e",IF(G301&gt;=4.3,0,IF(G301&lt;=0.53,1,IF(G301&lt;=0.67,ROUND(G301*'Reference Standards'!$AX$178+'Reference Standards'!$AX$179,2),ROUND(G301^2*'Reference Standards'!$AT$177+G301*'Reference Standards'!$AT$178+'Reference Standards'!$AT$179,2))))))))))))))))),IF(F272&gt;2.5,IF(B272="73a",IF(G301&gt;=0.55,0,IF(G301&lt;=0,1,ROUND(G301^2*'Reference Standards'!$AQ$248+G301*'Reference Standards'!$AQ$249+'Reference Standards'!$AQ$250,2))),IF(B272="68a",IF(G301&gt;=0.54,0,IF(G301&lt;=0,1,IF(G301&lt;=0.01,0.85,ROUND(G301^2*'Reference Standards'!$AR$248+G301*'Reference Standards'!$AR$249+'Reference Standards'!$AR$250,2)))),IF(B272="74a",IF(G301&gt;=0.47,0,IF(G301&lt;=0.01,1,IF(G301&lt;=0.02,0.7,ROUND(G301^2*'Reference Standards'!$AS$248+G301*'Reference Standards'!$AS$249+'Reference Standards'!$AS$250,2)))),IF(OR(B272="69d",B272="69e",B272="69de"),IF(G301&gt;=0.26,0,IF(G301&lt;=0.01,1,IF(G301&lt;=0.02,0.85,ROUND(G301^2*'Reference Standards'!$AT$248+G301*'Reference Standards'!$AT$249+'Reference Standards'!$AT$250,2)))),IF(B272="71f",IF(G301&gt;=0.87,0,IF(G301&lt;=0.01,1,IF(G301&lt;=0.04,ROUND(G301*'Reference Standards'!$AU$285+'Reference Standards'!$AU$286,2),ROUND(G301^2*'Reference Standards'!$AQ$284+G301*'Reference Standards'!$AQ$285+'Reference Standards'!$AQ$286,2)))),IF(OR(B272="65a",B272="65b",B272="65e",B272="65i"),IF(G301&gt;=0.82,0,IF(G301&lt;=0.01,1,IF(G301&lt;=0.06,ROUND(G301*'Reference Standards'!$AV$285+'Reference Standards'!$AV$286,2),ROUND(G301^2*'Reference Standards'!$AR$284+G301*'Reference Standards'!$AR$285+'Reference Standards'!$AR$286,2)))),IF(B272="65j",IF(G301&gt;=0.33,0,IF(G301&lt;=0.03,1,IF(G301&lt;=0.09,ROUND(G301*'Reference Standards'!$AW$285+'Reference Standards'!$AW$286,2),ROUND(G301^2*'Reference Standards'!$AS$284+G301*'Reference Standards'!$AS$285+'Reference Standards'!$AS$286,2)))),IF(B272="68c",IF(G301&gt;=0.7,0,IF(G301&lt;=0.07,1,IF(G301&lt;=0.12,ROUND(G301*'Reference Standards'!$AX$285+'Reference Standards'!$AX$286,2),ROUND(G301^2*'Reference Standards'!$AT$284+G301*'Reference Standards'!$AT$285+'Reference Standards'!$AT$286,2)))),IF(OR(B272="67f",B272="67h",B272="67i",B272="67g"),IF(G301&gt;=1.8,0,IF(G301&lt;=0.08,1,IF(G301&lt;=0.2,ROUND(G301*'Reference Standards'!$AU$322+'Reference Standards'!$AU$323,2),ROUND(G301^2*'Reference Standards'!$AQ$321+G301*'Reference Standards'!$AQ$322+'Reference Standards'!$AQ$323,2)))),IF(B272="74b",IF(G301&gt;=0.96,0,IF(G301&lt;=0.12,1,IF(G301&lt;=0.16,ROUND(G301*'Reference Standards'!$AV$322+'Reference Standards'!$AV$323,2),ROUND(G301^2*'Reference Standards'!$AR$321+G301*'Reference Standards'!$AR$322+'Reference Standards'!$AR$323,2)))),IF(B272="66d",IF(G301&gt;=0.75,0,IF(G301&lt;=0.13,1,IF(G301&lt;=0.2,ROUND(G301*'Reference Standards'!$AW$322+'Reference Standards'!$AW$323,2),ROUND(G301^2*'Reference Standards'!$AS$321+G301*'Reference Standards'!$AS$322+'Reference Standards'!$AS$323,2)))),IF(OR(B272="71g",B272="71h",B272="71i"),IF(G301&gt;=1.68,0,IF(G301&lt;=0.08,1,IF(G301&lt;=0.23,ROUND(G301*'Reference Standards'!$AX$322+'Reference Standards'!$AX$323,2),ROUND(G301^2*'Reference Standards'!$AT$321+G301*'Reference Standards'!$AT$322+'Reference Standards'!$AT$323,2)))),IF(B272="71e",IF(G301&gt;=5.3,0,IF(G301&lt;=0.94,1,IF(G301&lt;=1.4,ROUND(G301*'Reference Standards'!$AU$326+'Reference Standards'!$AU$327,2),ROUND(G301^2*'Reference Standards'!$AQ$325+G301*'Reference Standards'!$AQ$326+'Reference Standards'!$AQ$327,2)))))))))))))))))))))))))),"Error")</f>
        <v>N/A</v>
      </c>
      <c r="I301" s="351"/>
      <c r="J301" s="353"/>
      <c r="K301" s="369"/>
      <c r="L301" s="335"/>
      <c r="M301" s="471"/>
      <c r="N301" s="481"/>
    </row>
    <row r="302" spans="1:14" x14ac:dyDescent="0.3">
      <c r="A302" s="356"/>
      <c r="B302" s="359"/>
      <c r="C302" s="347"/>
      <c r="D302" s="339" t="s">
        <v>317</v>
      </c>
      <c r="E302" s="340"/>
      <c r="F302" s="140" t="str">
        <f>IF(F270="Ephemeral","Not applicable to ephemeral streams",IF(G302="","N/A",""))</f>
        <v>N/A</v>
      </c>
      <c r="G302" s="155"/>
      <c r="H302" s="141" t="str">
        <f>IFERROR(IF(F270="Ephemeral","N/A",(IF(G302="","N/A",IF(ISNUMBER(F272),IF(F272&gt;2.5,IF(OR(B272="71h",B272="71i",B272="73a",B272="74a"),IF(G302&lt;=0.01,1,IF(OR(B272="71h",B272="71i"),IF(G302&gt;0.37,0,IF(G302&gt;0.03,ROUND('Reference Standards'!$AQ$441*G302^2+'Reference Standards'!$AQ$442*G302+'Reference Standards'!$AQ$443,2),ROUND('Reference Standards'!$AU$442*G302+'Reference Standards'!$AU$443,2))),IF(B272="73a",IF(G302&gt;0.405,0,IF(G302&gt;0.046,ROUND('Reference Standards'!$AR$441*G302^2+'Reference Standards'!$AR$442*G302+'Reference Standards'!$AR$443,2),ROUND('Reference Standards'!$AV$442*G302+'Reference Standards'!$AV$443,2))),IF(B272="74a",IF(G302&gt;0.3,0,IF(G302&gt;0.052,ROUND('Reference Standards'!$AS$441*G302^2+'Reference Standards'!$AS$442*G302+'Reference Standards'!$AS$443,2),ROUND('Reference Standards'!$AW$442*G302+'Reference Standards'!$AW$443,2))))))),IF(G302&lt;=0.002,1,IF(OR(B272="66d",B272="66e",B272="66g"),IF(G302&gt;0.053,0,ROUND(G302^2*'Reference Standards'!$AQ$363+G302*'Reference Standards'!$AQ$364+'Reference Standards'!$AQ$365,2)),IF(B272="68b",IF(G302&gt;0.05,0,ROUND(G302^2*'Reference Standards'!$AR$363+G302*'Reference Standards'!$AR$364+'Reference Standards'!$AR$365,2)),IF(OR(B272="68a",B272="68c"),IF(G302&gt;0.07,0,ROUND(G302^2*'Reference Standards'!$AS$363+G302*'Reference Standards'!$AS$364+'Reference Standards'!$AS$365,2)),IF(OR(B272="71f",B272="71g"),IF(G302&gt;0.13,0,IF(G302&gt;0.042,ROUND(G302*'Reference Standards'!$AT$364+'Reference Standards'!$AT$365,2),ROUND(G302*'Reference Standards'!$AU$364+'Reference Standards'!$AU$365,2))),IF(OR(B272="67f",B272="67h",B272="67i",B272="67fhi"),IF(G302&gt;0.16,0,ROUND(G302^2*'Reference Standards'!$AV$363+G302*'Reference Standards'!$AV$364+'Reference Standards'!$AV$365,2)),IF(B272="65j",IF(G302&gt;0.035,0,IF(G302&lt;=0.003,0.7,ROUND(G302^2*'Reference Standards'!$AQ$403+G302*'Reference Standards'!$AQ$404+'Reference Standards'!$AQ$405,2))),IF(OR(B272="69d",B272="69e",B272="69de"),IF(G302&gt;0.037,0,IF(G302&lt;=0.003,0.7,ROUND(G302^2*'Reference Standards'!$AR$403+G302*'Reference Standards'!$AR$404+'Reference Standards'!$AR$405,2))),IF(B272="71e",IF(G302&gt;0.23,0,IF(G302&lt;=0.003,0.7,ROUND(G302^2*'Reference Standards'!$AS$403+G302*'Reference Standards'!$AS$404+'Reference Standards'!$AS$405,2))),IF(B272="66f",IF(G302&gt;0.06,0,IF(G302&lt;=0.003,0.85,IF(G302&lt;=0.004,0.7,ROUND(G302^2*'Reference Standards'!$AT$403+G302*'Reference Standards'!$AT$404+'Reference Standards'!$AT$405,2)))),IF(B272="67g",IF(G302&gt;0.11,0,IF(G302&lt;=0.01,ROUND(G302*'Reference Standards'!$AW$404+'Reference Standards'!$AW$405,2),ROUND(G302^2*'Reference Standards'!$AU$403+G302*'Reference Standards'!$AU$404+'Reference Standards'!$AU$405,2))),IF(B272="74b",IF(G302&gt;0.49,0,IF(G302&lt;=0.01,ROUND(G302*'Reference Standards'!$AW$404+'Reference Standards'!$AW$405,2),ROUND(G302^2*'Reference Standards'!$AV$403+G302*'Reference Standards'!$AV$404+'Reference Standards'!$AV$405,2))),IF(OR(B272="65a",B272="65b",B272="65e",B272="65i",B272="65abei"),IF(G302&gt;0.199,0,IF(G302&lt;=0.01,ROUND(G302*'Reference Standards'!$AX$442+'Reference Standards'!$AX$443,2),ROUND(G302^2*'Reference Standards'!$AT$441+G302*'Reference Standards'!$AT$442+'Reference Standards'!$AT$443,2))))))))))))))))),IF(F272&lt;=2.5,IF(OR(B272="66d",B272="66e",B272="66g"),IF(G302&gt;0.05,0,IF(G302&lt;=0.002,1,IF(G302&lt;=0.005,ROUND(G302*'Reference Standards'!$AU$480+'Reference Standards'!$AU$481,2),ROUND(G302^2*'Reference Standards'!$AQ$479+G302*'Reference Standards'!$AQ$480+'Reference Standards'!$AQ$481,2)))),IF(OR(B272="67f",B272="67h",B272="67i",B272="67fhi"),IF(G302&gt;0.1,0,IF(G302&lt;=0.002,1,IF(G302&lt;=0.006,ROUND(G302*'Reference Standards'!$AV$480+'Reference Standards'!$AV$481,2),ROUND(G302^2*'Reference Standards'!$AR$479+G302*'Reference Standards'!$AR$480+'Reference Standards'!$AR$481,2)))),IF(OR(B272="65a",B272="65b",B272="65e",B272="65i",B272="65abei"),IF(G302&gt;0.13,0,IF(G302&lt;=0.003,1,IF(G302&lt;=0.008,ROUND(G302*'Reference Standards'!$AW$480+'Reference Standards'!$AW$481,2),ROUND(G302^2*'Reference Standards'!$AS$479+G302*'Reference Standards'!$AS$480+'Reference Standards'!$AS$481,2)))),IF(B272="68b",IF(G302&gt;0.043,0,IF(G302&lt;=0.004,1,IF(G302&lt;=0.005,0.7,ROUND(G302^2*'Reference Standards'!$AT$479+G302*'Reference Standards'!$AT$480+'Reference Standards'!$AT$481,2)))),IF(OR(B272="69d",B272="69e",B272="69de"),IF(G302&gt;=0.034,0,IF(G302&lt;=0.003,1,IF(G302&lt;=0.006,ROUND(G302*'Reference Standards'!$AV$516+'Reference Standards'!$AV$517,2),ROUND(G302*'Reference Standards'!$AQ$516+'Reference Standards'!$AQ$517,2)))),IF(OR(B272="68a",B272="68c"),IF(G302&gt;0.202,0,IF(G302&lt;=0.003,1,IF(G302&lt;=0.006,ROUND(G302*'Reference Standards'!$AV$516+'Reference Standards'!$AV$517,2),IF(G302&gt;=0.04,ROUND(G302*'Reference Standards'!$AR$516+'Reference Standards'!$AR$517,2),ROUND(G302*'Reference Standards'!$AT$516+'Reference Standards'!$AT$517,2))))),IF(OR(B272="71f",B272="71g"),IF(G302&gt;0.631,0,IF(G302&lt;=0.003,1,IF(G302&lt;=0.006,ROUND(G302*'Reference Standards'!$AV$516+'Reference Standards'!$AV$517,2),IF(G302&gt;=0.17,ROUND(G302*'Reference Standards'!$AS$516+'Reference Standards'!$AS$517,2),ROUND(G302*'Reference Standards'!$AU$516+'Reference Standards'!$AU$517,2))))),IF(B272="71e",IF(G302&gt;1.23,0,IF(G302&lt;=0.004,1,IF(G302&lt;=0.006,ROUND(G302*'Reference Standards'!$AU$554+'Reference Standards'!$AU$555,2),ROUND(G302^2*'Reference Standards'!$AQ$553+G302*'Reference Standards'!$AQ$554+'Reference Standards'!$AQ$555,2)))),IF(B272="67g",IF(G302&gt;0.11,0,IF(G302&lt;=0.006,1,IF(G302&lt;=0.011,ROUND(G302*'Reference Standards'!$AV$554+'Reference Standards'!$AV$555,2),ROUND(G302^2*'Reference Standards'!$AR$553+G302*'Reference Standards'!$AR$554+'Reference Standards'!$AR$555,2)))),IF(B272="65j",IF(G302&gt;0.046,0,IF(G302&lt;=0.007,1,IF(G302&lt;=0.012,ROUND(G302*'Reference Standards'!$AW$554+'Reference Standards'!$AW$555,2),ROUND(G302^2*'Reference Standards'!$AS$553+G302*'Reference Standards'!$AS$554+'Reference Standards'!$AS$555,2)))),IF(B272="66f",IF(G302&gt;0.081,0,IF(G302&lt;=0.008,1,IF(G302&lt;=0.011,ROUND(G302*'Reference Standards'!$AX$554+'Reference Standards'!$AX$555,2),ROUND(G302^2*'Reference Standards'!$AT$553+G302*'Reference Standards'!$AT$554+'Reference Standards'!$AT$555,2)))),IF(OR(B272="71h",B272="71i"),IF(G302&gt;0.37,0,IF(G302&lt;=0.013,1,IF(G302&lt;=0.032,ROUND(G302*'Reference Standards'!$AW$592+'Reference Standards'!$AW$593,2),IF(G302&lt;=0.3,ROUND(G302*'Reference Standards'!$AU$592+'Reference Standards'!$AU$593,2),ROUND(G302*'Reference Standards'!$AQ$592+'Reference Standards'!$AQ$593,2))))),IF(B272="73a",IF(G302&gt;0.448,0,IF(G302&lt;=0.071,1,IF(G302&lt;=0.086,ROUND(G302*'Reference Standards'!$AY$592+'Reference Standards'!$AY$593,2),IF(G302&lt;=0.165,ROUND(G302*'Reference Standards'!$AV$592+'Reference Standards'!$AV$593,2),ROUND(G302*'Reference Standards'!$AT$592+'Reference Standards'!$AT$593,2))))),IF(B272="74b",IF(G302&gt;0.43,0,IF(G302&lt;=0.018,1,IF(G302&lt;=0.019,0.85,IF(G302&lt;=0.02,0.7,ROUND(G302^2*'Reference Standards'!$AR$591+G302*'Reference Standards'!$AR$592+'Reference Standards'!$AR$593,2))))),IF(B272="74a",IF(G302&gt;0.217,0,IF(G302&lt;=0.02,1,IF(G302&lt;=0.033,ROUND(G302*'Reference Standards'!$AX$592+'Reference Standards'!$AX$593,2),ROUND(G302^2*'Reference Standards'!$AS$591+G302*'Reference Standards'!$AS$592+'Reference Standards'!$AS$593,2))))))))))))))))))))))))),"Error")</f>
        <v>N/A</v>
      </c>
      <c r="I302" s="351"/>
      <c r="J302" s="353"/>
      <c r="K302" s="369"/>
      <c r="L302" s="335"/>
      <c r="M302" s="471"/>
      <c r="N302" s="481"/>
    </row>
    <row r="303" spans="1:14" ht="15" thickBot="1" x14ac:dyDescent="0.35">
      <c r="A303" s="357"/>
      <c r="B303" s="360"/>
      <c r="C303" s="348"/>
      <c r="D303" s="344" t="s">
        <v>318</v>
      </c>
      <c r="E303" s="345"/>
      <c r="F303" s="144" t="str">
        <f>IF(F270="Ephemeral","Not applicable to ephemeral streams",IF(G303="","N/A",""))</f>
        <v>N/A</v>
      </c>
      <c r="G303" s="156"/>
      <c r="H303" s="142" t="str">
        <f>IFERROR(IF(F270="Ephemeral","N/A",(IF(G303="","N/A",IF(G303&gt;=1281.5,0,IF(G303&lt;=487,ROUND(G303*'Reference Standards'!$AQ$27+'Reference Standards'!$AQ$28,2),ROUND(G303*'Reference Standards'!$AR$27+'Reference Standards'!$AR$28,2)))))),"Error")</f>
        <v>N/A</v>
      </c>
      <c r="I303" s="352"/>
      <c r="J303" s="354"/>
      <c r="K303" s="370"/>
      <c r="L303" s="336"/>
      <c r="M303" s="472"/>
      <c r="N303" s="482"/>
    </row>
    <row r="304" spans="1:14" s="2" customFormat="1" ht="33" customHeight="1" thickBot="1" x14ac:dyDescent="0.35">
      <c r="A304" s="145"/>
      <c r="B304" s="145"/>
      <c r="C304" s="146"/>
      <c r="D304" s="146"/>
      <c r="E304" s="146"/>
      <c r="F304" s="147"/>
      <c r="G304" s="146"/>
      <c r="H304" s="148"/>
      <c r="I304" s="149"/>
      <c r="J304" s="149"/>
      <c r="K304" s="149"/>
      <c r="L304" s="148"/>
    </row>
    <row r="305" spans="1:14" ht="26.4" customHeight="1" thickBot="1" x14ac:dyDescent="0.55000000000000004">
      <c r="A305" s="451" t="s">
        <v>271</v>
      </c>
      <c r="B305" s="452"/>
      <c r="C305" s="546"/>
      <c r="D305" s="546"/>
      <c r="E305" s="546"/>
      <c r="F305" s="452"/>
      <c r="G305" s="452"/>
      <c r="H305" s="452"/>
      <c r="I305" s="452"/>
      <c r="J305" s="452"/>
      <c r="K305" s="452"/>
      <c r="L305" s="452"/>
      <c r="M305" s="452"/>
      <c r="N305" s="453"/>
    </row>
    <row r="306" spans="1:14" ht="18.600000000000001" customHeight="1" thickBot="1" x14ac:dyDescent="0.4">
      <c r="A306" s="327" t="s">
        <v>268</v>
      </c>
      <c r="B306" s="328"/>
      <c r="C306" s="327" t="s">
        <v>243</v>
      </c>
      <c r="D306" s="327"/>
      <c r="E306" s="327"/>
      <c r="F306" s="328"/>
      <c r="G306" s="545" t="s">
        <v>269</v>
      </c>
      <c r="H306" s="329"/>
      <c r="I306" s="329"/>
      <c r="J306" s="329"/>
      <c r="K306" s="329"/>
      <c r="L306" s="329"/>
      <c r="M306" s="329"/>
      <c r="N306" s="333"/>
    </row>
    <row r="307" spans="1:14" ht="15.6" x14ac:dyDescent="0.3">
      <c r="A307" s="207" t="s">
        <v>198</v>
      </c>
      <c r="B307" s="209"/>
      <c r="C307" s="206" t="s">
        <v>239</v>
      </c>
      <c r="D307" s="212"/>
      <c r="E307" s="207" t="s">
        <v>201</v>
      </c>
      <c r="F307" s="209" t="s">
        <v>210</v>
      </c>
      <c r="G307" s="334" t="s">
        <v>219</v>
      </c>
      <c r="H307" s="334"/>
      <c r="I307" s="334"/>
      <c r="J307" s="334"/>
      <c r="K307" s="334"/>
      <c r="L307" s="334"/>
      <c r="M307" s="331" t="s">
        <v>210</v>
      </c>
      <c r="N307" s="331"/>
    </row>
    <row r="308" spans="1:14" ht="15.6" x14ac:dyDescent="0.3">
      <c r="A308" s="231"/>
      <c r="B308" s="283"/>
      <c r="C308" s="205" t="s">
        <v>240</v>
      </c>
      <c r="D308" s="213"/>
      <c r="E308" s="208" t="s">
        <v>202</v>
      </c>
      <c r="F308" s="210" t="s">
        <v>210</v>
      </c>
      <c r="G308" s="334" t="s">
        <v>221</v>
      </c>
      <c r="H308" s="334"/>
      <c r="I308" s="334"/>
      <c r="J308" s="334"/>
      <c r="K308" s="334"/>
      <c r="L308" s="334"/>
      <c r="M308" s="330" t="s">
        <v>210</v>
      </c>
      <c r="N308" s="330"/>
    </row>
    <row r="309" spans="1:14" ht="15.6" x14ac:dyDescent="0.3">
      <c r="A309" s="231" t="s">
        <v>300</v>
      </c>
      <c r="B309" s="282"/>
      <c r="C309" s="205" t="s">
        <v>241</v>
      </c>
      <c r="D309" s="213"/>
      <c r="E309" s="208" t="s">
        <v>220</v>
      </c>
      <c r="F309" s="210"/>
      <c r="G309" s="110"/>
      <c r="H309" s="110"/>
      <c r="I309" s="110"/>
      <c r="J309" s="110"/>
      <c r="K309" s="256"/>
      <c r="L309" s="228"/>
      <c r="M309" s="110"/>
      <c r="N309" s="111"/>
    </row>
    <row r="310" spans="1:14" ht="15.6" x14ac:dyDescent="0.3">
      <c r="A310" s="208" t="s">
        <v>200</v>
      </c>
      <c r="B310" s="210" t="s">
        <v>210</v>
      </c>
      <c r="C310" s="205" t="s">
        <v>242</v>
      </c>
      <c r="D310" s="213"/>
      <c r="E310" s="208" t="s">
        <v>238</v>
      </c>
      <c r="F310" s="214"/>
      <c r="G310" s="110"/>
      <c r="H310" s="110"/>
      <c r="I310" s="110"/>
      <c r="J310" s="110"/>
      <c r="K310" s="256"/>
      <c r="L310" s="228"/>
      <c r="M310" s="110"/>
      <c r="N310" s="111"/>
    </row>
    <row r="311" spans="1:14" ht="16.2" thickBot="1" x14ac:dyDescent="0.35">
      <c r="A311" s="284" t="s">
        <v>237</v>
      </c>
      <c r="B311" s="230" t="s">
        <v>210</v>
      </c>
      <c r="C311" s="204" t="s">
        <v>222</v>
      </c>
      <c r="D311" s="229" t="s">
        <v>210</v>
      </c>
      <c r="E311" s="211" t="s">
        <v>272</v>
      </c>
      <c r="F311" s="215" t="s">
        <v>210</v>
      </c>
      <c r="G311" s="113"/>
      <c r="H311" s="113"/>
      <c r="I311" s="113"/>
      <c r="J311" s="113"/>
      <c r="K311" s="257"/>
      <c r="L311" s="112"/>
      <c r="M311" s="113"/>
      <c r="N311" s="114"/>
    </row>
    <row r="312" spans="1:14" ht="26.4" customHeight="1" thickBot="1" x14ac:dyDescent="0.55000000000000004">
      <c r="A312" s="454" t="s">
        <v>273</v>
      </c>
      <c r="B312" s="455"/>
      <c r="C312" s="455"/>
      <c r="D312" s="455"/>
      <c r="E312" s="455"/>
      <c r="F312" s="455"/>
      <c r="G312" s="455"/>
      <c r="H312" s="455"/>
      <c r="I312" s="455"/>
      <c r="J312" s="452" t="s">
        <v>291</v>
      </c>
      <c r="K312" s="452"/>
      <c r="L312" s="452"/>
      <c r="M312" s="543">
        <v>9</v>
      </c>
      <c r="N312" s="544"/>
    </row>
    <row r="313" spans="1:14" ht="29.4" thickBot="1" x14ac:dyDescent="0.35">
      <c r="A313" s="115" t="s">
        <v>204</v>
      </c>
      <c r="B313" s="116" t="s">
        <v>205</v>
      </c>
      <c r="C313" s="456" t="s">
        <v>206</v>
      </c>
      <c r="D313" s="457"/>
      <c r="E313" s="457"/>
      <c r="F313" s="117" t="s">
        <v>223</v>
      </c>
      <c r="G313" s="118" t="s">
        <v>51</v>
      </c>
      <c r="H313" s="116" t="s">
        <v>54</v>
      </c>
      <c r="I313" s="458" t="s">
        <v>224</v>
      </c>
      <c r="J313" s="459"/>
      <c r="K313" s="119" t="s">
        <v>225</v>
      </c>
      <c r="L313" s="119" t="s">
        <v>226</v>
      </c>
      <c r="M313" s="120" t="s">
        <v>232</v>
      </c>
      <c r="N313" s="120" t="s">
        <v>233</v>
      </c>
    </row>
    <row r="314" spans="1:14" x14ac:dyDescent="0.3">
      <c r="A314" s="460" t="s">
        <v>3</v>
      </c>
      <c r="B314" s="121" t="s">
        <v>207</v>
      </c>
      <c r="C314" s="463" t="s">
        <v>299</v>
      </c>
      <c r="D314" s="463"/>
      <c r="E314" s="463"/>
      <c r="F314" s="122"/>
      <c r="G314" s="154"/>
      <c r="H314" s="123" t="str" cm="1">
        <f t="array" ref="H314">IFERROR((IF(G314="","",_xlfn.IFS(G314&gt;=80,0,G314&lt;=40,1,AND(G314&lt;80,G314&gt;=68),ROUND('Reference Standards'!$D$26*G314+'Reference Standards'!$D$27,2),AND(G314&lt;68,G314&gt;40),ROUND('Reference Standards'!$C$26*G314+'Reference Standards'!$C$27,2)))),0)</f>
        <v/>
      </c>
      <c r="I314" s="268" t="str">
        <f>IFERROR(IF(OR(F307="Aa+",F307="A"),IF(H314="","",ROUND(H314*0.5,2)),IF(H314="","",ROUND(H314*0.3333,2))),"")</f>
        <v/>
      </c>
      <c r="J314" s="269" t="str">
        <f>IF(OR(F307="Aa+",F307="A",I316="N/A"),"/0.50","/0.33")</f>
        <v>/0.33</v>
      </c>
      <c r="K314" s="464">
        <f>IFERROR(ROUND(SUM(I314:I316),2),0)</f>
        <v>0</v>
      </c>
      <c r="L314" s="467" t="str">
        <f>IF(K314="","",IF(K314&gt;0.69,"Functioning",IF(K314&gt;0.29,"Functioning At Risk","Not Functioning")))</f>
        <v>Not Functioning</v>
      </c>
      <c r="M314" s="470">
        <f>ROUND(ROUND(AVERAGE(K314:K341),2),2)</f>
        <v>0</v>
      </c>
      <c r="N314" s="480" t="str">
        <f>IF(M314="","",IF(M314&lt;0.3, "Not Functioning",IF(OR(K314&lt;0.7,K317&lt;0.7,K322&lt;0.7,K327&lt;0.7,K334&lt;0.7),"Functioning At Risk",IF(M314&lt;0.7,"Functioning At Risk","Functioning"))))</f>
        <v>Not Functioning</v>
      </c>
    </row>
    <row r="315" spans="1:14" x14ac:dyDescent="0.3">
      <c r="A315" s="461"/>
      <c r="B315" s="124" t="s">
        <v>208</v>
      </c>
      <c r="C315" s="483" t="s">
        <v>15</v>
      </c>
      <c r="D315" s="483"/>
      <c r="E315" s="483"/>
      <c r="F315" s="125"/>
      <c r="G315" s="155"/>
      <c r="H315" s="126" t="str">
        <f>IFERROR((IF(G315="","",IF(G315&lt;=0,0,IF(G315&gt;=0.95,1,ROUND('Reference Standards'!$C$60*G315+'Reference Standards'!$C$61,2))))),0)</f>
        <v/>
      </c>
      <c r="I315" s="270" t="str">
        <f>IFERROR(IF(OR(F307="Aa+",F307="A"),IF(H315="","",ROUND(H315*0.5,2)),IF(H315="","",ROUND(H315*0.3333,2))),"")</f>
        <v/>
      </c>
      <c r="J315" s="271" t="str">
        <f>IF(OR(F307="Aa+",F307="A",I316="N/A"),"/0.50","/0.33")</f>
        <v>/0.33</v>
      </c>
      <c r="K315" s="465"/>
      <c r="L315" s="468"/>
      <c r="M315" s="471"/>
      <c r="N315" s="481"/>
    </row>
    <row r="316" spans="1:14" ht="15" thickBot="1" x14ac:dyDescent="0.35">
      <c r="A316" s="462"/>
      <c r="B316" s="127" t="s">
        <v>209</v>
      </c>
      <c r="C316" s="408" t="s">
        <v>234</v>
      </c>
      <c r="D316" s="408"/>
      <c r="E316" s="408"/>
      <c r="F316" s="128" t="str">
        <f>IF(F308="Ephemeral","Not applicable to ephemeral streams",IF(F307="Click Here","Reach Description data entry incomplete",IF(OR(F307="Aa+",F307="A"),"Not applicable to selected stream type","")))</f>
        <v>Reach Description data entry incomplete</v>
      </c>
      <c r="G316" s="156"/>
      <c r="H316" s="129" t="str" cm="1">
        <f t="array" ref="H316">IF(F308="Ephemeral","N/A",IF(OR(F307="Aa+",F307="A"),"N/A",_xlfn.IFS(G316="","",G316&lt;=0,0,AND(G316&gt;0,G316&lt;=1),ROUND(G316*'Reference Standards'!$C$93+'Reference Standards'!$C$94,2),G316&gt;1,1)))</f>
        <v/>
      </c>
      <c r="I316" s="272" t="str">
        <f>IFERROR(IF(OR(F307="Aa+",F307="A"),"N/A",IF(H316="N/A","N/A",ROUND(H316*0.3333,2))),"")</f>
        <v/>
      </c>
      <c r="J316" s="273" t="str">
        <f>IF(OR(F307="Aa+",F307="A",I316="N/A"),"N/A","/0.33")</f>
        <v>/0.33</v>
      </c>
      <c r="K316" s="466"/>
      <c r="L316" s="469"/>
      <c r="M316" s="471"/>
      <c r="N316" s="481"/>
    </row>
    <row r="317" spans="1:14" x14ac:dyDescent="0.3">
      <c r="A317" s="409" t="s">
        <v>4</v>
      </c>
      <c r="B317" s="412" t="s">
        <v>211</v>
      </c>
      <c r="C317" s="415" t="s">
        <v>212</v>
      </c>
      <c r="D317" s="415"/>
      <c r="E317" s="415"/>
      <c r="F317" s="130" t="str">
        <f>IF(F308="Ephemeral","Not applicable to ephemeral streams",IF(B311="Click Here","Reach Description data entry incomplete",IF(B311="Non-bankfull","Not applicable - no bankfull indicators reported","")))</f>
        <v>Reach Description data entry incomplete</v>
      </c>
      <c r="G317" s="154"/>
      <c r="H317" s="131" t="str">
        <f>IF(F308="Ephemeral","N/A",IF(B311="Non-bankfull","N/A",(IF(B311="Click Here","",IF(B311="Bankfull",IF(G317="","",IF(G317&gt;1.714,0,IF(G317&lt;=1,1,ROUND(G317*'Reference Standards'!$K$26+'Reference Standards'!$K$27,2)))),"N/A")))))</f>
        <v/>
      </c>
      <c r="I317" s="274" t="str">
        <f>IFERROR(IF(H317="N/A","N/A",ROUND(H317*(RIGHT(J317,4)),2)),"")</f>
        <v/>
      </c>
      <c r="J317" s="275" t="str">
        <f>IF(H317="N/A","N/A",IF(H321="N/A","/0.50","/0.33"))</f>
        <v>/0.50</v>
      </c>
      <c r="K317" s="416">
        <f>IFERROR(IF(F308="Ephemeral","N/A",ROUND(SUM(I317:I321),2)),0)</f>
        <v>0</v>
      </c>
      <c r="L317" s="419" t="str">
        <f>IF(K317="N/A",K317,IF(K317="","",IF(K317&gt;0.69,"Functioning",IF(K317&gt;0.29,"Functioning At Risk","Not Functioning"))))</f>
        <v>Not Functioning</v>
      </c>
      <c r="M317" s="471"/>
      <c r="N317" s="481"/>
    </row>
    <row r="318" spans="1:14" x14ac:dyDescent="0.3">
      <c r="A318" s="410"/>
      <c r="B318" s="413"/>
      <c r="C318" s="422" t="s">
        <v>16</v>
      </c>
      <c r="D318" s="422"/>
      <c r="E318" s="422"/>
      <c r="F318" s="132" t="str">
        <f>IF(F308="Ephemeral","Not applicable to ephemeral streams",IF(OR(F307="Click Here",B311="Click Here"),"Reach Description data entry incomplete",IF(B311="","",IF(B311="Bankfull",IF(OR(F307="A",F307="Aa+",F307="B",F307="Bc",F307="C",F307="E"),"","Not applicable to selected stream type"),"Not applicable - no bankfull indicators reported"))))</f>
        <v>Reach Description data entry incomplete</v>
      </c>
      <c r="G318" s="155"/>
      <c r="H318" s="133" t="str" cm="1">
        <f t="array" ref="H318">IFERROR(IF(F308="Ephemeral","N/A",IF(B311="Non-bankfull","N/A",(IF(OR(G318="",G318="N/A"),"",_xlfn.IFS(F307="A",IF(G318&lt;1,0,IF(G318&gt;=2,1,IF(G318&lt;1.4,ROUND(G318*'Reference Standards'!$K$62+'Reference Standards'!$K$63,2),ROUND(G318*'Reference Standards'!$L$62+'Reference Standards'!$L$63,2)))),OR(F307="B",F307="Bc"),IF(G318&lt;1,0,IF(G318&gt;=2,1,IF(G318&lt;1.4,ROUND(G318*'Reference Standards'!$K$96+'Reference Standards'!$K$97,2),ROUND(G318*'Reference Standards'!$L$96+'Reference Standards'!$L$97,2)))),F307="C",IF(G318&lt;1,0,IF(G318&gt;=7.3,1,IF(G318&lt;1.4,ROUND(G318*'Reference Standards'!$K$128+'Reference Standards'!$K$129,2),ROUND(G318*'Reference Standards'!$L$128+'Reference Standards'!$L$129,2)))),F307="E",IF(G318&lt;1,0,IF(G318&gt;=10,1,IF(G318&lt;1.4,ROUND(G318*'Reference Standards'!$K$161+'Reference Standards'!$K$162,2),ROUND(G318*'Reference Standards'!$L$161+'Reference Standards'!$L$162,2))))))))),"Error")</f>
        <v/>
      </c>
      <c r="I318" s="276" t="str">
        <f>IFERROR(IF(H318="N/A","N/A",IF(H321="N/A",ROUND(H318*0.5,2),ROUND(H318*0.3333,2))),"")</f>
        <v/>
      </c>
      <c r="J318" s="277" t="str">
        <f>IF(H318="N/A","N/A",IF(H321="N/A","/0.50","/0.33"))</f>
        <v>/0.50</v>
      </c>
      <c r="K318" s="417"/>
      <c r="L318" s="420"/>
      <c r="M318" s="471"/>
      <c r="N318" s="481"/>
    </row>
    <row r="319" spans="1:14" x14ac:dyDescent="0.3">
      <c r="A319" s="410"/>
      <c r="B319" s="413"/>
      <c r="C319" s="422" t="s">
        <v>302</v>
      </c>
      <c r="D319" s="422"/>
      <c r="E319" s="422"/>
      <c r="F319" s="132" t="str" cm="1">
        <f t="array" ref="F319">IF(F308="Ephemeral","Not applicable to ephemeral streams",IF(OR(F307="Click Here",B311="Click Here"),"Reach Description data entry incomplete",_xlfn.IFS(B311="","",AND(B311="Bankfull",NOT(OR(F307="A",F307="Aa+",F307="B",F307="Bc",F307="C",F307="E"))),"Substituted for entrenchment ratio due to stream type",AND(B311="Bankfull",OR(F307="A",F307="Aa+",F307="B",F307="Bc",F307="C",F307="E")),"Not applicable when bankfull indicators observed/reported",B311="Non-bankfull","")))</f>
        <v>Reach Description data entry incomplete</v>
      </c>
      <c r="G319" s="155"/>
      <c r="H319" s="133" t="str" cm="1">
        <f t="array" ref="H319">IFERROR(IF(OR(B311="Bankfull",F308="Ephemeral"),"N/A",IF(OR(B311="Non-bankfull",AND(B311="Bankfull",NOT(OR(F307="A",F307="Aa+",F307="B",F307="Bc",F307="C",F307="E")))),_xlfn.IFS(G319="","",G319&gt;=100,0,AND(G319&lt;100,G319&gt;=25),(G319*'Reference Standards'!$N$230+'Reference Standards'!$N$231),AND(G319&lt;25,G319&gt;=10),(G319*'Reference Standards'!$M$230+'Reference Standards'!$M$231),AND(G319&lt;10,G319&gt;=5),(G319*'Reference Standards'!$L$230+'Reference Standards'!$L$231),AND(G319&lt;5,G319&gt;=2),(G319*'Reference Standards'!$K$230+'Reference Standards'!$K$231),G319&lt;2,1),"")),"")</f>
        <v/>
      </c>
      <c r="I319" s="276" t="str">
        <f>IFERROR(IF(OR(H321="",H321="N/A"),IF(H319="N/A","N/A",ROUND(H319*0.5,2)),IF(H319="N/A","N/A",ROUND(H319*0.3333,2))),"")</f>
        <v/>
      </c>
      <c r="J319" s="277" t="str">
        <f>IF(F308="Ephemeral","N/A",IF(I319="N/A","N/A",IF(H321="N/A","/0.50","/0.33")))</f>
        <v>/0.50</v>
      </c>
      <c r="K319" s="417"/>
      <c r="L319" s="420"/>
      <c r="M319" s="471"/>
      <c r="N319" s="481"/>
    </row>
    <row r="320" spans="1:14" x14ac:dyDescent="0.3">
      <c r="A320" s="410"/>
      <c r="B320" s="413"/>
      <c r="C320" s="473" t="s">
        <v>228</v>
      </c>
      <c r="D320" s="473"/>
      <c r="E320" s="473"/>
      <c r="F320" s="132" t="str">
        <f>IF(F308="Ephemeral","Not applicable to ephemeral streams",IF(B311="Click Here","Reach Description data entry incomplete",IF(B311="Bankfull","Not applicable when bankfull indicators observed/reported","")))</f>
        <v>Reach Description data entry incomplete</v>
      </c>
      <c r="G320" s="155"/>
      <c r="H320" s="133" t="str" cm="1">
        <f t="array" ref="H320">_xlfn.IFS(F308="Ephemeral","N/A",B311="Bankfull","N/A",G320="","",G320&lt;0,1,AND(G320&gt;=0,G320&lt;1),ROUND(G320*'Reference Standards'!$K$263+'Reference Standards'!$K$264,2),AND(G320&gt;=1,G320&lt;=1.3),ROUND(G320*'Reference Standards'!$L$263+'Reference Standards'!$L$264,2),AND(G320&gt;1.3,G320&lt;=5),ROUND('Reference Standards'!$M$263*G320+'Reference Standards'!$M$264,2),G320&gt;5,0)</f>
        <v/>
      </c>
      <c r="I320" s="276" t="str">
        <f>IFERROR(IF(OR(H321="",H321="N/A"),IF(H320="N/A","N/A",ROUND(H320*0.5,2)),IF(H320="N/A","N/A",ROUND(H320*0.3333,2))),"")</f>
        <v/>
      </c>
      <c r="J320" s="277" t="str">
        <f>IF(OR(B311="Bankfull",F308="Ephemeral"),"N/A",IF(H321="N/A","/0.50","/0.33"))</f>
        <v>/0.50</v>
      </c>
      <c r="K320" s="417"/>
      <c r="L320" s="420"/>
      <c r="M320" s="471"/>
      <c r="N320" s="481"/>
    </row>
    <row r="321" spans="1:14" ht="15" thickBot="1" x14ac:dyDescent="0.35">
      <c r="A321" s="411"/>
      <c r="B321" s="414"/>
      <c r="C321" s="159" t="s">
        <v>217</v>
      </c>
      <c r="D321" s="474" t="s">
        <v>35</v>
      </c>
      <c r="E321" s="475"/>
      <c r="F321" s="160" t="str">
        <f>IF(F308="Ephemeral","Not applicable to ephemeral streams",IF(G321="","Optional metric - not reported",""))</f>
        <v>Optional metric - not reported</v>
      </c>
      <c r="G321" s="161"/>
      <c r="H321" s="162" t="str">
        <f>IF(F308="Ephemeral","N/A",IF(G321="","N/A",IF(G321&gt;=1.6,0,IF(G321&lt;=1,1,ROUND('Reference Standards'!$K$194*G321^3+'Reference Standards'!$K$195*G321^2+'Reference Standards'!$K$196*G321+'Reference Standards'!$K$197,2)))))</f>
        <v>N/A</v>
      </c>
      <c r="I321" s="278" t="str">
        <f>IFERROR(IF(H321="N/A","N/A",ROUND(H321*0.3333,2)),"")</f>
        <v>N/A</v>
      </c>
      <c r="J321" s="279" t="str">
        <f>IF(H321="N/A","N/A","/0.33")</f>
        <v>N/A</v>
      </c>
      <c r="K321" s="418"/>
      <c r="L321" s="421"/>
      <c r="M321" s="471"/>
      <c r="N321" s="481"/>
    </row>
    <row r="322" spans="1:14" x14ac:dyDescent="0.3">
      <c r="A322" s="476" t="s">
        <v>5</v>
      </c>
      <c r="B322" s="232" t="s">
        <v>213</v>
      </c>
      <c r="C322" s="437" t="s">
        <v>303</v>
      </c>
      <c r="D322" s="437"/>
      <c r="E322" s="437"/>
      <c r="F322" s="235"/>
      <c r="G322" s="154"/>
      <c r="H322" s="238" t="str">
        <f>IF(G322="N/A","",IF(OR(LEFT(B310,2)="65",LEFT(B310,2)="66",LEFT(B310,2)="71"),IF(G322="","",IF(G322&gt;=30,1,IF(G322&lt;13,ROUND('Reference Standards'!$S$29*(G322)+'Reference Standards'!$S$30,2),ROUND('Reference Standards'!$T$29*G322+'Reference Standards'!$T$30,2)))),  IF(G322="","",IF(G322&gt;=16,1,IF(G322&lt;=9,ROUND('Reference Standards'!$U$29*(G322)+'Reference Standards'!$U$30,2),ROUND('Reference Standards'!$V$29*G322+'Reference Standards'!$V$30,2))))))</f>
        <v/>
      </c>
      <c r="I322" s="280" t="str">
        <f>IFERROR(IF(H322="","",ROUND(H322*0.5,2)),"")</f>
        <v/>
      </c>
      <c r="J322" s="281" t="s">
        <v>227</v>
      </c>
      <c r="K322" s="434">
        <f>IFERROR(ROUND(SUM(I322:I326),2),0)</f>
        <v>0</v>
      </c>
      <c r="L322" s="419" t="str">
        <f>IF(K322="","",IF(K322&gt;0.69,"Functioning",IF(K322&gt;0.29,"Functioning At Risk","Not Functioning")))</f>
        <v>Not Functioning</v>
      </c>
      <c r="M322" s="471"/>
      <c r="N322" s="481"/>
    </row>
    <row r="323" spans="1:14" x14ac:dyDescent="0.3">
      <c r="A323" s="477"/>
      <c r="B323" s="438" t="s">
        <v>214</v>
      </c>
      <c r="C323" s="385" t="s">
        <v>304</v>
      </c>
      <c r="D323" s="385"/>
      <c r="E323" s="385"/>
      <c r="F323" s="236"/>
      <c r="G323" s="155"/>
      <c r="H323" s="239" t="str" cm="1">
        <f t="array" ref="H323">IF(G323="","",_xlfn.IFS(G323&gt;=200,1,AND(G323&lt;200,G323&gt;=100),ROUND(G323*'Reference Standards'!$U$65+'Reference Standards'!$U$66,2),AND(G323&lt;100,G323&gt;=50),ROUND(G323*'Reference Standards'!$T$65+'Reference Standards'!$T$66,2),G323&lt;50,ROUND(G323*'Reference Standards'!$S$65+'Reference Standards'!$S$66,2)))</f>
        <v/>
      </c>
      <c r="I323" s="440" t="str">
        <f>IFERROR(IF(OR(ISBLANK(H323),ISBLANK(H324),ISBLANK(H325),ISBLANK(H326)),"",ROUND((H323*0.125)+(H324*0.125)+(H325*0.125)+(H326*0.125),2)),"")</f>
        <v/>
      </c>
      <c r="J323" s="443" t="s">
        <v>227</v>
      </c>
      <c r="K323" s="435"/>
      <c r="L323" s="420"/>
      <c r="M323" s="471"/>
      <c r="N323" s="481"/>
    </row>
    <row r="324" spans="1:14" x14ac:dyDescent="0.3">
      <c r="A324" s="477"/>
      <c r="B324" s="438"/>
      <c r="C324" s="385" t="s">
        <v>305</v>
      </c>
      <c r="D324" s="385"/>
      <c r="E324" s="385"/>
      <c r="F324" s="236"/>
      <c r="G324" s="155"/>
      <c r="H324" s="239" t="str">
        <f>IF(G324="","",IF(G324&lt;=0,0,IF(G324&gt;=95,1,ROUND('Reference Standards'!$S$98*G324+'Reference Standards'!$S$99,2))))</f>
        <v/>
      </c>
      <c r="I324" s="441"/>
      <c r="J324" s="444"/>
      <c r="K324" s="435"/>
      <c r="L324" s="420"/>
      <c r="M324" s="471"/>
      <c r="N324" s="481"/>
    </row>
    <row r="325" spans="1:14" x14ac:dyDescent="0.3">
      <c r="A325" s="477"/>
      <c r="B325" s="438"/>
      <c r="C325" s="385" t="s">
        <v>306</v>
      </c>
      <c r="D325" s="385"/>
      <c r="E325" s="385"/>
      <c r="F325" s="236"/>
      <c r="G325" s="155"/>
      <c r="H325" s="239" t="str" cm="1">
        <f t="array" ref="H325">_xlfn.IFS(G325="","",G325&gt;=80,0,G325&lt;=5,ROUND('Reference Standards'!$S$134*G325+'Reference Standards'!$S$135,2),AND(G325&gt;5,G325&lt;80),ROUND('Reference Standards'!$T$134*G325+'Reference Standards'!$T$135,2))</f>
        <v/>
      </c>
      <c r="I325" s="441"/>
      <c r="J325" s="444"/>
      <c r="K325" s="435"/>
      <c r="L325" s="420"/>
      <c r="M325" s="471"/>
      <c r="N325" s="481"/>
    </row>
    <row r="326" spans="1:14" ht="15" thickBot="1" x14ac:dyDescent="0.35">
      <c r="A326" s="478"/>
      <c r="B326" s="439"/>
      <c r="C326" s="479" t="s">
        <v>307</v>
      </c>
      <c r="D326" s="479"/>
      <c r="E326" s="479"/>
      <c r="F326" s="237"/>
      <c r="G326" s="156"/>
      <c r="H326" s="240" t="str">
        <f>IF(G326="","",IF(G326&gt;9.2,1,ROUND(G326*'Reference Standards'!$S$168+'Reference Standards'!$S$169,2)))</f>
        <v/>
      </c>
      <c r="I326" s="442"/>
      <c r="J326" s="445"/>
      <c r="K326" s="436"/>
      <c r="L326" s="421"/>
      <c r="M326" s="471"/>
      <c r="N326" s="481"/>
    </row>
    <row r="327" spans="1:14" x14ac:dyDescent="0.3">
      <c r="A327" s="423" t="s">
        <v>6</v>
      </c>
      <c r="B327" s="426" t="s">
        <v>215</v>
      </c>
      <c r="C327" s="376" t="s">
        <v>308</v>
      </c>
      <c r="D327" s="376"/>
      <c r="E327" s="376"/>
      <c r="F327" s="233"/>
      <c r="G327" s="164"/>
      <c r="H327" s="234" t="str" cm="1">
        <f t="array" ref="H327">IF(G327="","",_xlfn.IFS(G327&lt;5,1,AND(G327&gt;=5,G327&lt;15),ROUND('Reference Standards'!$AA$26*G327+'Reference Standards'!$AA$27,2),AND(G327&gt;=15,G327&lt;30),ROUND('Reference Standards'!$AB$26*G327+'Reference Standards'!$AB$27,2),AND(G327&gt;=30,G327&lt;50),IF((ROUND('Reference Standards'!$AC$26*G327+'Reference Standards'!$AC$27,2))&lt;0,0,ROUND('Reference Standards'!$AC$26*G327+'Reference Standards'!$AC$27,2)),G327&gt;=50,0))</f>
        <v/>
      </c>
      <c r="I327" s="378" t="str">
        <f>IFERROR(IF(F308="Ephemeral",IF(OR(H327="",H328="",H329=""),"",ROUND((H327*0.3333)+(H328*0.3333)+(H329*0.3333),2)),IF(OR(H327="",H328="",H329=""),"",ROUND((H327*0.1667)+(H328*0.1667)+(H329*0.1667),2))),"")</f>
        <v/>
      </c>
      <c r="J327" s="381" t="str">
        <f>IF(F308="Ephemeral","/1.00","/0.50")</f>
        <v>/0.50</v>
      </c>
      <c r="K327" s="431">
        <f>IFERROR(IF(F308="Ephemeral",ROUND(I327,2),ROUND(SUM(I327:I333),2)),0)</f>
        <v>0</v>
      </c>
      <c r="L327" s="446" t="str">
        <f>IF(K327="","",IF(K327&gt;0.69,"Functioning",IF(K327&gt;0.29,"Functioning At Risk","Not Functioning")))</f>
        <v>Not Functioning</v>
      </c>
      <c r="M327" s="471"/>
      <c r="N327" s="481"/>
    </row>
    <row r="328" spans="1:14" x14ac:dyDescent="0.3">
      <c r="A328" s="424"/>
      <c r="B328" s="427"/>
      <c r="C328" s="383" t="s">
        <v>309</v>
      </c>
      <c r="D328" s="383"/>
      <c r="E328" s="383"/>
      <c r="F328" s="176"/>
      <c r="G328" s="155"/>
      <c r="H328" s="135" t="str">
        <f>IF(G328="","",IF(G328&gt;=30,0,IF(G328&lt;=0,1,ROUND(G328*'Reference Standards'!$AA$61+'Reference Standards'!$AA$62,2))))</f>
        <v/>
      </c>
      <c r="I328" s="378"/>
      <c r="J328" s="381"/>
      <c r="K328" s="432"/>
      <c r="L328" s="447"/>
      <c r="M328" s="471"/>
      <c r="N328" s="481"/>
    </row>
    <row r="329" spans="1:14" ht="15" thickBot="1" x14ac:dyDescent="0.35">
      <c r="A329" s="424"/>
      <c r="B329" s="428"/>
      <c r="C329" s="372" t="s">
        <v>23</v>
      </c>
      <c r="D329" s="372"/>
      <c r="E329" s="372"/>
      <c r="F329" s="177"/>
      <c r="G329" s="155"/>
      <c r="H329" s="135" t="str" cm="1">
        <f t="array" ref="H329">IFERROR(_xlfn.IFS(G329="","",G329&lt;=7,1,AND(G329&gt;7,G329&lt;=10),ROUND('Reference Standards'!$AA$96*G329+'Reference Standards'!$AA$97,2),AND(G329&gt;10,G329&lt;=17),ROUND('Reference Standards'!$AB$96*G329+'Reference Standards'!$AB$97,2),AND(G329&gt;17,G329&lt;=32),ROUND('Reference Standards'!$AC$96*G329+'Reference Standards'!$AC$97,2),G329&gt;32,0),"")</f>
        <v/>
      </c>
      <c r="I329" s="429"/>
      <c r="J329" s="430"/>
      <c r="K329" s="432"/>
      <c r="L329" s="447"/>
      <c r="M329" s="471"/>
      <c r="N329" s="481"/>
    </row>
    <row r="330" spans="1:14" x14ac:dyDescent="0.3">
      <c r="A330" s="424"/>
      <c r="B330" s="373" t="s">
        <v>216</v>
      </c>
      <c r="C330" s="376" t="s">
        <v>310</v>
      </c>
      <c r="D330" s="376"/>
      <c r="E330" s="376"/>
      <c r="F330" s="163" t="str">
        <f>IF(F308="Ephemeral","Not applicable to ephemeral streams","")</f>
        <v/>
      </c>
      <c r="G330" s="155"/>
      <c r="H330" s="135" t="str">
        <f>IF(F308="Ephemeral","N/A",IF(OR(F311="Click Here",G330=""),"",IF(G330&gt;0.1,1,IF(G330&lt;=0.01,0,ROUND(G330*'Reference Standards'!$AA$128+'Reference Standards'!$AA$129,2)))))</f>
        <v/>
      </c>
      <c r="I330" s="377" t="str" cm="1">
        <f t="array" ref="I330">IFERROR(_xlfn.IFS(F308="Ephemeral","N/A",B311="Bankfull",ROUND(SUM((H330*0.125),(H331*0.125),(H332*0.125),(H333*0.125)),2),B311="Non-bankfull",ROUND(SUM((H330*0.16667),(H331*0.16667),(H332*0.16667)),2)),"")</f>
        <v/>
      </c>
      <c r="J330" s="380" t="str">
        <f>IF(F308="Ephemeral","N/A","/0.50")</f>
        <v>/0.50</v>
      </c>
      <c r="K330" s="432"/>
      <c r="L330" s="447"/>
      <c r="M330" s="471"/>
      <c r="N330" s="481"/>
    </row>
    <row r="331" spans="1:14" x14ac:dyDescent="0.3">
      <c r="A331" s="424"/>
      <c r="B331" s="374"/>
      <c r="C331" s="383" t="s">
        <v>311</v>
      </c>
      <c r="D331" s="383"/>
      <c r="E331" s="383"/>
      <c r="F331" s="134" t="str">
        <f>IF(F308="Ephemeral","Not applicable to ephemeral streams","")</f>
        <v/>
      </c>
      <c r="G331" s="155"/>
      <c r="H331" s="135" t="str">
        <f>IF(F308="Ephemeral","N/A",IF(G331="","",IF(LEFT(B310,2)="67",IF(AND(G331&gt;=45,G331&lt;=65),1,IF(OR(G331&lt;=20,G331&gt;=90),0,IF(G331&lt;45,ROUND(G331*'Reference Standards'!$AA$230+'Reference Standards'!$AA$231,2),ROUND(G331*'Reference Standards'!$AB$230+'Reference Standards'!$AB$231,2)))),IF(OR(LEFT(B310,2)="68",LEFT(B310,2)="69",LEFT(B310,2)="71"),IF(AND(G331&gt;=30,G331&lt;=50),1,IF(OR(G331&lt;=10,G331&gt;=70),0,IF(G331&lt;30,ROUND(G331*'Reference Standards'!$AA$264+'Reference Standards'!$AA$265,2),ROUND(G331*'Reference Standards'!$AB$264+'Reference Standards'!$AB$265,2)))),IF(LEFT(B310,2)="66",IF(AND(G331&gt;=20,G331&lt;=45),1,IF(OR(G331&lt;=0,G331&gt;=90),0,IF(G331&lt;20,ROUND(G331*'Reference Standards'!$AA$197+'Reference Standards'!$AA$198,2),ROUND(G331*'Reference Standards'!$AB$197+'Reference Standards'!$AB$198,2)))),IF(OR(LEFT(B310,2)="65",LEFT(B310,2)="74",LEFT(B310,2)="73"),IF(AND(G331&gt;=20,G331&lt;=30),1,IF(OR(G331&lt;=0,G331&gt;=50),0,IF(G331&lt;20,ROUND(G331*'Reference Standards'!$AA$162+'Reference Standards'!$AA$163,2),ROUND(G331*'Reference Standards'!$AB$162+'Reference Standards'!$AB$163,2))))))))))</f>
        <v/>
      </c>
      <c r="I331" s="378"/>
      <c r="J331" s="381"/>
      <c r="K331" s="432"/>
      <c r="L331" s="447"/>
      <c r="M331" s="471"/>
      <c r="N331" s="481"/>
    </row>
    <row r="332" spans="1:14" x14ac:dyDescent="0.3">
      <c r="A332" s="424"/>
      <c r="B332" s="374"/>
      <c r="C332" s="383" t="s">
        <v>229</v>
      </c>
      <c r="D332" s="383"/>
      <c r="E332" s="383"/>
      <c r="F332" s="134" t="str">
        <f>IF(F308="Ephemeral","Not applicable to ephemeral streams","")</f>
        <v/>
      </c>
      <c r="G332" s="155"/>
      <c r="H332" s="135" t="str">
        <f>IF(F308="Ephemeral","N/A",IF(G332="","",IF(ISNUMBER(G332),IF(F309&lt;=2,IF(AND(G332&gt;=3,G332&lt;=5),1,IF(OR(G332&lt;=1,G332&gt;=7),0,IF(G332&lt;3,ROUND(G332*'Reference Standards'!$AA$299+'Reference Standards'!$AA$300,2),ROUND(G332*'Reference Standards'!$AB$299+'Reference Standards'!$AB$300,2)))),IF(G332&lt;=2.5,1,IF(G332&gt;=5.8,0,ROUND(G332*'Reference Standards'!$AA$331+'Reference Standards'!$AA$332,2)))))))</f>
        <v/>
      </c>
      <c r="I332" s="378"/>
      <c r="J332" s="381"/>
      <c r="K332" s="432"/>
      <c r="L332" s="447"/>
      <c r="M332" s="471"/>
      <c r="N332" s="481"/>
    </row>
    <row r="333" spans="1:14" ht="15" thickBot="1" x14ac:dyDescent="0.35">
      <c r="A333" s="425"/>
      <c r="B333" s="375"/>
      <c r="C333" s="372" t="s">
        <v>218</v>
      </c>
      <c r="D333" s="372"/>
      <c r="E333" s="372"/>
      <c r="F333" s="136" t="str">
        <f>IF(F308="Ephemeral","Not applicable to ephemeral streams",IF(B311="Click Here","Reach Description data entry incomplete",IF(B311="Non-bankfull","Not applicable - no bankfull indicators reported","")))</f>
        <v>Reach Description data entry incomplete</v>
      </c>
      <c r="G333" s="156"/>
      <c r="H333" s="137" t="str">
        <f>IF(F308="Ephemeral","N/A",IF(B311="Click Here","",(IF(B311="Bankfull",IF(G333="","",IF(G333&gt;=2.4,1,IF(G333&lt;=1,0,IF(G333&lt;2.4,ROUND(G333*'Reference Standards'!$AA$363+'Reference Standards'!$AA$364,2))))),"N/A"))))</f>
        <v/>
      </c>
      <c r="I333" s="379"/>
      <c r="J333" s="382"/>
      <c r="K333" s="433"/>
      <c r="L333" s="448"/>
      <c r="M333" s="471"/>
      <c r="N333" s="481"/>
    </row>
    <row r="334" spans="1:14" x14ac:dyDescent="0.3">
      <c r="A334" s="355" t="s">
        <v>203</v>
      </c>
      <c r="B334" s="358" t="s">
        <v>7</v>
      </c>
      <c r="C334" s="138" t="s">
        <v>13</v>
      </c>
      <c r="D334" s="361" t="s">
        <v>230</v>
      </c>
      <c r="E334" s="362"/>
      <c r="F334" s="178" t="str">
        <f>IF(F308="Ephemeral","Not applicable to ephemeral streams","")</f>
        <v/>
      </c>
      <c r="G334" s="154"/>
      <c r="H334" s="139" t="str">
        <f>IF(F308="Ephemeral","N/A",IF(NOT(G334=""),IF(G334&lt;32,ROUND('Reference Standards'!$AI$28*G334+'Reference Standards'!$AI$29,2),ROUND('Reference Standards'!$AJ$28*G334+'Reference Standards'!$AJ$29,2)),IF(OR(NOT(G335=""),NOT(G336=""),NOT(G337="")),"N/A","")))</f>
        <v/>
      </c>
      <c r="I334" s="363" t="str">
        <f>IFERROR(IF(F308="Ephemeral","N/A",IF(I338="N/A",ROUND(AVERAGE(H334:H337),2),ROUND(AVERAGE(H334:H337)*0.5,2))),"")</f>
        <v/>
      </c>
      <c r="J334" s="366" t="str">
        <f>IF(F308="Ephemeral","N/A",IF(I338="N/A","/1.00","/0.50"))</f>
        <v>/1.00</v>
      </c>
      <c r="K334" s="369">
        <f>IFERROR(IF(F308="Ephemeral","N/A",ROUND(SUM(I334:I341),2)),0)</f>
        <v>0</v>
      </c>
      <c r="L334" s="335" t="str">
        <f>IF(F308="Ephemeral","N/A",IF(K334="",K334,IF(K334&gt;0.69,"Functioning",IF(K334&gt;0.29,"Functioning At Risk","Not Functioning"))))</f>
        <v>Not Functioning</v>
      </c>
      <c r="M334" s="471"/>
      <c r="N334" s="481"/>
    </row>
    <row r="335" spans="1:14" x14ac:dyDescent="0.3">
      <c r="A335" s="356"/>
      <c r="B335" s="359"/>
      <c r="C335" s="337" t="s">
        <v>231</v>
      </c>
      <c r="D335" s="339" t="s">
        <v>312</v>
      </c>
      <c r="E335" s="340"/>
      <c r="F335" s="341" t="str">
        <f>IF(F308="Ephemeral","Not applicable to ephemeral streams",IF(NOT(G334=""),"Total TMI Score entered, partial TMI data not included in Parameter Score","Optional approach - default metric is Total TMI Score"))</f>
        <v>Optional approach - default metric is Total TMI Score</v>
      </c>
      <c r="G335" s="155"/>
      <c r="H335" s="141" t="str">
        <f>IFERROR(IF(F308="Ephemeral","N/A",(IF(NOT(G334=""),"N/A",IF(G335="","N/A",IF(AND(B310="74b",F310&lt;=2),IF(G335&lt;0,0,IF(G335&gt;15.6,0.69,ROUND('Reference Standards'!$AI$66*G335^2+'Reference Standards'!$AI$67*G335+'Reference Standards'!$AI$68,2))),IF(AND(OR(B310="65a",B310="65b",B310="65e",B310="65i",B310="65abei"),F310&lt;=2),IF(G335&lt;0,0,IF(G335&gt;=20,0.69,ROUND('Reference Standards'!$AJ$66*G335^2+'Reference Standards'!$AJ$67*G335+'Reference Standards'!$AJ$68,2))),IF(OR(AND(B310="74a",F310&gt;2,M307="January - June"),AND(B310="71i",F310&gt;2,M308="SQBANK")),IF(G335&lt;0,0,IF(G335&gt;24.7,0.69,ROUND('Reference Standards'!$AK$66*G335^2+'Reference Standards'!$AK$67*G335+'Reference Standards'!$AK$68,2))),IF(OR(B310="74b",OR(B310="65a",B310="65b",B310="65e",B310="65i",B310="65abei")),IF(G335&lt;0,0,IF(G335&gt;32.7,0.69,ROUND('Reference Standards'!$AL$66*G335^2+'Reference Standards'!$AL$67*G335+'Reference Standards'!$AL$68,2))),IF(AND(B310="68b",F310&gt;2),IF(G335&lt;0,0,IF(G335&gt;41.2,0.69,ROUND('Reference Standards'!$AM$66*G335^2+'Reference Standards'!$AM$67*G335+'Reference Standards'!$AM$68,2))),IF(OR(AND(B310="71i",F310&lt;=2),AND(OR(B310="68c",B310="68d"),M307="January - June")),IF(G335&lt;0,0,IF(G335&gt;49.2,0.69,ROUND('Reference Standards'!$AI$106*G335^2+'Reference Standards'!$AI$107*G335+'Reference Standards'!$AI$108,2))),IF(OR(AND(B310="68a",M307="January - June"),AND(OR(B310="68c",B310="68d"),M307="July - December")),IF(G335&lt;0,0,IF(G335&gt;53.4,0.69,ROUND('Reference Standards'!$AJ$106*G335^2+'Reference Standards'!$AJ$107*G335+'Reference Standards'!$AJ$108,2))),IF(OR(AND(B310="71i",F310&gt;2,M308="SQKICK"),AND(OR(B310="67f",B310="67h",B310="67i",B310="67fhi",B310="67g"),F310&lt;=2),B310="65j"),IF(G335&lt;0,0,IF(G335&gt;57.8,0.69,ROUND('Reference Standards'!$AK$106*G335^2+'Reference Standards'!$AK$107*G335+'Reference Standards'!$AK$108,2))),IF(OR(AND(B310="74a",F310&gt;2,M307="July - December"),AND(OR(B310="67f",B310="67h",B310="67i",B310="67fhi",B310="67g"),F310&gt;2),B310="69e",B310="69d",B310="69de"),IF(G335&lt;0,0,IF(G335&gt;62.5,0.69,ROUND('Reference Standards'!$AL$106*G335^2+'Reference Standards'!$AL$107*G335+'Reference Standards'!$AL$108,2))),IF(OR(B310="66d",B310="66e",B310="66i",B310="66k",B310="66ik",B310="71e",B310="71f",B310="71g",B310="71h"),IF(G335&lt;0,0,IF(G335&gt;66.5,0.69,ROUND('Reference Standards'!$AM$106*G335^2+'Reference Standards'!$AM$107*G335+'Reference Standards'!$AM$108,2))),IF(OR(B310="66f",B310="66g",B310="66j",AND(B310="68a",M307="July - December")),IF(G335&lt;0,0,IF(G335&gt;69,0.69,ROUND('Reference Standards'!$AN$106*G335^2+'Reference Standards'!$AN$107*G335+'Reference Standards'!$AN$108,2)))))))))))))))))),"Error")</f>
        <v>N/A</v>
      </c>
      <c r="I335" s="364"/>
      <c r="J335" s="367"/>
      <c r="K335" s="369"/>
      <c r="L335" s="335"/>
      <c r="M335" s="471"/>
      <c r="N335" s="481"/>
    </row>
    <row r="336" spans="1:14" x14ac:dyDescent="0.3">
      <c r="A336" s="356"/>
      <c r="B336" s="359"/>
      <c r="C336" s="337"/>
      <c r="D336" s="339" t="s">
        <v>313</v>
      </c>
      <c r="E336" s="340"/>
      <c r="F336" s="342"/>
      <c r="G336" s="155"/>
      <c r="H336" s="141" t="str">
        <f>IFERROR(IF(F308="Ephemeral","N/A",IF(NOT(G334=""),"N/A",IF(G336="","N/A",IF(AND(B310="74b",F310&lt;=2),IF(G336&lt;0,0,IF(G336&gt;15.6,0.69,ROUND('Reference Standards'!$AI$66*G336^2+'Reference Standards'!$AI$67*G336+'Reference Standards'!$AI$68,2))),IF(AND(OR(B310="65a",B310="65b",B310="65e",B310="65i",B310="65abei"),F310&lt;=2),IF(G336&lt;0,0,IF(G336&gt;=20,0.69,ROUND('Reference Standards'!$AJ$66*G336^2+'Reference Standards'!$AJ$67*G336+'Reference Standards'!$AJ$68,2))),IF(OR(AND(B310="74a",F310&gt;2,M307="January - June"),AND(B310="71i",F310&gt;2,M308="SQBANK")),IF(G336&lt;0,0,IF(G336&gt;24.7,0.69,ROUND('Reference Standards'!$AK$66*G336^2+'Reference Standards'!$AK$67*G336+'Reference Standards'!$AK$68,2))),IF(OR(B310="74b",B310="65a",B310="65b",B310="65e",B310="65i",B310="65abei"),IF(G336&lt;0,0,IF(G336&gt;32.7,0.69,ROUND('Reference Standards'!$AL$66*G336^2+'Reference Standards'!$AL$67*G336+'Reference Standards'!$AL$68,2))),IF(AND(B310="68b",F310&gt;2),IF(G336&lt;0,0,IF(G336&gt;41.2,0.69,ROUND('Reference Standards'!$AM$66*G336^2+'Reference Standards'!$AM$67*G336+'Reference Standards'!$AM$68,2))),IF(OR(AND(B310="71i",F310&lt;=2),AND(OR(B310="68c",B310="68d"),M307="January - June")),IF(G336&lt;0,0,IF(G336&gt;49.2,0.69,ROUND('Reference Standards'!$AI$106*G336^2+'Reference Standards'!$AI$107*G336+'Reference Standards'!$AI$108,2))),IF(OR(AND(B310="68a",M307="January - June"),AND(OR(B310="68c",B310="68d"),M307="July - December")),IF(G336&lt;0,0,IF(G336&gt;53.4,0.69,ROUND('Reference Standards'!$AJ$106*G336^2+'Reference Standards'!$AJ$107*G336+'Reference Standards'!$AJ$108,2))),IF(OR(AND(B310="71i",F310&gt;2,M308="SQKICK"),AND(OR(B310="67f",B310="67h",B310="67i",B310="67fhi",B310="67g"),F310&lt;=2),B310="65j"),IF(G336&lt;0,0,IF(G336&gt;57.8,0.69,ROUND('Reference Standards'!$AK$106*G336^2+'Reference Standards'!$AK$107*G336+'Reference Standards'!$AK$108,2))),IF(OR(AND(B310="74a",F310&gt;2,M307="July - December"),AND(OR(B310="67f",B310="67h",B310="67i",B310="67fhi",B310="67g"),F310&gt;2),B310="69d",B310="69e",B310="69de"),IF(G336&lt;0,0,IF(G336&gt;62.5,0.69,ROUND('Reference Standards'!$AL$106*G336^2+'Reference Standards'!$AL$107*G336+'Reference Standards'!$AL$108,2))),IF(OR(B310="66d",B310="66e",B310="66i",B310="66k",B310="66ik",B310="71e",B310="71f",B310="71g",B310="71h"),IF(G336&lt;0,0,IF(G336&gt;66.5,0.69,ROUND('Reference Standards'!$AM$106*G336^2+'Reference Standards'!$AM$107*G336+'Reference Standards'!$AM$108,2))),IF(OR(B310="66f",B310="66g",B310="66j",AND(B310="68a",M307="July - December")),IF(G336&lt;0,0,IF(G336&gt;69,0.69,ROUND('Reference Standards'!$AN$106*G336^2+'Reference Standards'!$AN$107*G336+'Reference Standards'!$AN$108,2))))))))))))))))),"Error")</f>
        <v>N/A</v>
      </c>
      <c r="I336" s="364"/>
      <c r="J336" s="367"/>
      <c r="K336" s="369"/>
      <c r="L336" s="335"/>
      <c r="M336" s="471"/>
      <c r="N336" s="481"/>
    </row>
    <row r="337" spans="1:14" ht="15" thickBot="1" x14ac:dyDescent="0.35">
      <c r="A337" s="356"/>
      <c r="B337" s="360"/>
      <c r="C337" s="338"/>
      <c r="D337" s="344" t="s">
        <v>314</v>
      </c>
      <c r="E337" s="345"/>
      <c r="F337" s="343"/>
      <c r="G337" s="156"/>
      <c r="H337" s="142" t="str">
        <f>IFERROR(IF(F308="Ephemeral","N/A",(IF(NOT(G334=""),"N/A",IF(G337="","N/A",IF(AND(B310="74b",F310&lt;=2),IF(G337&lt;0,0,IF(G337&gt;15.6,0.69,ROUND('Reference Standards'!$AI$66*G337^2+'Reference Standards'!$AI$67*G337+'Reference Standards'!$AI$68,2))),IF(AND(OR(B310="65a",B310="65b",B310="65e",B310="65i",B310="65abei"),F310&lt;=2),IF(G337&lt;0,0,IF(G337&gt;=20,0.69,ROUND('Reference Standards'!$AJ$66*G337^2+'Reference Standards'!$AJ$67*G337+'Reference Standards'!$AJ$68,2))),IF(OR(AND(B310="74a",F310&gt;2,M307="January - June"),AND(B310="71i",F310&gt;2,M308="SQBANK")),IF(G337&lt;0,0,IF(G337&gt;24.7,0.69,ROUND('Reference Standards'!$AK$66*G337^2+'Reference Standards'!$AK$67*G337+'Reference Standards'!$AK$68,2))),IF(OR(B310="74b",B310="65a",B310="65b",B310="65e",B310="65i",B310="65abei"),IF(G337&lt;0,0,IF(G337&gt;32.7,0.69,ROUND('Reference Standards'!$AL$66*G337^2+'Reference Standards'!$AL$67*G337+'Reference Standards'!$AL$68,2))),IF(AND(B310="68b",F310&gt;2),IF(G337&lt;0,0,IF(G337&gt;41.2,0.69,ROUND('Reference Standards'!$AM$66*G337^2+'Reference Standards'!$AM$67*G337+'Reference Standards'!$AM$68,2))),IF(OR(AND(B310="71i",F310&lt;=2),AND(OR(B310="68c",B310="68d"),M307="January - June")),IF(G337&lt;0,0,IF(G337&gt;49.2,0.69,ROUND('Reference Standards'!$AI$106*G337^2+'Reference Standards'!$AI$107*G337+'Reference Standards'!$AI$108,2))),IF(OR(AND(B310="68a",M307="January - June"),AND(OR(B310="68c",B310="68d"),M307="July - December")),IF(G337&lt;0,0,IF(G337&gt;53.4,0.69,ROUND('Reference Standards'!$AJ$106*G337^2+'Reference Standards'!$AJ$107*G337+'Reference Standards'!$AJ$108,2))),IF(OR(AND(B310="71i",F310&gt;2,M308="SQKICK"),AND(OR(B310="67f",B310="67h",B310="67i",B310="67fhi",B310="67g"),F310&lt;=2),B310="65j"),IF(G337&lt;0,0,IF(G337&gt;57.8,0.69,ROUND('Reference Standards'!$AK$106*G337^2+'Reference Standards'!$AK$107*G337+'Reference Standards'!$AK$108,2))),IF(OR(AND(B310="74a",F310&gt;2,M307="July - December"),AND(OR(B310="67f",B310="67h",B310="67i",B310="67fhi",B310="67g"),F310&gt;2),B310="69d",B310="69e",B310="69de"),IF(G337&lt;0,0,IF(G337&gt;62.5,0.69,ROUND('Reference Standards'!$AL$106*G337^2+'Reference Standards'!$AL$107*G337+'Reference Standards'!$AL$108,2))),IF(OR(B310="66d",B310="66e",B310="66i",B310="66k",B310="66ik",B310="71e",B310="71f",B310="71g",B310="71h"),IF(G337&lt;0,0,IF(G337&gt;66.5,0.69,ROUND('Reference Standards'!$AM$106*G337^2+'Reference Standards'!$AM$107*G337+'Reference Standards'!$AM$108,2))),IF(OR(B310="66f",B310="66g",B310="66j",AND(B310="68a",M307="July - December")),IF(G337&lt;0,0,IF(G337&gt;69,0.69,ROUND('Reference Standards'!$AN$106*G337^2+'Reference Standards'!$AN$107*G337+'Reference Standards'!$AN$108,2)))))))))))))))))),"Error")</f>
        <v>N/A</v>
      </c>
      <c r="I337" s="365"/>
      <c r="J337" s="368"/>
      <c r="K337" s="369"/>
      <c r="L337" s="335"/>
      <c r="M337" s="471"/>
      <c r="N337" s="481"/>
    </row>
    <row r="338" spans="1:14" x14ac:dyDescent="0.3">
      <c r="A338" s="356"/>
      <c r="B338" s="371" t="s">
        <v>8</v>
      </c>
      <c r="C338" s="346" t="s">
        <v>319</v>
      </c>
      <c r="D338" s="349" t="s">
        <v>315</v>
      </c>
      <c r="E338" s="350"/>
      <c r="F338" s="158" t="str">
        <f>IF(F308="Ephemeral","Not applicable to ephemeral streams",IF(G338="","N/A",""))</f>
        <v>N/A</v>
      </c>
      <c r="G338" s="164"/>
      <c r="H338" s="143" t="str">
        <f>IF(F308="Ephemeral","N/A",(IF(OR(B310="Click Here",M307="Click Here"),"N/A",IF(G338="","N/A",IF(OR(B310="65abei",B310="65a",B310="65b",B310="65e",B310="65i",B310="65j",B310="66d",B310="66e",B310="66ik",B310="66i",B310="66k",B310="66f",B310="66g",B310="66j",B310="68a",B310="69de",B310="69d",B310="69e",B310="74b",AND(OR(B310="67f",B310="67h",B310="67i",B310="67fhi",B310="67g"),F310&lt;=2),AND(OR(B310="68c",B310="68d"),M307="January - June")),IF(G338&gt;93,0,IF(G338&lt;13,1,ROUND('Reference Standards'!$AQ$66*G338^2+'Reference Standards'!$AQ$67*G338+'Reference Standards'!$AQ$68,2))),IF(OR(AND(OR(B310="67f",B310="67h",B310="67i",B310="67fhi",B310="67g",B310="71f",B310="71g",B310="71h"),F310&gt;2),AND(OR(B310="68c",B310="68d"),M307="July - December"),B310="73a",B310="73b"),IF(G338&gt;94,0,IF(G338&lt;17,1,ROUND('Reference Standards'!$AR$66*G338^2+'Reference Standards'!$AR$67*G338+'Reference Standards'!$AR$68,2))),IF(OR(AND(OR(B310="68b",B310="71i"),F310&gt;2),B310="71e"),IF(G338&gt;91,0,IF(G338&lt;24,1,ROUND('Reference Standards'!$AS$66*G338^2+'Reference Standards'!$AS$67*G338+'Reference Standards'!$AS$68,2))),IF(OR(AND(OR(B310="71f",B310="71g",B310="71h",B310="71i"),F310&lt;=2),AND(B310="74a",F310&gt;2)),IF(G338&gt;95,0,IF(G338&lt;=36,1,ROUND('Reference Standards'!$AT$66*G338^2+'Reference Standards'!$AT$67*G338+'Reference Standards'!$AT$68,2)))))))))))</f>
        <v>N/A</v>
      </c>
      <c r="I338" s="351" t="str">
        <f>IFERROR(IF(F308="Ephemeral","N/A",IF(OR(H338="N/A",H339="N/A",H340="N/A",H341="N/A"),"N/A",ROUND(AVERAGE(H338:H341)*0.5,2))),"")</f>
        <v>N/A</v>
      </c>
      <c r="J338" s="353" t="str">
        <f>IF(F308="Ephemeral","N/A",IF(I338="N/A","N/A","/0.50"))</f>
        <v>N/A</v>
      </c>
      <c r="K338" s="369"/>
      <c r="L338" s="335"/>
      <c r="M338" s="471"/>
      <c r="N338" s="481"/>
    </row>
    <row r="339" spans="1:14" x14ac:dyDescent="0.3">
      <c r="A339" s="356"/>
      <c r="B339" s="359"/>
      <c r="C339" s="347"/>
      <c r="D339" s="339" t="s">
        <v>316</v>
      </c>
      <c r="E339" s="340"/>
      <c r="F339" s="140" t="str">
        <f>IF(F308="Ephemeral","Not applicable to ephemeral streams",IF(G339="","N/A",""))</f>
        <v>N/A</v>
      </c>
      <c r="G339" s="155"/>
      <c r="H339" s="141" t="str">
        <f>IFERROR(IF(F308="Ephemeral","N/A",(IF(OR(B310="Click Here",M307="Click Here"),"N/A",IF(G339="","N/A",IF(ISNUMBER(F310),IF(OR(B310="66e",B310="66f",B310="66g"),IF(G339&gt;=0.61,0,IF(G339&lt;=0.01,1,IF(G339&lt;=0.06,ROUND(G339*'Reference Standards'!$AS$212+'Reference Standards'!$AS$213,2),ROUND(G339^2*'Reference Standards'!$AQ$211+G339*'Reference Standards'!$AQ$212+'Reference Standards'!$AQ$213,2)))),IF(B310="68b",IF(G339&gt;=1.1,0,IF(G339&lt;=0.17,1,IF(G339&lt;=0.22,ROUND(G339*'Reference Standards'!$AT$212+'Reference Standards'!$AT$213,2),ROUND(G339^2*'Reference Standards'!$AR$211+G339*'Reference Standards'!$AR$212+'Reference Standards'!$AR$213,2)))),IF(F310&lt;=2.5,IF(OR(B310="69e",B310="69e"),IF(G339&gt;=0.22,0,IF(G339&lt;=0.01,1,ROUND(G339^2*'Reference Standards'!$AQ$103+G339*'Reference Standards'!$AQ$104+'Reference Standards'!$AQ$105,2))),IF(B310="68c",IF(G339&gt;=0.87,0,IF(G339&lt;=0.01,1,ROUND(G339^2*'Reference Standards'!$AR$103+G339*'Reference Standards'!$AR$104+'Reference Standards'!$AR$105,2))),IF(B310="68a",IF(G339&gt;=0.81,0,IF(G339&lt;=0.01,1,ROUND(G339^2*'Reference Standards'!$AS$103+G339*'Reference Standards'!$AS$104+'Reference Standards'!$AS$105,2))),IF(OR(B310="65a",B310="65b",B310="65e",B310="65i"),IF(G339&gt;=0.67,0,IF(G339&lt;=0.01,1,IF(G339&lt;=0.18,ROUND(G339*'Reference Standards'!$AV$104+'Reference Standards'!$AV$105,2),ROUND(G339*'Reference Standards'!$AT$104+'Reference Standards'!$AT$105,2)))),IF(B310="65j",IF(G339&gt;=0.32,0,IF(G339&lt;=0.01,1,IF(G339&lt;=0.25,ROUND(G339*'Reference Standards'!$AW$104+'Reference Standards'!$AW$105,2),ROUND(G339*'Reference Standards'!$AU$104+'Reference Standards'!$AU$105,2)))),IF(B310="71f",IF(G339&gt;=3,0,IF(G339&lt;=0,1,IF(G339&lt;=0.01,0.7,ROUND(G339^2*'Reference Standards'!$AQ$140+G339*'Reference Standards'!$AQ$141+'Reference Standards'!$AQ$142,2)))),IF(B310="74a",IF(G339&gt;=0.14,0,IF(G339&lt;=0.01,1,IF(G339&lt;=0.02,0.7,ROUND(G339^2*'Reference Standards'!$AR$140+G339*'Reference Standards'!$AR$141+'Reference Standards'!$AR$142,2)))),IF(OR(B310="67f",B310="67h",B310="67i",B310="67g"),IF(G339&gt;=1.9,0,IF(G339&lt;=0.01,1,IF(G339&lt;=0.05,ROUND(G339*'Reference Standards'!$AU$141+'Reference Standards'!$AU$142,2),ROUND(G339^2*'Reference Standards'!$AS$140+G339*'Reference Standards'!$AS$141+'Reference Standards'!$AS$142,2)))),IF(B310="73a",IF(G339&gt;=1.44,0,IF(G339&lt;=0.01,1,IF(G339&lt;=0.12,ROUND(G339*'Reference Standards'!$AV$141+'Reference Standards'!$AV$142,2),ROUND(G339^2*'Reference Standards'!$AT$140+G339*'Reference Standards'!$AT$141+'Reference Standards'!$AT$142,2)))),IF(B310="66d",IF(G339&gt;=0.46,0,IF(G339&lt;=0.02,1,IF(G339&lt;=0.08,ROUND(G339*'Reference Standards'!$AU$178+'Reference Standards'!$AU$179,2),ROUND(G339^2*'Reference Standards'!$AQ$177+G339*'Reference Standards'!$AQ$178+'Reference Standards'!$AQ$179,2)))),IF(OR(B310="71g",B310="71h",B310="71i"),IF(G339&gt;=3,0,IF(G339&lt;=0.06,1,IF(G339&lt;=0.24,ROUND(G339*'Reference Standards'!$AV$178+'Reference Standards'!$AV$179,2),ROUND(G339^2*'Reference Standards'!$AR$177+G339*'Reference Standards'!$AR$178+'Reference Standards'!$AR$179,2)))),IF(B310="74b",IF(G339&gt;=1.3,0,IF(G339&lt;=0.29,1,IF(G339&lt;=0.48,ROUND(G339*'Reference Standards'!$AW$178+'Reference Standards'!$AW$179,2),ROUND(G339^2*'Reference Standards'!$AS$177+G339*'Reference Standards'!$AS$178+'Reference Standards'!$AS$179,2)))),IF(B310="71e",IF(G339&gt;=4.3,0,IF(G339&lt;=0.53,1,IF(G339&lt;=0.67,ROUND(G339*'Reference Standards'!$AX$178+'Reference Standards'!$AX$179,2),ROUND(G339^2*'Reference Standards'!$AT$177+G339*'Reference Standards'!$AT$178+'Reference Standards'!$AT$179,2))))))))))))))))),IF(F310&gt;2.5,IF(B310="73a",IF(G339&gt;=0.55,0,IF(G339&lt;=0,1,ROUND(G339^2*'Reference Standards'!$AQ$248+G339*'Reference Standards'!$AQ$249+'Reference Standards'!$AQ$250,2))),IF(B310="68a",IF(G339&gt;=0.54,0,IF(G339&lt;=0,1,IF(G339&lt;=0.01,0.85,ROUND(G339^2*'Reference Standards'!$AR$248+G339*'Reference Standards'!$AR$249+'Reference Standards'!$AR$250,2)))),IF(B310="74a",IF(G339&gt;=0.47,0,IF(G339&lt;=0.01,1,IF(G339&lt;=0.02,0.7,ROUND(G339^2*'Reference Standards'!$AS$248+G339*'Reference Standards'!$AS$249+'Reference Standards'!$AS$250,2)))),IF(OR(B310="69d",B310="69e",B310="69de"),IF(G339&gt;=0.26,0,IF(G339&lt;=0.01,1,IF(G339&lt;=0.02,0.85,ROUND(G339^2*'Reference Standards'!$AT$248+G339*'Reference Standards'!$AT$249+'Reference Standards'!$AT$250,2)))),IF(B310="71f",IF(G339&gt;=0.87,0,IF(G339&lt;=0.01,1,IF(G339&lt;=0.04,ROUND(G339*'Reference Standards'!$AU$285+'Reference Standards'!$AU$286,2),ROUND(G339^2*'Reference Standards'!$AQ$284+G339*'Reference Standards'!$AQ$285+'Reference Standards'!$AQ$286,2)))),IF(OR(B310="65a",B310="65b",B310="65e",B310="65i"),IF(G339&gt;=0.82,0,IF(G339&lt;=0.01,1,IF(G339&lt;=0.06,ROUND(G339*'Reference Standards'!$AV$285+'Reference Standards'!$AV$286,2),ROUND(G339^2*'Reference Standards'!$AR$284+G339*'Reference Standards'!$AR$285+'Reference Standards'!$AR$286,2)))),IF(B310="65j",IF(G339&gt;=0.33,0,IF(G339&lt;=0.03,1,IF(G339&lt;=0.09,ROUND(G339*'Reference Standards'!$AW$285+'Reference Standards'!$AW$286,2),ROUND(G339^2*'Reference Standards'!$AS$284+G339*'Reference Standards'!$AS$285+'Reference Standards'!$AS$286,2)))),IF(B310="68c",IF(G339&gt;=0.7,0,IF(G339&lt;=0.07,1,IF(G339&lt;=0.12,ROUND(G339*'Reference Standards'!$AX$285+'Reference Standards'!$AX$286,2),ROUND(G339^2*'Reference Standards'!$AT$284+G339*'Reference Standards'!$AT$285+'Reference Standards'!$AT$286,2)))),IF(OR(B310="67f",B310="67h",B310="67i",B310="67g"),IF(G339&gt;=1.8,0,IF(G339&lt;=0.08,1,IF(G339&lt;=0.2,ROUND(G339*'Reference Standards'!$AU$322+'Reference Standards'!$AU$323,2),ROUND(G339^2*'Reference Standards'!$AQ$321+G339*'Reference Standards'!$AQ$322+'Reference Standards'!$AQ$323,2)))),IF(B310="74b",IF(G339&gt;=0.96,0,IF(G339&lt;=0.12,1,IF(G339&lt;=0.16,ROUND(G339*'Reference Standards'!$AV$322+'Reference Standards'!$AV$323,2),ROUND(G339^2*'Reference Standards'!$AR$321+G339*'Reference Standards'!$AR$322+'Reference Standards'!$AR$323,2)))),IF(B310="66d",IF(G339&gt;=0.75,0,IF(G339&lt;=0.13,1,IF(G339&lt;=0.2,ROUND(G339*'Reference Standards'!$AW$322+'Reference Standards'!$AW$323,2),ROUND(G339^2*'Reference Standards'!$AS$321+G339*'Reference Standards'!$AS$322+'Reference Standards'!$AS$323,2)))),IF(OR(B310="71g",B310="71h",B310="71i"),IF(G339&gt;=1.68,0,IF(G339&lt;=0.08,1,IF(G339&lt;=0.23,ROUND(G339*'Reference Standards'!$AX$322+'Reference Standards'!$AX$323,2),ROUND(G339^2*'Reference Standards'!$AT$321+G339*'Reference Standards'!$AT$322+'Reference Standards'!$AT$323,2)))),IF(B310="71e",IF(G339&gt;=5.3,0,IF(G339&lt;=0.94,1,IF(G339&lt;=1.4,ROUND(G339*'Reference Standards'!$AU$326+'Reference Standards'!$AU$327,2),ROUND(G339^2*'Reference Standards'!$AQ$325+G339*'Reference Standards'!$AQ$326+'Reference Standards'!$AQ$327,2)))))))))))))))))))))))))),"Error")</f>
        <v>N/A</v>
      </c>
      <c r="I339" s="351"/>
      <c r="J339" s="353"/>
      <c r="K339" s="369"/>
      <c r="L339" s="335"/>
      <c r="M339" s="471"/>
      <c r="N339" s="481"/>
    </row>
    <row r="340" spans="1:14" x14ac:dyDescent="0.3">
      <c r="A340" s="356"/>
      <c r="B340" s="359"/>
      <c r="C340" s="347"/>
      <c r="D340" s="339" t="s">
        <v>317</v>
      </c>
      <c r="E340" s="340"/>
      <c r="F340" s="140" t="str">
        <f>IF(F308="Ephemeral","Not applicable to ephemeral streams",IF(G340="","N/A",""))</f>
        <v>N/A</v>
      </c>
      <c r="G340" s="155"/>
      <c r="H340" s="141" t="str">
        <f>IFERROR(IF(F308="Ephemeral","N/A",(IF(G340="","N/A",IF(ISNUMBER(F310),IF(F310&gt;2.5,IF(OR(B310="71h",B310="71i",B310="73a",B310="74a"),IF(G340&lt;=0.01,1,IF(OR(B310="71h",B310="71i"),IF(G340&gt;0.37,0,IF(G340&gt;0.03,ROUND('Reference Standards'!$AQ$441*G340^2+'Reference Standards'!$AQ$442*G340+'Reference Standards'!$AQ$443,2),ROUND('Reference Standards'!$AU$442*G340+'Reference Standards'!$AU$443,2))),IF(B310="73a",IF(G340&gt;0.405,0,IF(G340&gt;0.046,ROUND('Reference Standards'!$AR$441*G340^2+'Reference Standards'!$AR$442*G340+'Reference Standards'!$AR$443,2),ROUND('Reference Standards'!$AV$442*G340+'Reference Standards'!$AV$443,2))),IF(B310="74a",IF(G340&gt;0.3,0,IF(G340&gt;0.052,ROUND('Reference Standards'!$AS$441*G340^2+'Reference Standards'!$AS$442*G340+'Reference Standards'!$AS$443,2),ROUND('Reference Standards'!$AW$442*G340+'Reference Standards'!$AW$443,2))))))),IF(G340&lt;=0.002,1,IF(OR(B310="66d",B310="66e",B310="66g"),IF(G340&gt;0.053,0,ROUND(G340^2*'Reference Standards'!$AQ$363+G340*'Reference Standards'!$AQ$364+'Reference Standards'!$AQ$365,2)),IF(B310="68b",IF(G340&gt;0.05,0,ROUND(G340^2*'Reference Standards'!$AR$363+G340*'Reference Standards'!$AR$364+'Reference Standards'!$AR$365,2)),IF(OR(B310="68a",B310="68c"),IF(G340&gt;0.07,0,ROUND(G340^2*'Reference Standards'!$AS$363+G340*'Reference Standards'!$AS$364+'Reference Standards'!$AS$365,2)),IF(OR(B310="71f",B310="71g"),IF(G340&gt;0.13,0,IF(G340&gt;0.042,ROUND(G340*'Reference Standards'!$AT$364+'Reference Standards'!$AT$365,2),ROUND(G340*'Reference Standards'!$AU$364+'Reference Standards'!$AU$365,2))),IF(OR(B310="67f",B310="67h",B310="67i",B310="67fhi"),IF(G340&gt;0.16,0,ROUND(G340^2*'Reference Standards'!$AV$363+G340*'Reference Standards'!$AV$364+'Reference Standards'!$AV$365,2)),IF(B310="65j",IF(G340&gt;0.035,0,IF(G340&lt;=0.003,0.7,ROUND(G340^2*'Reference Standards'!$AQ$403+G340*'Reference Standards'!$AQ$404+'Reference Standards'!$AQ$405,2))),IF(OR(B310="69d",B310="69e",B310="69de"),IF(G340&gt;0.037,0,IF(G340&lt;=0.003,0.7,ROUND(G340^2*'Reference Standards'!$AR$403+G340*'Reference Standards'!$AR$404+'Reference Standards'!$AR$405,2))),IF(B310="71e",IF(G340&gt;0.23,0,IF(G340&lt;=0.003,0.7,ROUND(G340^2*'Reference Standards'!$AS$403+G340*'Reference Standards'!$AS$404+'Reference Standards'!$AS$405,2))),IF(B310="66f",IF(G340&gt;0.06,0,IF(G340&lt;=0.003,0.85,IF(G340&lt;=0.004,0.7,ROUND(G340^2*'Reference Standards'!$AT$403+G340*'Reference Standards'!$AT$404+'Reference Standards'!$AT$405,2)))),IF(B310="67g",IF(G340&gt;0.11,0,IF(G340&lt;=0.01,ROUND(G340*'Reference Standards'!$AW$404+'Reference Standards'!$AW$405,2),ROUND(G340^2*'Reference Standards'!$AU$403+G340*'Reference Standards'!$AU$404+'Reference Standards'!$AU$405,2))),IF(B310="74b",IF(G340&gt;0.49,0,IF(G340&lt;=0.01,ROUND(G340*'Reference Standards'!$AW$404+'Reference Standards'!$AW$405,2),ROUND(G340^2*'Reference Standards'!$AV$403+G340*'Reference Standards'!$AV$404+'Reference Standards'!$AV$405,2))),IF(OR(B310="65a",B310="65b",B310="65e",B310="65i",B310="65abei"),IF(G340&gt;0.199,0,IF(G340&lt;=0.01,ROUND(G340*'Reference Standards'!$AX$442+'Reference Standards'!$AX$443,2),ROUND(G340^2*'Reference Standards'!$AT$441+G340*'Reference Standards'!$AT$442+'Reference Standards'!$AT$443,2))))))))))))))))),IF(F310&lt;=2.5,IF(OR(B310="66d",B310="66e",B310="66g"),IF(G340&gt;0.05,0,IF(G340&lt;=0.002,1,IF(G340&lt;=0.005,ROUND(G340*'Reference Standards'!$AU$480+'Reference Standards'!$AU$481,2),ROUND(G340^2*'Reference Standards'!$AQ$479+G340*'Reference Standards'!$AQ$480+'Reference Standards'!$AQ$481,2)))),IF(OR(B310="67f",B310="67h",B310="67i",B310="67fhi"),IF(G340&gt;0.1,0,IF(G340&lt;=0.002,1,IF(G340&lt;=0.006,ROUND(G340*'Reference Standards'!$AV$480+'Reference Standards'!$AV$481,2),ROUND(G340^2*'Reference Standards'!$AR$479+G340*'Reference Standards'!$AR$480+'Reference Standards'!$AR$481,2)))),IF(OR(B310="65a",B310="65b",B310="65e",B310="65i",B310="65abei"),IF(G340&gt;0.13,0,IF(G340&lt;=0.003,1,IF(G340&lt;=0.008,ROUND(G340*'Reference Standards'!$AW$480+'Reference Standards'!$AW$481,2),ROUND(G340^2*'Reference Standards'!$AS$479+G340*'Reference Standards'!$AS$480+'Reference Standards'!$AS$481,2)))),IF(B310="68b",IF(G340&gt;0.043,0,IF(G340&lt;=0.004,1,IF(G340&lt;=0.005,0.7,ROUND(G340^2*'Reference Standards'!$AT$479+G340*'Reference Standards'!$AT$480+'Reference Standards'!$AT$481,2)))),IF(OR(B310="69d",B310="69e",B310="69de"),IF(G340&gt;=0.034,0,IF(G340&lt;=0.003,1,IF(G340&lt;=0.006,ROUND(G340*'Reference Standards'!$AV$516+'Reference Standards'!$AV$517,2),ROUND(G340*'Reference Standards'!$AQ$516+'Reference Standards'!$AQ$517,2)))),IF(OR(B310="68a",B310="68c"),IF(G340&gt;0.202,0,IF(G340&lt;=0.003,1,IF(G340&lt;=0.006,ROUND(G340*'Reference Standards'!$AV$516+'Reference Standards'!$AV$517,2),IF(G340&gt;=0.04,ROUND(G340*'Reference Standards'!$AR$516+'Reference Standards'!$AR$517,2),ROUND(G340*'Reference Standards'!$AT$516+'Reference Standards'!$AT$517,2))))),IF(OR(B310="71f",B310="71g"),IF(G340&gt;0.631,0,IF(G340&lt;=0.003,1,IF(G340&lt;=0.006,ROUND(G340*'Reference Standards'!$AV$516+'Reference Standards'!$AV$517,2),IF(G340&gt;=0.17,ROUND(G340*'Reference Standards'!$AS$516+'Reference Standards'!$AS$517,2),ROUND(G340*'Reference Standards'!$AU$516+'Reference Standards'!$AU$517,2))))),IF(B310="71e",IF(G340&gt;1.23,0,IF(G340&lt;=0.004,1,IF(G340&lt;=0.006,ROUND(G340*'Reference Standards'!$AU$554+'Reference Standards'!$AU$555,2),ROUND(G340^2*'Reference Standards'!$AQ$553+G340*'Reference Standards'!$AQ$554+'Reference Standards'!$AQ$555,2)))),IF(B310="67g",IF(G340&gt;0.11,0,IF(G340&lt;=0.006,1,IF(G340&lt;=0.011,ROUND(G340*'Reference Standards'!$AV$554+'Reference Standards'!$AV$555,2),ROUND(G340^2*'Reference Standards'!$AR$553+G340*'Reference Standards'!$AR$554+'Reference Standards'!$AR$555,2)))),IF(B310="65j",IF(G340&gt;0.046,0,IF(G340&lt;=0.007,1,IF(G340&lt;=0.012,ROUND(G340*'Reference Standards'!$AW$554+'Reference Standards'!$AW$555,2),ROUND(G340^2*'Reference Standards'!$AS$553+G340*'Reference Standards'!$AS$554+'Reference Standards'!$AS$555,2)))),IF(B310="66f",IF(G340&gt;0.081,0,IF(G340&lt;=0.008,1,IF(G340&lt;=0.011,ROUND(G340*'Reference Standards'!$AX$554+'Reference Standards'!$AX$555,2),ROUND(G340^2*'Reference Standards'!$AT$553+G340*'Reference Standards'!$AT$554+'Reference Standards'!$AT$555,2)))),IF(OR(B310="71h",B310="71i"),IF(G340&gt;0.37,0,IF(G340&lt;=0.013,1,IF(G340&lt;=0.032,ROUND(G340*'Reference Standards'!$AW$592+'Reference Standards'!$AW$593,2),IF(G340&lt;=0.3,ROUND(G340*'Reference Standards'!$AU$592+'Reference Standards'!$AU$593,2),ROUND(G340*'Reference Standards'!$AQ$592+'Reference Standards'!$AQ$593,2))))),IF(B310="73a",IF(G340&gt;0.448,0,IF(G340&lt;=0.071,1,IF(G340&lt;=0.086,ROUND(G340*'Reference Standards'!$AY$592+'Reference Standards'!$AY$593,2),IF(G340&lt;=0.165,ROUND(G340*'Reference Standards'!$AV$592+'Reference Standards'!$AV$593,2),ROUND(G340*'Reference Standards'!$AT$592+'Reference Standards'!$AT$593,2))))),IF(B310="74b",IF(G340&gt;0.43,0,IF(G340&lt;=0.018,1,IF(G340&lt;=0.019,0.85,IF(G340&lt;=0.02,0.7,ROUND(G340^2*'Reference Standards'!$AR$591+G340*'Reference Standards'!$AR$592+'Reference Standards'!$AR$593,2))))),IF(B310="74a",IF(G340&gt;0.217,0,IF(G340&lt;=0.02,1,IF(G340&lt;=0.033,ROUND(G340*'Reference Standards'!$AX$592+'Reference Standards'!$AX$593,2),ROUND(G340^2*'Reference Standards'!$AS$591+G340*'Reference Standards'!$AS$592+'Reference Standards'!$AS$593,2))))))))))))))))))))))))),"Error")</f>
        <v>N/A</v>
      </c>
      <c r="I340" s="351"/>
      <c r="J340" s="353"/>
      <c r="K340" s="369"/>
      <c r="L340" s="335"/>
      <c r="M340" s="471"/>
      <c r="N340" s="481"/>
    </row>
    <row r="341" spans="1:14" ht="15" thickBot="1" x14ac:dyDescent="0.35">
      <c r="A341" s="357"/>
      <c r="B341" s="360"/>
      <c r="C341" s="348"/>
      <c r="D341" s="344" t="s">
        <v>318</v>
      </c>
      <c r="E341" s="345"/>
      <c r="F341" s="144" t="str">
        <f>IF(F308="Ephemeral","Not applicable to ephemeral streams",IF(G341="","N/A",""))</f>
        <v>N/A</v>
      </c>
      <c r="G341" s="156"/>
      <c r="H341" s="142" t="str">
        <f>IFERROR(IF(F308="Ephemeral","N/A",(IF(G341="","N/A",IF(G341&gt;=1281.5,0,IF(G341&lt;=487,ROUND(G341*'Reference Standards'!$AQ$27+'Reference Standards'!$AQ$28,2),ROUND(G341*'Reference Standards'!$AR$27+'Reference Standards'!$AR$28,2)))))),"Error")</f>
        <v>N/A</v>
      </c>
      <c r="I341" s="352"/>
      <c r="J341" s="354"/>
      <c r="K341" s="370"/>
      <c r="L341" s="336"/>
      <c r="M341" s="472"/>
      <c r="N341" s="482"/>
    </row>
    <row r="342" spans="1:14" s="2" customFormat="1" ht="33" customHeight="1" thickBot="1" x14ac:dyDescent="0.35">
      <c r="A342" s="145"/>
      <c r="B342" s="145"/>
      <c r="C342" s="146"/>
      <c r="D342" s="146"/>
      <c r="E342" s="146"/>
      <c r="F342" s="147"/>
      <c r="G342" s="146"/>
      <c r="H342" s="148"/>
      <c r="I342" s="149"/>
      <c r="J342" s="149"/>
      <c r="K342" s="149"/>
      <c r="L342" s="148"/>
    </row>
    <row r="343" spans="1:14" ht="26.4" customHeight="1" thickBot="1" x14ac:dyDescent="0.55000000000000004">
      <c r="A343" s="451" t="s">
        <v>271</v>
      </c>
      <c r="B343" s="452"/>
      <c r="C343" s="546"/>
      <c r="D343" s="546"/>
      <c r="E343" s="546"/>
      <c r="F343" s="452"/>
      <c r="G343" s="452"/>
      <c r="H343" s="452"/>
      <c r="I343" s="452"/>
      <c r="J343" s="452"/>
      <c r="K343" s="452"/>
      <c r="L343" s="452"/>
      <c r="M343" s="452"/>
      <c r="N343" s="453"/>
    </row>
    <row r="344" spans="1:14" ht="18.600000000000001" customHeight="1" thickBot="1" x14ac:dyDescent="0.4">
      <c r="A344" s="327" t="s">
        <v>268</v>
      </c>
      <c r="B344" s="328"/>
      <c r="C344" s="327" t="s">
        <v>243</v>
      </c>
      <c r="D344" s="327"/>
      <c r="E344" s="327"/>
      <c r="F344" s="328"/>
      <c r="G344" s="545" t="s">
        <v>269</v>
      </c>
      <c r="H344" s="329"/>
      <c r="I344" s="329"/>
      <c r="J344" s="329"/>
      <c r="K344" s="329"/>
      <c r="L344" s="329"/>
      <c r="M344" s="329"/>
      <c r="N344" s="333"/>
    </row>
    <row r="345" spans="1:14" ht="15.6" x14ac:dyDescent="0.3">
      <c r="A345" s="207" t="s">
        <v>198</v>
      </c>
      <c r="B345" s="209"/>
      <c r="C345" s="206" t="s">
        <v>239</v>
      </c>
      <c r="D345" s="212"/>
      <c r="E345" s="207" t="s">
        <v>201</v>
      </c>
      <c r="F345" s="209" t="s">
        <v>210</v>
      </c>
      <c r="G345" s="334" t="s">
        <v>219</v>
      </c>
      <c r="H345" s="334"/>
      <c r="I345" s="334"/>
      <c r="J345" s="334"/>
      <c r="K345" s="334"/>
      <c r="L345" s="334"/>
      <c r="M345" s="331" t="s">
        <v>210</v>
      </c>
      <c r="N345" s="331"/>
    </row>
    <row r="346" spans="1:14" ht="15.6" x14ac:dyDescent="0.3">
      <c r="A346" s="231"/>
      <c r="B346" s="283"/>
      <c r="C346" s="205" t="s">
        <v>240</v>
      </c>
      <c r="D346" s="213"/>
      <c r="E346" s="208" t="s">
        <v>202</v>
      </c>
      <c r="F346" s="210" t="s">
        <v>210</v>
      </c>
      <c r="G346" s="334" t="s">
        <v>221</v>
      </c>
      <c r="H346" s="334"/>
      <c r="I346" s="334"/>
      <c r="J346" s="334"/>
      <c r="K346" s="334"/>
      <c r="L346" s="334"/>
      <c r="M346" s="330" t="s">
        <v>210</v>
      </c>
      <c r="N346" s="330"/>
    </row>
    <row r="347" spans="1:14" ht="15.6" x14ac:dyDescent="0.3">
      <c r="A347" s="231" t="s">
        <v>300</v>
      </c>
      <c r="B347" s="282"/>
      <c r="C347" s="205" t="s">
        <v>241</v>
      </c>
      <c r="D347" s="213"/>
      <c r="E347" s="208" t="s">
        <v>220</v>
      </c>
      <c r="F347" s="210"/>
      <c r="G347" s="110"/>
      <c r="H347" s="110"/>
      <c r="I347" s="110"/>
      <c r="J347" s="110"/>
      <c r="K347" s="256"/>
      <c r="L347" s="228"/>
      <c r="M347" s="110"/>
      <c r="N347" s="111"/>
    </row>
    <row r="348" spans="1:14" ht="15.6" x14ac:dyDescent="0.3">
      <c r="A348" s="208" t="s">
        <v>200</v>
      </c>
      <c r="B348" s="210" t="s">
        <v>210</v>
      </c>
      <c r="C348" s="205" t="s">
        <v>242</v>
      </c>
      <c r="D348" s="213"/>
      <c r="E348" s="208" t="s">
        <v>238</v>
      </c>
      <c r="F348" s="214"/>
      <c r="G348" s="110"/>
      <c r="H348" s="110"/>
      <c r="I348" s="110"/>
      <c r="J348" s="110"/>
      <c r="K348" s="256"/>
      <c r="L348" s="228"/>
      <c r="M348" s="110"/>
      <c r="N348" s="111"/>
    </row>
    <row r="349" spans="1:14" ht="16.2" thickBot="1" x14ac:dyDescent="0.35">
      <c r="A349" s="284" t="s">
        <v>237</v>
      </c>
      <c r="B349" s="230" t="s">
        <v>210</v>
      </c>
      <c r="C349" s="204" t="s">
        <v>222</v>
      </c>
      <c r="D349" s="229" t="s">
        <v>210</v>
      </c>
      <c r="E349" s="211" t="s">
        <v>272</v>
      </c>
      <c r="F349" s="215" t="s">
        <v>210</v>
      </c>
      <c r="G349" s="113"/>
      <c r="H349" s="113"/>
      <c r="I349" s="113"/>
      <c r="J349" s="113"/>
      <c r="K349" s="257"/>
      <c r="L349" s="112"/>
      <c r="M349" s="113"/>
      <c r="N349" s="114"/>
    </row>
    <row r="350" spans="1:14" ht="26.4" customHeight="1" thickBot="1" x14ac:dyDescent="0.55000000000000004">
      <c r="A350" s="454" t="s">
        <v>273</v>
      </c>
      <c r="B350" s="455"/>
      <c r="C350" s="455"/>
      <c r="D350" s="455"/>
      <c r="E350" s="455"/>
      <c r="F350" s="455"/>
      <c r="G350" s="455"/>
      <c r="H350" s="455"/>
      <c r="I350" s="455"/>
      <c r="J350" s="452" t="s">
        <v>291</v>
      </c>
      <c r="K350" s="452"/>
      <c r="L350" s="452"/>
      <c r="M350" s="543">
        <v>10</v>
      </c>
      <c r="N350" s="544"/>
    </row>
    <row r="351" spans="1:14" ht="29.4" thickBot="1" x14ac:dyDescent="0.35">
      <c r="A351" s="115" t="s">
        <v>204</v>
      </c>
      <c r="B351" s="116" t="s">
        <v>205</v>
      </c>
      <c r="C351" s="456" t="s">
        <v>206</v>
      </c>
      <c r="D351" s="457"/>
      <c r="E351" s="457"/>
      <c r="F351" s="117" t="s">
        <v>223</v>
      </c>
      <c r="G351" s="118" t="s">
        <v>51</v>
      </c>
      <c r="H351" s="116" t="s">
        <v>54</v>
      </c>
      <c r="I351" s="458" t="s">
        <v>224</v>
      </c>
      <c r="J351" s="459"/>
      <c r="K351" s="119" t="s">
        <v>225</v>
      </c>
      <c r="L351" s="119" t="s">
        <v>226</v>
      </c>
      <c r="M351" s="120" t="s">
        <v>232</v>
      </c>
      <c r="N351" s="120" t="s">
        <v>233</v>
      </c>
    </row>
    <row r="352" spans="1:14" x14ac:dyDescent="0.3">
      <c r="A352" s="460" t="s">
        <v>3</v>
      </c>
      <c r="B352" s="121" t="s">
        <v>207</v>
      </c>
      <c r="C352" s="463" t="s">
        <v>299</v>
      </c>
      <c r="D352" s="463"/>
      <c r="E352" s="463"/>
      <c r="F352" s="122"/>
      <c r="G352" s="154"/>
      <c r="H352" s="123" t="str" cm="1">
        <f t="array" ref="H352">IFERROR((IF(G352="","",_xlfn.IFS(G352&gt;=80,0,G352&lt;=40,1,AND(G352&lt;80,G352&gt;=68),ROUND('Reference Standards'!$D$26*G352+'Reference Standards'!$D$27,2),AND(G352&lt;68,G352&gt;40),ROUND('Reference Standards'!$C$26*G352+'Reference Standards'!$C$27,2)))),0)</f>
        <v/>
      </c>
      <c r="I352" s="268" t="str">
        <f>IFERROR(IF(OR(F345="Aa+",F345="A"),IF(H352="","",ROUND(H352*0.5,2)),IF(H352="","",ROUND(H352*0.3333,2))),"")</f>
        <v/>
      </c>
      <c r="J352" s="269" t="str">
        <f>IF(OR(F345="Aa+",F345="A",I354="N/A"),"/0.50","/0.33")</f>
        <v>/0.33</v>
      </c>
      <c r="K352" s="464">
        <f>IFERROR(ROUND(SUM(I352:I354),2),0)</f>
        <v>0</v>
      </c>
      <c r="L352" s="467" t="str">
        <f>IF(K352="","",IF(K352&gt;0.69,"Functioning",IF(K352&gt;0.29,"Functioning At Risk","Not Functioning")))</f>
        <v>Not Functioning</v>
      </c>
      <c r="M352" s="470">
        <f>ROUND(ROUND(AVERAGE(K352:K379),2),2)</f>
        <v>0</v>
      </c>
      <c r="N352" s="480" t="str">
        <f>IF(M352="","",IF(M352&lt;0.3, "Not Functioning",IF(OR(K352&lt;0.7,K355&lt;0.7,K360&lt;0.7,K365&lt;0.7,K372&lt;0.7),"Functioning At Risk",IF(M352&lt;0.7,"Functioning At Risk","Functioning"))))</f>
        <v>Not Functioning</v>
      </c>
    </row>
    <row r="353" spans="1:14" x14ac:dyDescent="0.3">
      <c r="A353" s="461"/>
      <c r="B353" s="124" t="s">
        <v>208</v>
      </c>
      <c r="C353" s="483" t="s">
        <v>15</v>
      </c>
      <c r="D353" s="483"/>
      <c r="E353" s="483"/>
      <c r="F353" s="125"/>
      <c r="G353" s="155"/>
      <c r="H353" s="126" t="str">
        <f>IFERROR((IF(G353="","",IF(G353&lt;=0,0,IF(G353&gt;=0.95,1,ROUND('Reference Standards'!$C$60*G353+'Reference Standards'!$C$61,2))))),0)</f>
        <v/>
      </c>
      <c r="I353" s="270" t="str">
        <f>IFERROR(IF(OR(F345="Aa+",F345="A"),IF(H353="","",ROUND(H353*0.5,2)),IF(H353="","",ROUND(H353*0.3333,2))),"")</f>
        <v/>
      </c>
      <c r="J353" s="271" t="str">
        <f>IF(OR(F345="Aa+",F345="A",I354="N/A"),"/0.50","/0.33")</f>
        <v>/0.33</v>
      </c>
      <c r="K353" s="465"/>
      <c r="L353" s="468"/>
      <c r="M353" s="471"/>
      <c r="N353" s="481"/>
    </row>
    <row r="354" spans="1:14" ht="15" thickBot="1" x14ac:dyDescent="0.35">
      <c r="A354" s="462"/>
      <c r="B354" s="127" t="s">
        <v>209</v>
      </c>
      <c r="C354" s="408" t="s">
        <v>234</v>
      </c>
      <c r="D354" s="408"/>
      <c r="E354" s="408"/>
      <c r="F354" s="128" t="str">
        <f>IF(F346="Ephemeral","Not applicable to ephemeral streams",IF(F345="Click Here","Reach Description data entry incomplete",IF(OR(F345="Aa+",F345="A"),"Not applicable to selected stream type","")))</f>
        <v>Reach Description data entry incomplete</v>
      </c>
      <c r="G354" s="156"/>
      <c r="H354" s="129" t="str" cm="1">
        <f t="array" ref="H354">IF(F346="Ephemeral","N/A",IF(OR(F345="Aa+",F345="A"),"N/A",_xlfn.IFS(G354="","",G354&lt;=0,0,AND(G354&gt;0,G354&lt;=1),ROUND(G354*'Reference Standards'!$C$93+'Reference Standards'!$C$94,2),G354&gt;1,1)))</f>
        <v/>
      </c>
      <c r="I354" s="272" t="str">
        <f>IFERROR(IF(OR(F345="Aa+",F345="A"),"N/A",IF(H354="N/A","N/A",ROUND(H354*0.3333,2))),"")</f>
        <v/>
      </c>
      <c r="J354" s="273" t="str">
        <f>IF(OR(F345="Aa+",F345="A",I354="N/A"),"N/A","/0.33")</f>
        <v>/0.33</v>
      </c>
      <c r="K354" s="466"/>
      <c r="L354" s="469"/>
      <c r="M354" s="471"/>
      <c r="N354" s="481"/>
    </row>
    <row r="355" spans="1:14" x14ac:dyDescent="0.3">
      <c r="A355" s="409" t="s">
        <v>4</v>
      </c>
      <c r="B355" s="412" t="s">
        <v>211</v>
      </c>
      <c r="C355" s="415" t="s">
        <v>212</v>
      </c>
      <c r="D355" s="415"/>
      <c r="E355" s="415"/>
      <c r="F355" s="130" t="str">
        <f>IF(F346="Ephemeral","Not applicable to ephemeral streams",IF(B349="Click Here","Reach Description data entry incomplete",IF(B349="Non-bankfull","Not applicable - no bankfull indicators reported","")))</f>
        <v>Reach Description data entry incomplete</v>
      </c>
      <c r="G355" s="154"/>
      <c r="H355" s="131" t="str">
        <f>IF(F346="Ephemeral","N/A",IF(B349="Non-bankfull","N/A",(IF(B349="Click Here","",IF(B349="Bankfull",IF(G355="","",IF(G355&gt;1.714,0,IF(G355&lt;=1,1,ROUND(G355*'Reference Standards'!$K$26+'Reference Standards'!$K$27,2)))),"N/A")))))</f>
        <v/>
      </c>
      <c r="I355" s="274" t="str">
        <f>IFERROR(IF(H355="N/A","N/A",ROUND(H355*(RIGHT(J355,4)),2)),"")</f>
        <v/>
      </c>
      <c r="J355" s="275" t="str">
        <f>IF(H355="N/A","N/A",IF(H359="N/A","/0.50","/0.33"))</f>
        <v>/0.50</v>
      </c>
      <c r="K355" s="416">
        <f>IFERROR(IF(F346="Ephemeral","N/A",ROUND(SUM(I355:I359),2)),0)</f>
        <v>0</v>
      </c>
      <c r="L355" s="419" t="str">
        <f>IF(K355="N/A",K355,IF(K355="","",IF(K355&gt;0.69,"Functioning",IF(K355&gt;0.29,"Functioning At Risk","Not Functioning"))))</f>
        <v>Not Functioning</v>
      </c>
      <c r="M355" s="471"/>
      <c r="N355" s="481"/>
    </row>
    <row r="356" spans="1:14" x14ac:dyDescent="0.3">
      <c r="A356" s="410"/>
      <c r="B356" s="413"/>
      <c r="C356" s="422" t="s">
        <v>16</v>
      </c>
      <c r="D356" s="422"/>
      <c r="E356" s="422"/>
      <c r="F356" s="132" t="str">
        <f>IF(F346="Ephemeral","Not applicable to ephemeral streams",IF(OR(F345="Click Here",B349="Click Here"),"Reach Description data entry incomplete",IF(B349="","",IF(B349="Bankfull",IF(OR(F345="A",F345="Aa+",F345="B",F345="Bc",F345="C",F345="E"),"","Not applicable to selected stream type"),"Not applicable - no bankfull indicators reported"))))</f>
        <v>Reach Description data entry incomplete</v>
      </c>
      <c r="G356" s="155"/>
      <c r="H356" s="133" t="str" cm="1">
        <f t="array" ref="H356">IFERROR(IF(F346="Ephemeral","N/A",IF(B349="Non-bankfull","N/A",(IF(OR(G356="",G356="N/A"),"",_xlfn.IFS(F345="A",IF(G356&lt;1,0,IF(G356&gt;=2,1,IF(G356&lt;1.4,ROUND(G356*'Reference Standards'!$K$62+'Reference Standards'!$K$63,2),ROUND(G356*'Reference Standards'!$L$62+'Reference Standards'!$L$63,2)))),OR(F345="B",F345="Bc"),IF(G356&lt;1,0,IF(G356&gt;=2,1,IF(G356&lt;1.4,ROUND(G356*'Reference Standards'!$K$96+'Reference Standards'!$K$97,2),ROUND(G356*'Reference Standards'!$L$96+'Reference Standards'!$L$97,2)))),F345="C",IF(G356&lt;1,0,IF(G356&gt;=7.3,1,IF(G356&lt;1.4,ROUND(G356*'Reference Standards'!$K$128+'Reference Standards'!$K$129,2),ROUND(G356*'Reference Standards'!$L$128+'Reference Standards'!$L$129,2)))),F345="E",IF(G356&lt;1,0,IF(G356&gt;=10,1,IF(G356&lt;1.4,ROUND(G356*'Reference Standards'!$K$161+'Reference Standards'!$K$162,2),ROUND(G356*'Reference Standards'!$L$161+'Reference Standards'!$L$162,2))))))))),"Error")</f>
        <v/>
      </c>
      <c r="I356" s="276" t="str">
        <f>IFERROR(IF(H356="N/A","N/A",IF(H359="N/A",ROUND(H356*0.5,2),ROUND(H356*0.3333,2))),"")</f>
        <v/>
      </c>
      <c r="J356" s="277" t="str">
        <f>IF(H356="N/A","N/A",IF(H359="N/A","/0.50","/0.33"))</f>
        <v>/0.50</v>
      </c>
      <c r="K356" s="417"/>
      <c r="L356" s="420"/>
      <c r="M356" s="471"/>
      <c r="N356" s="481"/>
    </row>
    <row r="357" spans="1:14" x14ac:dyDescent="0.3">
      <c r="A357" s="410"/>
      <c r="B357" s="413"/>
      <c r="C357" s="422" t="s">
        <v>302</v>
      </c>
      <c r="D357" s="422"/>
      <c r="E357" s="422"/>
      <c r="F357" s="132" t="str" cm="1">
        <f t="array" ref="F357">IF(F346="Ephemeral","Not applicable to ephemeral streams",IF(OR(F345="Click Here",B349="Click Here"),"Reach Description data entry incomplete",_xlfn.IFS(B349="","",AND(B349="Bankfull",NOT(OR(F345="A",F345="Aa+",F345="B",F345="Bc",F345="C",F345="E"))),"Substituted for entrenchment ratio due to stream type",AND(B349="Bankfull",OR(F345="A",F345="Aa+",F345="B",F345="Bc",F345="C",F345="E")),"Not applicable when bankfull indicators observed/reported",B349="Non-bankfull","")))</f>
        <v>Reach Description data entry incomplete</v>
      </c>
      <c r="G357" s="155"/>
      <c r="H357" s="133" t="str" cm="1">
        <f t="array" ref="H357">IFERROR(IF(OR(B349="Bankfull",F346="Ephemeral"),"N/A",IF(OR(B349="Non-bankfull",AND(B349="Bankfull",NOT(OR(F345="A",F345="Aa+",F345="B",F345="Bc",F345="C",F345="E")))),_xlfn.IFS(G357="","",G357&gt;=100,0,AND(G357&lt;100,G357&gt;=25),(G357*'Reference Standards'!$N$230+'Reference Standards'!$N$231),AND(G357&lt;25,G357&gt;=10),(G357*'Reference Standards'!$M$230+'Reference Standards'!$M$231),AND(G357&lt;10,G357&gt;=5),(G357*'Reference Standards'!$L$230+'Reference Standards'!$L$231),AND(G357&lt;5,G357&gt;=2),(G357*'Reference Standards'!$K$230+'Reference Standards'!$K$231),G357&lt;2,1),"")),"")</f>
        <v/>
      </c>
      <c r="I357" s="276" t="str">
        <f>IFERROR(IF(OR(H359="",H359="N/A"),IF(H357="N/A","N/A",ROUND(H357*0.5,2)),IF(H357="N/A","N/A",ROUND(H357*0.3333,2))),"")</f>
        <v/>
      </c>
      <c r="J357" s="277" t="str">
        <f>IF(F346="Ephemeral","N/A",IF(I357="N/A","N/A",IF(H359="N/A","/0.50","/0.33")))</f>
        <v>/0.50</v>
      </c>
      <c r="K357" s="417"/>
      <c r="L357" s="420"/>
      <c r="M357" s="471"/>
      <c r="N357" s="481"/>
    </row>
    <row r="358" spans="1:14" x14ac:dyDescent="0.3">
      <c r="A358" s="410"/>
      <c r="B358" s="413"/>
      <c r="C358" s="473" t="s">
        <v>228</v>
      </c>
      <c r="D358" s="473"/>
      <c r="E358" s="473"/>
      <c r="F358" s="132" t="str">
        <f>IF(F346="Ephemeral","Not applicable to ephemeral streams",IF(B349="Click Here","Reach Description data entry incomplete",IF(B349="Bankfull","Not applicable when bankfull indicators observed/reported","")))</f>
        <v>Reach Description data entry incomplete</v>
      </c>
      <c r="G358" s="155"/>
      <c r="H358" s="133" t="str" cm="1">
        <f t="array" ref="H358">_xlfn.IFS(F346="Ephemeral","N/A",B349="Bankfull","N/A",G358="","",G358&lt;0,1,AND(G358&gt;=0,G358&lt;1),ROUND(G358*'Reference Standards'!$K$263+'Reference Standards'!$K$264,2),AND(G358&gt;=1,G358&lt;=1.3),ROUND(G358*'Reference Standards'!$L$263+'Reference Standards'!$L$264,2),AND(G358&gt;1.3,G358&lt;=5),ROUND('Reference Standards'!$M$263*G358+'Reference Standards'!$M$264,2),G358&gt;5,0)</f>
        <v/>
      </c>
      <c r="I358" s="276" t="str">
        <f>IFERROR(IF(OR(H359="",H359="N/A"),IF(H358="N/A","N/A",ROUND(H358*0.5,2)),IF(H358="N/A","N/A",ROUND(H358*0.3333,2))),"")</f>
        <v/>
      </c>
      <c r="J358" s="277" t="str">
        <f>IF(OR(B349="Bankfull",F346="Ephemeral"),"N/A",IF(H359="N/A","/0.50","/0.33"))</f>
        <v>/0.50</v>
      </c>
      <c r="K358" s="417"/>
      <c r="L358" s="420"/>
      <c r="M358" s="471"/>
      <c r="N358" s="481"/>
    </row>
    <row r="359" spans="1:14" ht="15" thickBot="1" x14ac:dyDescent="0.35">
      <c r="A359" s="411"/>
      <c r="B359" s="414"/>
      <c r="C359" s="159" t="s">
        <v>217</v>
      </c>
      <c r="D359" s="474" t="s">
        <v>35</v>
      </c>
      <c r="E359" s="475"/>
      <c r="F359" s="160" t="str">
        <f>IF(F346="Ephemeral","Not applicable to ephemeral streams",IF(G359="","Optional metric - not reported",""))</f>
        <v>Optional metric - not reported</v>
      </c>
      <c r="G359" s="161"/>
      <c r="H359" s="162" t="str">
        <f>IF(F346="Ephemeral","N/A",IF(G359="","N/A",IF(G359&gt;=1.6,0,IF(G359&lt;=1,1,ROUND('Reference Standards'!$K$194*G359^3+'Reference Standards'!$K$195*G359^2+'Reference Standards'!$K$196*G359+'Reference Standards'!$K$197,2)))))</f>
        <v>N/A</v>
      </c>
      <c r="I359" s="278" t="str">
        <f>IFERROR(IF(H359="N/A","N/A",ROUND(H359*0.3333,2)),"")</f>
        <v>N/A</v>
      </c>
      <c r="J359" s="279" t="str">
        <f>IF(H359="N/A","N/A","/0.33")</f>
        <v>N/A</v>
      </c>
      <c r="K359" s="418"/>
      <c r="L359" s="421"/>
      <c r="M359" s="471"/>
      <c r="N359" s="481"/>
    </row>
    <row r="360" spans="1:14" x14ac:dyDescent="0.3">
      <c r="A360" s="476" t="s">
        <v>5</v>
      </c>
      <c r="B360" s="232" t="s">
        <v>213</v>
      </c>
      <c r="C360" s="437" t="s">
        <v>303</v>
      </c>
      <c r="D360" s="437"/>
      <c r="E360" s="437"/>
      <c r="F360" s="235"/>
      <c r="G360" s="154"/>
      <c r="H360" s="238" t="str">
        <f>IF(G360="N/A","",IF(OR(LEFT(B348,2)="65",LEFT(B348,2)="66",LEFT(B348,2)="71"),IF(G360="","",IF(G360&gt;=30,1,IF(G360&lt;13,ROUND('Reference Standards'!$S$29*(G360)+'Reference Standards'!$S$30,2),ROUND('Reference Standards'!$T$29*G360+'Reference Standards'!$T$30,2)))),  IF(G360="","",IF(G360&gt;=16,1,IF(G360&lt;=9,ROUND('Reference Standards'!$U$29*(G360)+'Reference Standards'!$U$30,2),ROUND('Reference Standards'!$V$29*G360+'Reference Standards'!$V$30,2))))))</f>
        <v/>
      </c>
      <c r="I360" s="280" t="str">
        <f>IFERROR(IF(H360="","",ROUND(H360*0.5,2)),"")</f>
        <v/>
      </c>
      <c r="J360" s="281" t="s">
        <v>227</v>
      </c>
      <c r="K360" s="434">
        <f>IFERROR(ROUND(SUM(I360:I364),2),0)</f>
        <v>0</v>
      </c>
      <c r="L360" s="419" t="str">
        <f>IF(K360="","",IF(K360&gt;0.69,"Functioning",IF(K360&gt;0.29,"Functioning At Risk","Not Functioning")))</f>
        <v>Not Functioning</v>
      </c>
      <c r="M360" s="471"/>
      <c r="N360" s="481"/>
    </row>
    <row r="361" spans="1:14" x14ac:dyDescent="0.3">
      <c r="A361" s="477"/>
      <c r="B361" s="438" t="s">
        <v>214</v>
      </c>
      <c r="C361" s="385" t="s">
        <v>304</v>
      </c>
      <c r="D361" s="385"/>
      <c r="E361" s="385"/>
      <c r="F361" s="236"/>
      <c r="G361" s="155"/>
      <c r="H361" s="239" t="str" cm="1">
        <f t="array" ref="H361">IF(G361="","",_xlfn.IFS(G361&gt;=200,1,AND(G361&lt;200,G361&gt;=100),ROUND(G361*'Reference Standards'!$U$65+'Reference Standards'!$U$66,2),AND(G361&lt;100,G361&gt;=50),ROUND(G361*'Reference Standards'!$T$65+'Reference Standards'!$T$66,2),G361&lt;50,ROUND(G361*'Reference Standards'!$S$65+'Reference Standards'!$S$66,2)))</f>
        <v/>
      </c>
      <c r="I361" s="440" t="str">
        <f>IFERROR(IF(OR(ISBLANK(H361),ISBLANK(H362),ISBLANK(H363),ISBLANK(H364)),"",ROUND((H361*0.125)+(H362*0.125)+(H363*0.125)+(H364*0.125),2)),"")</f>
        <v/>
      </c>
      <c r="J361" s="443" t="s">
        <v>227</v>
      </c>
      <c r="K361" s="435"/>
      <c r="L361" s="420"/>
      <c r="M361" s="471"/>
      <c r="N361" s="481"/>
    </row>
    <row r="362" spans="1:14" x14ac:dyDescent="0.3">
      <c r="A362" s="477"/>
      <c r="B362" s="438"/>
      <c r="C362" s="385" t="s">
        <v>305</v>
      </c>
      <c r="D362" s="385"/>
      <c r="E362" s="385"/>
      <c r="F362" s="236"/>
      <c r="G362" s="155"/>
      <c r="H362" s="239" t="str">
        <f>IF(G362="","",IF(G362&lt;=0,0,IF(G362&gt;=95,1,ROUND('Reference Standards'!$S$98*G362+'Reference Standards'!$S$99,2))))</f>
        <v/>
      </c>
      <c r="I362" s="441"/>
      <c r="J362" s="444"/>
      <c r="K362" s="435"/>
      <c r="L362" s="420"/>
      <c r="M362" s="471"/>
      <c r="N362" s="481"/>
    </row>
    <row r="363" spans="1:14" x14ac:dyDescent="0.3">
      <c r="A363" s="477"/>
      <c r="B363" s="438"/>
      <c r="C363" s="385" t="s">
        <v>306</v>
      </c>
      <c r="D363" s="385"/>
      <c r="E363" s="385"/>
      <c r="F363" s="236"/>
      <c r="G363" s="155"/>
      <c r="H363" s="239" t="str" cm="1">
        <f t="array" ref="H363">_xlfn.IFS(G363="","",G363&gt;=80,0,G363&lt;=5,ROUND('Reference Standards'!$S$134*G363+'Reference Standards'!$S$135,2),AND(G363&gt;5,G363&lt;80),ROUND('Reference Standards'!$T$134*G363+'Reference Standards'!$T$135,2))</f>
        <v/>
      </c>
      <c r="I363" s="441"/>
      <c r="J363" s="444"/>
      <c r="K363" s="435"/>
      <c r="L363" s="420"/>
      <c r="M363" s="471"/>
      <c r="N363" s="481"/>
    </row>
    <row r="364" spans="1:14" ht="15" thickBot="1" x14ac:dyDescent="0.35">
      <c r="A364" s="478"/>
      <c r="B364" s="439"/>
      <c r="C364" s="479" t="s">
        <v>307</v>
      </c>
      <c r="D364" s="479"/>
      <c r="E364" s="479"/>
      <c r="F364" s="237"/>
      <c r="G364" s="156"/>
      <c r="H364" s="240" t="str">
        <f>IF(G364="","",IF(G364&gt;9.2,1,ROUND(G364*'Reference Standards'!$S$168+'Reference Standards'!$S$169,2)))</f>
        <v/>
      </c>
      <c r="I364" s="442"/>
      <c r="J364" s="445"/>
      <c r="K364" s="436"/>
      <c r="L364" s="421"/>
      <c r="M364" s="471"/>
      <c r="N364" s="481"/>
    </row>
    <row r="365" spans="1:14" x14ac:dyDescent="0.3">
      <c r="A365" s="423" t="s">
        <v>6</v>
      </c>
      <c r="B365" s="426" t="s">
        <v>215</v>
      </c>
      <c r="C365" s="376" t="s">
        <v>308</v>
      </c>
      <c r="D365" s="376"/>
      <c r="E365" s="376"/>
      <c r="F365" s="233"/>
      <c r="G365" s="164"/>
      <c r="H365" s="234" t="str" cm="1">
        <f t="array" ref="H365">IF(G365="","",_xlfn.IFS(G365&lt;5,1,AND(G365&gt;=5,G365&lt;15),ROUND('Reference Standards'!$AA$26*G365+'Reference Standards'!$AA$27,2),AND(G365&gt;=15,G365&lt;30),ROUND('Reference Standards'!$AB$26*G365+'Reference Standards'!$AB$27,2),AND(G365&gt;=30,G365&lt;50),IF((ROUND('Reference Standards'!$AC$26*G365+'Reference Standards'!$AC$27,2))&lt;0,0,ROUND('Reference Standards'!$AC$26*G365+'Reference Standards'!$AC$27,2)),G365&gt;=50,0))</f>
        <v/>
      </c>
      <c r="I365" s="378" t="str">
        <f>IFERROR(IF(F346="Ephemeral",IF(OR(H365="",H366="",H367=""),"",ROUND((H365*0.3333)+(H366*0.3333)+(H367*0.3333),2)),IF(OR(H365="",H366="",H367=""),"",ROUND((H365*0.1667)+(H366*0.1667)+(H367*0.1667),2))),"")</f>
        <v/>
      </c>
      <c r="J365" s="381" t="str">
        <f>IF(F346="Ephemeral","/1.00","/0.50")</f>
        <v>/0.50</v>
      </c>
      <c r="K365" s="431">
        <f>IFERROR(IF(F346="Ephemeral",ROUND(I365,2),ROUND(SUM(I365:I371),2)),0)</f>
        <v>0</v>
      </c>
      <c r="L365" s="446" t="str">
        <f>IF(K365="","",IF(K365&gt;0.69,"Functioning",IF(K365&gt;0.29,"Functioning At Risk","Not Functioning")))</f>
        <v>Not Functioning</v>
      </c>
      <c r="M365" s="471"/>
      <c r="N365" s="481"/>
    </row>
    <row r="366" spans="1:14" x14ac:dyDescent="0.3">
      <c r="A366" s="424"/>
      <c r="B366" s="427"/>
      <c r="C366" s="383" t="s">
        <v>309</v>
      </c>
      <c r="D366" s="383"/>
      <c r="E366" s="383"/>
      <c r="F366" s="176"/>
      <c r="G366" s="155"/>
      <c r="H366" s="135" t="str">
        <f>IF(G366="","",IF(G366&gt;=30,0,IF(G366&lt;=0,1,ROUND(G366*'Reference Standards'!$AA$61+'Reference Standards'!$AA$62,2))))</f>
        <v/>
      </c>
      <c r="I366" s="378"/>
      <c r="J366" s="381"/>
      <c r="K366" s="432"/>
      <c r="L366" s="447"/>
      <c r="M366" s="471"/>
      <c r="N366" s="481"/>
    </row>
    <row r="367" spans="1:14" ht="15" thickBot="1" x14ac:dyDescent="0.35">
      <c r="A367" s="424"/>
      <c r="B367" s="428"/>
      <c r="C367" s="372" t="s">
        <v>23</v>
      </c>
      <c r="D367" s="372"/>
      <c r="E367" s="372"/>
      <c r="F367" s="177"/>
      <c r="G367" s="155"/>
      <c r="H367" s="135" t="str" cm="1">
        <f t="array" ref="H367">IFERROR(_xlfn.IFS(G367="","",G367&lt;=7,1,AND(G367&gt;7,G367&lt;=10),ROUND('Reference Standards'!$AA$96*G367+'Reference Standards'!$AA$97,2),AND(G367&gt;10,G367&lt;=17),ROUND('Reference Standards'!$AB$96*G367+'Reference Standards'!$AB$97,2),AND(G367&gt;17,G367&lt;=32),ROUND('Reference Standards'!$AC$96*G367+'Reference Standards'!$AC$97,2),G367&gt;32,0),"")</f>
        <v/>
      </c>
      <c r="I367" s="429"/>
      <c r="J367" s="430"/>
      <c r="K367" s="432"/>
      <c r="L367" s="447"/>
      <c r="M367" s="471"/>
      <c r="N367" s="481"/>
    </row>
    <row r="368" spans="1:14" x14ac:dyDescent="0.3">
      <c r="A368" s="424"/>
      <c r="B368" s="373" t="s">
        <v>216</v>
      </c>
      <c r="C368" s="376" t="s">
        <v>310</v>
      </c>
      <c r="D368" s="376"/>
      <c r="E368" s="376"/>
      <c r="F368" s="163" t="str">
        <f>IF(F346="Ephemeral","Not applicable to ephemeral streams","")</f>
        <v/>
      </c>
      <c r="G368" s="155"/>
      <c r="H368" s="135" t="str">
        <f>IF(F346="Ephemeral","N/A",IF(OR(F349="Click Here",G368=""),"",IF(G368&gt;0.1,1,IF(G368&lt;=0.01,0,ROUND(G368*'Reference Standards'!$AA$128+'Reference Standards'!$AA$129,2)))))</f>
        <v/>
      </c>
      <c r="I368" s="377" t="str" cm="1">
        <f t="array" ref="I368">IFERROR(_xlfn.IFS(F346="Ephemeral","N/A",B349="Bankfull",ROUND(SUM((H368*0.125),(H369*0.125),(H370*0.125),(H371*0.125)),2),B349="Non-bankfull",ROUND(SUM((H368*0.16667),(H369*0.16667),(H370*0.16667)),2)),"")</f>
        <v/>
      </c>
      <c r="J368" s="380" t="str">
        <f>IF(F346="Ephemeral","N/A","/0.50")</f>
        <v>/0.50</v>
      </c>
      <c r="K368" s="432"/>
      <c r="L368" s="447"/>
      <c r="M368" s="471"/>
      <c r="N368" s="481"/>
    </row>
    <row r="369" spans="1:14" x14ac:dyDescent="0.3">
      <c r="A369" s="424"/>
      <c r="B369" s="374"/>
      <c r="C369" s="383" t="s">
        <v>311</v>
      </c>
      <c r="D369" s="383"/>
      <c r="E369" s="383"/>
      <c r="F369" s="134" t="str">
        <f>IF(F346="Ephemeral","Not applicable to ephemeral streams","")</f>
        <v/>
      </c>
      <c r="G369" s="155"/>
      <c r="H369" s="135" t="str">
        <f>IF(F346="Ephemeral","N/A",IF(G369="","",IF(LEFT(B348,2)="67",IF(AND(G369&gt;=45,G369&lt;=65),1,IF(OR(G369&lt;=20,G369&gt;=90),0,IF(G369&lt;45,ROUND(G369*'Reference Standards'!$AA$230+'Reference Standards'!$AA$231,2),ROUND(G369*'Reference Standards'!$AB$230+'Reference Standards'!$AB$231,2)))),IF(OR(LEFT(B348,2)="68",LEFT(B348,2)="69",LEFT(B348,2)="71"),IF(AND(G369&gt;=30,G369&lt;=50),1,IF(OR(G369&lt;=10,G369&gt;=70),0,IF(G369&lt;30,ROUND(G369*'Reference Standards'!$AA$264+'Reference Standards'!$AA$265,2),ROUND(G369*'Reference Standards'!$AB$264+'Reference Standards'!$AB$265,2)))),IF(LEFT(B348,2)="66",IF(AND(G369&gt;=20,G369&lt;=45),1,IF(OR(G369&lt;=0,G369&gt;=90),0,IF(G369&lt;20,ROUND(G369*'Reference Standards'!$AA$197+'Reference Standards'!$AA$198,2),ROUND(G369*'Reference Standards'!$AB$197+'Reference Standards'!$AB$198,2)))),IF(OR(LEFT(B348,2)="65",LEFT(B348,2)="74",LEFT(B348,2)="73"),IF(AND(G369&gt;=20,G369&lt;=30),1,IF(OR(G369&lt;=0,G369&gt;=50),0,IF(G369&lt;20,ROUND(G369*'Reference Standards'!$AA$162+'Reference Standards'!$AA$163,2),ROUND(G369*'Reference Standards'!$AB$162+'Reference Standards'!$AB$163,2))))))))))</f>
        <v/>
      </c>
      <c r="I369" s="378"/>
      <c r="J369" s="381"/>
      <c r="K369" s="432"/>
      <c r="L369" s="447"/>
      <c r="M369" s="471"/>
      <c r="N369" s="481"/>
    </row>
    <row r="370" spans="1:14" x14ac:dyDescent="0.3">
      <c r="A370" s="424"/>
      <c r="B370" s="374"/>
      <c r="C370" s="383" t="s">
        <v>229</v>
      </c>
      <c r="D370" s="383"/>
      <c r="E370" s="383"/>
      <c r="F370" s="134" t="str">
        <f>IF(F346="Ephemeral","Not applicable to ephemeral streams","")</f>
        <v/>
      </c>
      <c r="G370" s="155"/>
      <c r="H370" s="135" t="str">
        <f>IF(F346="Ephemeral","N/A",IF(G370="","",IF(ISNUMBER(G370),IF(F347&lt;=2,IF(AND(G370&gt;=3,G370&lt;=5),1,IF(OR(G370&lt;=1,G370&gt;=7),0,IF(G370&lt;3,ROUND(G370*'Reference Standards'!$AA$299+'Reference Standards'!$AA$300,2),ROUND(G370*'Reference Standards'!$AB$299+'Reference Standards'!$AB$300,2)))),IF(G370&lt;=2.5,1,IF(G370&gt;=5.8,0,ROUND(G370*'Reference Standards'!$AA$331+'Reference Standards'!$AA$332,2)))))))</f>
        <v/>
      </c>
      <c r="I370" s="378"/>
      <c r="J370" s="381"/>
      <c r="K370" s="432"/>
      <c r="L370" s="447"/>
      <c r="M370" s="471"/>
      <c r="N370" s="481"/>
    </row>
    <row r="371" spans="1:14" ht="15" thickBot="1" x14ac:dyDescent="0.35">
      <c r="A371" s="425"/>
      <c r="B371" s="375"/>
      <c r="C371" s="372" t="s">
        <v>218</v>
      </c>
      <c r="D371" s="372"/>
      <c r="E371" s="372"/>
      <c r="F371" s="136" t="str">
        <f>IF(F346="Ephemeral","Not applicable to ephemeral streams",IF(B349="Click Here","Reach Description data entry incomplete",IF(B349="Non-bankfull","Not applicable - no bankfull indicators reported","")))</f>
        <v>Reach Description data entry incomplete</v>
      </c>
      <c r="G371" s="156"/>
      <c r="H371" s="137" t="str">
        <f>IF(F346="Ephemeral","N/A",IF(B349="Click Here","",(IF(B349="Bankfull",IF(G371="","",IF(G371&gt;=2.4,1,IF(G371&lt;=1,0,IF(G371&lt;2.4,ROUND(G371*'Reference Standards'!$AA$363+'Reference Standards'!$AA$364,2))))),"N/A"))))</f>
        <v/>
      </c>
      <c r="I371" s="379"/>
      <c r="J371" s="382"/>
      <c r="K371" s="433"/>
      <c r="L371" s="448"/>
      <c r="M371" s="471"/>
      <c r="N371" s="481"/>
    </row>
    <row r="372" spans="1:14" x14ac:dyDescent="0.3">
      <c r="A372" s="355" t="s">
        <v>203</v>
      </c>
      <c r="B372" s="358" t="s">
        <v>7</v>
      </c>
      <c r="C372" s="138" t="s">
        <v>13</v>
      </c>
      <c r="D372" s="361" t="s">
        <v>230</v>
      </c>
      <c r="E372" s="362"/>
      <c r="F372" s="178" t="str">
        <f>IF(F346="Ephemeral","Not applicable to ephemeral streams","")</f>
        <v/>
      </c>
      <c r="G372" s="154"/>
      <c r="H372" s="139" t="str">
        <f>IF(F346="Ephemeral","N/A",IF(NOT(G372=""),IF(G372&lt;32,ROUND('Reference Standards'!$AI$28*G372+'Reference Standards'!$AI$29,2),ROUND('Reference Standards'!$AJ$28*G372+'Reference Standards'!$AJ$29,2)),IF(OR(NOT(G373=""),NOT(G374=""),NOT(G375="")),"N/A","")))</f>
        <v/>
      </c>
      <c r="I372" s="363" t="str">
        <f>IFERROR(IF(F346="Ephemeral","N/A",IF(I376="N/A",ROUND(AVERAGE(H372:H375),2),ROUND(AVERAGE(H372:H375)*0.5,2))),"")</f>
        <v/>
      </c>
      <c r="J372" s="366" t="str">
        <f>IF(F346="Ephemeral","N/A",IF(I376="N/A","/1.00","/0.50"))</f>
        <v>/1.00</v>
      </c>
      <c r="K372" s="369">
        <f>IFERROR(IF(F346="Ephemeral","N/A",ROUND(SUM(I372:I379),2)),0)</f>
        <v>0</v>
      </c>
      <c r="L372" s="335" t="str">
        <f>IF(F346="Ephemeral","N/A",IF(K372="",K372,IF(K372&gt;0.69,"Functioning",IF(K372&gt;0.29,"Functioning At Risk","Not Functioning"))))</f>
        <v>Not Functioning</v>
      </c>
      <c r="M372" s="471"/>
      <c r="N372" s="481"/>
    </row>
    <row r="373" spans="1:14" x14ac:dyDescent="0.3">
      <c r="A373" s="356"/>
      <c r="B373" s="359"/>
      <c r="C373" s="337" t="s">
        <v>231</v>
      </c>
      <c r="D373" s="339" t="s">
        <v>312</v>
      </c>
      <c r="E373" s="340"/>
      <c r="F373" s="341" t="str">
        <f>IF(F346="Ephemeral","Not applicable to ephemeral streams",IF(NOT(G372=""),"Total TMI Score entered, partial TMI data not included in Parameter Score","Optional approach - default metric is Total TMI Score"))</f>
        <v>Optional approach - default metric is Total TMI Score</v>
      </c>
      <c r="G373" s="155"/>
      <c r="H373" s="141" t="str">
        <f>IFERROR(IF(F346="Ephemeral","N/A",(IF(NOT(G372=""),"N/A",IF(G373="","N/A",IF(AND(B348="74b",F348&lt;=2),IF(G373&lt;0,0,IF(G373&gt;15.6,0.69,ROUND('Reference Standards'!$AI$66*G373^2+'Reference Standards'!$AI$67*G373+'Reference Standards'!$AI$68,2))),IF(AND(OR(B348="65a",B348="65b",B348="65e",B348="65i",B348="65abei"),F348&lt;=2),IF(G373&lt;0,0,IF(G373&gt;=20,0.69,ROUND('Reference Standards'!$AJ$66*G373^2+'Reference Standards'!$AJ$67*G373+'Reference Standards'!$AJ$68,2))),IF(OR(AND(B348="74a",F348&gt;2,M345="January - June"),AND(B348="71i",F348&gt;2,M346="SQBANK")),IF(G373&lt;0,0,IF(G373&gt;24.7,0.69,ROUND('Reference Standards'!$AK$66*G373^2+'Reference Standards'!$AK$67*G373+'Reference Standards'!$AK$68,2))),IF(OR(B348="74b",OR(B348="65a",B348="65b",B348="65e",B348="65i",B348="65abei")),IF(G373&lt;0,0,IF(G373&gt;32.7,0.69,ROUND('Reference Standards'!$AL$66*G373^2+'Reference Standards'!$AL$67*G373+'Reference Standards'!$AL$68,2))),IF(AND(B348="68b",F348&gt;2),IF(G373&lt;0,0,IF(G373&gt;41.2,0.69,ROUND('Reference Standards'!$AM$66*G373^2+'Reference Standards'!$AM$67*G373+'Reference Standards'!$AM$68,2))),IF(OR(AND(B348="71i",F348&lt;=2),AND(OR(B348="68c",B348="68d"),M345="January - June")),IF(G373&lt;0,0,IF(G373&gt;49.2,0.69,ROUND('Reference Standards'!$AI$106*G373^2+'Reference Standards'!$AI$107*G373+'Reference Standards'!$AI$108,2))),IF(OR(AND(B348="68a",M345="January - June"),AND(OR(B348="68c",B348="68d"),M345="July - December")),IF(G373&lt;0,0,IF(G373&gt;53.4,0.69,ROUND('Reference Standards'!$AJ$106*G373^2+'Reference Standards'!$AJ$107*G373+'Reference Standards'!$AJ$108,2))),IF(OR(AND(B348="71i",F348&gt;2,M346="SQKICK"),AND(OR(B348="67f",B348="67h",B348="67i",B348="67fhi",B348="67g"),F348&lt;=2),B348="65j"),IF(G373&lt;0,0,IF(G373&gt;57.8,0.69,ROUND('Reference Standards'!$AK$106*G373^2+'Reference Standards'!$AK$107*G373+'Reference Standards'!$AK$108,2))),IF(OR(AND(B348="74a",F348&gt;2,M345="July - December"),AND(OR(B348="67f",B348="67h",B348="67i",B348="67fhi",B348="67g"),F348&gt;2),B348="69e",B348="69d",B348="69de"),IF(G373&lt;0,0,IF(G373&gt;62.5,0.69,ROUND('Reference Standards'!$AL$106*G373^2+'Reference Standards'!$AL$107*G373+'Reference Standards'!$AL$108,2))),IF(OR(B348="66d",B348="66e",B348="66i",B348="66k",B348="66ik",B348="71e",B348="71f",B348="71g",B348="71h"),IF(G373&lt;0,0,IF(G373&gt;66.5,0.69,ROUND('Reference Standards'!$AM$106*G373^2+'Reference Standards'!$AM$107*G373+'Reference Standards'!$AM$108,2))),IF(OR(B348="66f",B348="66g",B348="66j",AND(B348="68a",M345="July - December")),IF(G373&lt;0,0,IF(G373&gt;69,0.69,ROUND('Reference Standards'!$AN$106*G373^2+'Reference Standards'!$AN$107*G373+'Reference Standards'!$AN$108,2)))))))))))))))))),"Error")</f>
        <v>N/A</v>
      </c>
      <c r="I373" s="364"/>
      <c r="J373" s="367"/>
      <c r="K373" s="369"/>
      <c r="L373" s="335"/>
      <c r="M373" s="471"/>
      <c r="N373" s="481"/>
    </row>
    <row r="374" spans="1:14" x14ac:dyDescent="0.3">
      <c r="A374" s="356"/>
      <c r="B374" s="359"/>
      <c r="C374" s="337"/>
      <c r="D374" s="339" t="s">
        <v>313</v>
      </c>
      <c r="E374" s="340"/>
      <c r="F374" s="342"/>
      <c r="G374" s="155"/>
      <c r="H374" s="141" t="str">
        <f>IFERROR(IF(F346="Ephemeral","N/A",IF(NOT(G372=""),"N/A",IF(G374="","N/A",IF(AND(B348="74b",F348&lt;=2),IF(G374&lt;0,0,IF(G374&gt;15.6,0.69,ROUND('Reference Standards'!$AI$66*G374^2+'Reference Standards'!$AI$67*G374+'Reference Standards'!$AI$68,2))),IF(AND(OR(B348="65a",B348="65b",B348="65e",B348="65i",B348="65abei"),F348&lt;=2),IF(G374&lt;0,0,IF(G374&gt;=20,0.69,ROUND('Reference Standards'!$AJ$66*G374^2+'Reference Standards'!$AJ$67*G374+'Reference Standards'!$AJ$68,2))),IF(OR(AND(B348="74a",F348&gt;2,M345="January - June"),AND(B348="71i",F348&gt;2,M346="SQBANK")),IF(G374&lt;0,0,IF(G374&gt;24.7,0.69,ROUND('Reference Standards'!$AK$66*G374^2+'Reference Standards'!$AK$67*G374+'Reference Standards'!$AK$68,2))),IF(OR(B348="74b",B348="65a",B348="65b",B348="65e",B348="65i",B348="65abei"),IF(G374&lt;0,0,IF(G374&gt;32.7,0.69,ROUND('Reference Standards'!$AL$66*G374^2+'Reference Standards'!$AL$67*G374+'Reference Standards'!$AL$68,2))),IF(AND(B348="68b",F348&gt;2),IF(G374&lt;0,0,IF(G374&gt;41.2,0.69,ROUND('Reference Standards'!$AM$66*G374^2+'Reference Standards'!$AM$67*G374+'Reference Standards'!$AM$68,2))),IF(OR(AND(B348="71i",F348&lt;=2),AND(OR(B348="68c",B348="68d"),M345="January - June")),IF(G374&lt;0,0,IF(G374&gt;49.2,0.69,ROUND('Reference Standards'!$AI$106*G374^2+'Reference Standards'!$AI$107*G374+'Reference Standards'!$AI$108,2))),IF(OR(AND(B348="68a",M345="January - June"),AND(OR(B348="68c",B348="68d"),M345="July - December")),IF(G374&lt;0,0,IF(G374&gt;53.4,0.69,ROUND('Reference Standards'!$AJ$106*G374^2+'Reference Standards'!$AJ$107*G374+'Reference Standards'!$AJ$108,2))),IF(OR(AND(B348="71i",F348&gt;2,M346="SQKICK"),AND(OR(B348="67f",B348="67h",B348="67i",B348="67fhi",B348="67g"),F348&lt;=2),B348="65j"),IF(G374&lt;0,0,IF(G374&gt;57.8,0.69,ROUND('Reference Standards'!$AK$106*G374^2+'Reference Standards'!$AK$107*G374+'Reference Standards'!$AK$108,2))),IF(OR(AND(B348="74a",F348&gt;2,M345="July - December"),AND(OR(B348="67f",B348="67h",B348="67i",B348="67fhi",B348="67g"),F348&gt;2),B348="69d",B348="69e",B348="69de"),IF(G374&lt;0,0,IF(G374&gt;62.5,0.69,ROUND('Reference Standards'!$AL$106*G374^2+'Reference Standards'!$AL$107*G374+'Reference Standards'!$AL$108,2))),IF(OR(B348="66d",B348="66e",B348="66i",B348="66k",B348="66ik",B348="71e",B348="71f",B348="71g",B348="71h"),IF(G374&lt;0,0,IF(G374&gt;66.5,0.69,ROUND('Reference Standards'!$AM$106*G374^2+'Reference Standards'!$AM$107*G374+'Reference Standards'!$AM$108,2))),IF(OR(B348="66f",B348="66g",B348="66j",AND(B348="68a",M345="July - December")),IF(G374&lt;0,0,IF(G374&gt;69,0.69,ROUND('Reference Standards'!$AN$106*G374^2+'Reference Standards'!$AN$107*G374+'Reference Standards'!$AN$108,2))))))))))))))))),"Error")</f>
        <v>N/A</v>
      </c>
      <c r="I374" s="364"/>
      <c r="J374" s="367"/>
      <c r="K374" s="369"/>
      <c r="L374" s="335"/>
      <c r="M374" s="471"/>
      <c r="N374" s="481"/>
    </row>
    <row r="375" spans="1:14" ht="15" thickBot="1" x14ac:dyDescent="0.35">
      <c r="A375" s="356"/>
      <c r="B375" s="360"/>
      <c r="C375" s="338"/>
      <c r="D375" s="344" t="s">
        <v>314</v>
      </c>
      <c r="E375" s="345"/>
      <c r="F375" s="343"/>
      <c r="G375" s="156"/>
      <c r="H375" s="142" t="str">
        <f>IFERROR(IF(F346="Ephemeral","N/A",(IF(NOT(G372=""),"N/A",IF(G375="","N/A",IF(AND(B348="74b",F348&lt;=2),IF(G375&lt;0,0,IF(G375&gt;15.6,0.69,ROUND('Reference Standards'!$AI$66*G375^2+'Reference Standards'!$AI$67*G375+'Reference Standards'!$AI$68,2))),IF(AND(OR(B348="65a",B348="65b",B348="65e",B348="65i",B348="65abei"),F348&lt;=2),IF(G375&lt;0,0,IF(G375&gt;=20,0.69,ROUND('Reference Standards'!$AJ$66*G375^2+'Reference Standards'!$AJ$67*G375+'Reference Standards'!$AJ$68,2))),IF(OR(AND(B348="74a",F348&gt;2,M345="January - June"),AND(B348="71i",F348&gt;2,M346="SQBANK")),IF(G375&lt;0,0,IF(G375&gt;24.7,0.69,ROUND('Reference Standards'!$AK$66*G375^2+'Reference Standards'!$AK$67*G375+'Reference Standards'!$AK$68,2))),IF(OR(B348="74b",B348="65a",B348="65b",B348="65e",B348="65i",B348="65abei"),IF(G375&lt;0,0,IF(G375&gt;32.7,0.69,ROUND('Reference Standards'!$AL$66*G375^2+'Reference Standards'!$AL$67*G375+'Reference Standards'!$AL$68,2))),IF(AND(B348="68b",F348&gt;2),IF(G375&lt;0,0,IF(G375&gt;41.2,0.69,ROUND('Reference Standards'!$AM$66*G375^2+'Reference Standards'!$AM$67*G375+'Reference Standards'!$AM$68,2))),IF(OR(AND(B348="71i",F348&lt;=2),AND(OR(B348="68c",B348="68d"),M345="January - June")),IF(G375&lt;0,0,IF(G375&gt;49.2,0.69,ROUND('Reference Standards'!$AI$106*G375^2+'Reference Standards'!$AI$107*G375+'Reference Standards'!$AI$108,2))),IF(OR(AND(B348="68a",M345="January - June"),AND(OR(B348="68c",B348="68d"),M345="July - December")),IF(G375&lt;0,0,IF(G375&gt;53.4,0.69,ROUND('Reference Standards'!$AJ$106*G375^2+'Reference Standards'!$AJ$107*G375+'Reference Standards'!$AJ$108,2))),IF(OR(AND(B348="71i",F348&gt;2,M346="SQKICK"),AND(OR(B348="67f",B348="67h",B348="67i",B348="67fhi",B348="67g"),F348&lt;=2),B348="65j"),IF(G375&lt;0,0,IF(G375&gt;57.8,0.69,ROUND('Reference Standards'!$AK$106*G375^2+'Reference Standards'!$AK$107*G375+'Reference Standards'!$AK$108,2))),IF(OR(AND(B348="74a",F348&gt;2,M345="July - December"),AND(OR(B348="67f",B348="67h",B348="67i",B348="67fhi",B348="67g"),F348&gt;2),B348="69d",B348="69e",B348="69de"),IF(G375&lt;0,0,IF(G375&gt;62.5,0.69,ROUND('Reference Standards'!$AL$106*G375^2+'Reference Standards'!$AL$107*G375+'Reference Standards'!$AL$108,2))),IF(OR(B348="66d",B348="66e",B348="66i",B348="66k",B348="66ik",B348="71e",B348="71f",B348="71g",B348="71h"),IF(G375&lt;0,0,IF(G375&gt;66.5,0.69,ROUND('Reference Standards'!$AM$106*G375^2+'Reference Standards'!$AM$107*G375+'Reference Standards'!$AM$108,2))),IF(OR(B348="66f",B348="66g",B348="66j",AND(B348="68a",M345="July - December")),IF(G375&lt;0,0,IF(G375&gt;69,0.69,ROUND('Reference Standards'!$AN$106*G375^2+'Reference Standards'!$AN$107*G375+'Reference Standards'!$AN$108,2)))))))))))))))))),"Error")</f>
        <v>N/A</v>
      </c>
      <c r="I375" s="365"/>
      <c r="J375" s="368"/>
      <c r="K375" s="369"/>
      <c r="L375" s="335"/>
      <c r="M375" s="471"/>
      <c r="N375" s="481"/>
    </row>
    <row r="376" spans="1:14" x14ac:dyDescent="0.3">
      <c r="A376" s="356"/>
      <c r="B376" s="371" t="s">
        <v>8</v>
      </c>
      <c r="C376" s="346" t="s">
        <v>319</v>
      </c>
      <c r="D376" s="349" t="s">
        <v>315</v>
      </c>
      <c r="E376" s="350"/>
      <c r="F376" s="158" t="str">
        <f>IF(F346="Ephemeral","Not applicable to ephemeral streams",IF(G376="","N/A",""))</f>
        <v>N/A</v>
      </c>
      <c r="G376" s="164"/>
      <c r="H376" s="143" t="str">
        <f>IF(F346="Ephemeral","N/A",(IF(OR(B348="Click Here",M345="Click Here"),"N/A",IF(G376="","N/A",IF(OR(B348="65abei",B348="65a",B348="65b",B348="65e",B348="65i",B348="65j",B348="66d",B348="66e",B348="66ik",B348="66i",B348="66k",B348="66f",B348="66g",B348="66j",B348="68a",B348="69de",B348="69d",B348="69e",B348="74b",AND(OR(B348="67f",B348="67h",B348="67i",B348="67fhi",B348="67g"),F348&lt;=2),AND(OR(B348="68c",B348="68d"),M345="January - June")),IF(G376&gt;93,0,IF(G376&lt;13,1,ROUND('Reference Standards'!$AQ$66*G376^2+'Reference Standards'!$AQ$67*G376+'Reference Standards'!$AQ$68,2))),IF(OR(AND(OR(B348="67f",B348="67h",B348="67i",B348="67fhi",B348="67g",B348="71f",B348="71g",B348="71h"),F348&gt;2),AND(OR(B348="68c",B348="68d"),M345="July - December"),B348="73a",B348="73b"),IF(G376&gt;94,0,IF(G376&lt;17,1,ROUND('Reference Standards'!$AR$66*G376^2+'Reference Standards'!$AR$67*G376+'Reference Standards'!$AR$68,2))),IF(OR(AND(OR(B348="68b",B348="71i"),F348&gt;2),B348="71e"),IF(G376&gt;91,0,IF(G376&lt;24,1,ROUND('Reference Standards'!$AS$66*G376^2+'Reference Standards'!$AS$67*G376+'Reference Standards'!$AS$68,2))),IF(OR(AND(OR(B348="71f",B348="71g",B348="71h",B348="71i"),F348&lt;=2),AND(B348="74a",F348&gt;2)),IF(G376&gt;95,0,IF(G376&lt;=36,1,ROUND('Reference Standards'!$AT$66*G376^2+'Reference Standards'!$AT$67*G376+'Reference Standards'!$AT$68,2)))))))))))</f>
        <v>N/A</v>
      </c>
      <c r="I376" s="351" t="str">
        <f>IFERROR(IF(F346="Ephemeral","N/A",IF(OR(H376="N/A",H377="N/A",H378="N/A",H379="N/A"),"N/A",ROUND(AVERAGE(H376:H379)*0.5,2))),"")</f>
        <v>N/A</v>
      </c>
      <c r="J376" s="353" t="str">
        <f>IF(F346="Ephemeral","N/A",IF(I376="N/A","N/A","/0.50"))</f>
        <v>N/A</v>
      </c>
      <c r="K376" s="369"/>
      <c r="L376" s="335"/>
      <c r="M376" s="471"/>
      <c r="N376" s="481"/>
    </row>
    <row r="377" spans="1:14" x14ac:dyDescent="0.3">
      <c r="A377" s="356"/>
      <c r="B377" s="359"/>
      <c r="C377" s="347"/>
      <c r="D377" s="339" t="s">
        <v>316</v>
      </c>
      <c r="E377" s="340"/>
      <c r="F377" s="140" t="str">
        <f>IF(F346="Ephemeral","Not applicable to ephemeral streams",IF(G377="","N/A",""))</f>
        <v>N/A</v>
      </c>
      <c r="G377" s="155"/>
      <c r="H377" s="141" t="str">
        <f>IFERROR(IF(F346="Ephemeral","N/A",(IF(OR(B348="Click Here",M345="Click Here"),"N/A",IF(G377="","N/A",IF(ISNUMBER(F348),IF(OR(B348="66e",B348="66f",B348="66g"),IF(G377&gt;=0.61,0,IF(G377&lt;=0.01,1,IF(G377&lt;=0.06,ROUND(G377*'Reference Standards'!$AS$212+'Reference Standards'!$AS$213,2),ROUND(G377^2*'Reference Standards'!$AQ$211+G377*'Reference Standards'!$AQ$212+'Reference Standards'!$AQ$213,2)))),IF(B348="68b",IF(G377&gt;=1.1,0,IF(G377&lt;=0.17,1,IF(G377&lt;=0.22,ROUND(G377*'Reference Standards'!$AT$212+'Reference Standards'!$AT$213,2),ROUND(G377^2*'Reference Standards'!$AR$211+G377*'Reference Standards'!$AR$212+'Reference Standards'!$AR$213,2)))),IF(F348&lt;=2.5,IF(OR(B348="69e",B348="69e"),IF(G377&gt;=0.22,0,IF(G377&lt;=0.01,1,ROUND(G377^2*'Reference Standards'!$AQ$103+G377*'Reference Standards'!$AQ$104+'Reference Standards'!$AQ$105,2))),IF(B348="68c",IF(G377&gt;=0.87,0,IF(G377&lt;=0.01,1,ROUND(G377^2*'Reference Standards'!$AR$103+G377*'Reference Standards'!$AR$104+'Reference Standards'!$AR$105,2))),IF(B348="68a",IF(G377&gt;=0.81,0,IF(G377&lt;=0.01,1,ROUND(G377^2*'Reference Standards'!$AS$103+G377*'Reference Standards'!$AS$104+'Reference Standards'!$AS$105,2))),IF(OR(B348="65a",B348="65b",B348="65e",B348="65i"),IF(G377&gt;=0.67,0,IF(G377&lt;=0.01,1,IF(G377&lt;=0.18,ROUND(G377*'Reference Standards'!$AV$104+'Reference Standards'!$AV$105,2),ROUND(G377*'Reference Standards'!$AT$104+'Reference Standards'!$AT$105,2)))),IF(B348="65j",IF(G377&gt;=0.32,0,IF(G377&lt;=0.01,1,IF(G377&lt;=0.25,ROUND(G377*'Reference Standards'!$AW$104+'Reference Standards'!$AW$105,2),ROUND(G377*'Reference Standards'!$AU$104+'Reference Standards'!$AU$105,2)))),IF(B348="71f",IF(G377&gt;=3,0,IF(G377&lt;=0,1,IF(G377&lt;=0.01,0.7,ROUND(G377^2*'Reference Standards'!$AQ$140+G377*'Reference Standards'!$AQ$141+'Reference Standards'!$AQ$142,2)))),IF(B348="74a",IF(G377&gt;=0.14,0,IF(G377&lt;=0.01,1,IF(G377&lt;=0.02,0.7,ROUND(G377^2*'Reference Standards'!$AR$140+G377*'Reference Standards'!$AR$141+'Reference Standards'!$AR$142,2)))),IF(OR(B348="67f",B348="67h",B348="67i",B348="67g"),IF(G377&gt;=1.9,0,IF(G377&lt;=0.01,1,IF(G377&lt;=0.05,ROUND(G377*'Reference Standards'!$AU$141+'Reference Standards'!$AU$142,2),ROUND(G377^2*'Reference Standards'!$AS$140+G377*'Reference Standards'!$AS$141+'Reference Standards'!$AS$142,2)))),IF(B348="73a",IF(G377&gt;=1.44,0,IF(G377&lt;=0.01,1,IF(G377&lt;=0.12,ROUND(G377*'Reference Standards'!$AV$141+'Reference Standards'!$AV$142,2),ROUND(G377^2*'Reference Standards'!$AT$140+G377*'Reference Standards'!$AT$141+'Reference Standards'!$AT$142,2)))),IF(B348="66d",IF(G377&gt;=0.46,0,IF(G377&lt;=0.02,1,IF(G377&lt;=0.08,ROUND(G377*'Reference Standards'!$AU$178+'Reference Standards'!$AU$179,2),ROUND(G377^2*'Reference Standards'!$AQ$177+G377*'Reference Standards'!$AQ$178+'Reference Standards'!$AQ$179,2)))),IF(OR(B348="71g",B348="71h",B348="71i"),IF(G377&gt;=3,0,IF(G377&lt;=0.06,1,IF(G377&lt;=0.24,ROUND(G377*'Reference Standards'!$AV$178+'Reference Standards'!$AV$179,2),ROUND(G377^2*'Reference Standards'!$AR$177+G377*'Reference Standards'!$AR$178+'Reference Standards'!$AR$179,2)))),IF(B348="74b",IF(G377&gt;=1.3,0,IF(G377&lt;=0.29,1,IF(G377&lt;=0.48,ROUND(G377*'Reference Standards'!$AW$178+'Reference Standards'!$AW$179,2),ROUND(G377^2*'Reference Standards'!$AS$177+G377*'Reference Standards'!$AS$178+'Reference Standards'!$AS$179,2)))),IF(B348="71e",IF(G377&gt;=4.3,0,IF(G377&lt;=0.53,1,IF(G377&lt;=0.67,ROUND(G377*'Reference Standards'!$AX$178+'Reference Standards'!$AX$179,2),ROUND(G377^2*'Reference Standards'!$AT$177+G377*'Reference Standards'!$AT$178+'Reference Standards'!$AT$179,2))))))))))))))))),IF(F348&gt;2.5,IF(B348="73a",IF(G377&gt;=0.55,0,IF(G377&lt;=0,1,ROUND(G377^2*'Reference Standards'!$AQ$248+G377*'Reference Standards'!$AQ$249+'Reference Standards'!$AQ$250,2))),IF(B348="68a",IF(G377&gt;=0.54,0,IF(G377&lt;=0,1,IF(G377&lt;=0.01,0.85,ROUND(G377^2*'Reference Standards'!$AR$248+G377*'Reference Standards'!$AR$249+'Reference Standards'!$AR$250,2)))),IF(B348="74a",IF(G377&gt;=0.47,0,IF(G377&lt;=0.01,1,IF(G377&lt;=0.02,0.7,ROUND(G377^2*'Reference Standards'!$AS$248+G377*'Reference Standards'!$AS$249+'Reference Standards'!$AS$250,2)))),IF(OR(B348="69d",B348="69e",B348="69de"),IF(G377&gt;=0.26,0,IF(G377&lt;=0.01,1,IF(G377&lt;=0.02,0.85,ROUND(G377^2*'Reference Standards'!$AT$248+G377*'Reference Standards'!$AT$249+'Reference Standards'!$AT$250,2)))),IF(B348="71f",IF(G377&gt;=0.87,0,IF(G377&lt;=0.01,1,IF(G377&lt;=0.04,ROUND(G377*'Reference Standards'!$AU$285+'Reference Standards'!$AU$286,2),ROUND(G377^2*'Reference Standards'!$AQ$284+G377*'Reference Standards'!$AQ$285+'Reference Standards'!$AQ$286,2)))),IF(OR(B348="65a",B348="65b",B348="65e",B348="65i"),IF(G377&gt;=0.82,0,IF(G377&lt;=0.01,1,IF(G377&lt;=0.06,ROUND(G377*'Reference Standards'!$AV$285+'Reference Standards'!$AV$286,2),ROUND(G377^2*'Reference Standards'!$AR$284+G377*'Reference Standards'!$AR$285+'Reference Standards'!$AR$286,2)))),IF(B348="65j",IF(G377&gt;=0.33,0,IF(G377&lt;=0.03,1,IF(G377&lt;=0.09,ROUND(G377*'Reference Standards'!$AW$285+'Reference Standards'!$AW$286,2),ROUND(G377^2*'Reference Standards'!$AS$284+G377*'Reference Standards'!$AS$285+'Reference Standards'!$AS$286,2)))),IF(B348="68c",IF(G377&gt;=0.7,0,IF(G377&lt;=0.07,1,IF(G377&lt;=0.12,ROUND(G377*'Reference Standards'!$AX$285+'Reference Standards'!$AX$286,2),ROUND(G377^2*'Reference Standards'!$AT$284+G377*'Reference Standards'!$AT$285+'Reference Standards'!$AT$286,2)))),IF(OR(B348="67f",B348="67h",B348="67i",B348="67g"),IF(G377&gt;=1.8,0,IF(G377&lt;=0.08,1,IF(G377&lt;=0.2,ROUND(G377*'Reference Standards'!$AU$322+'Reference Standards'!$AU$323,2),ROUND(G377^2*'Reference Standards'!$AQ$321+G377*'Reference Standards'!$AQ$322+'Reference Standards'!$AQ$323,2)))),IF(B348="74b",IF(G377&gt;=0.96,0,IF(G377&lt;=0.12,1,IF(G377&lt;=0.16,ROUND(G377*'Reference Standards'!$AV$322+'Reference Standards'!$AV$323,2),ROUND(G377^2*'Reference Standards'!$AR$321+G377*'Reference Standards'!$AR$322+'Reference Standards'!$AR$323,2)))),IF(B348="66d",IF(G377&gt;=0.75,0,IF(G377&lt;=0.13,1,IF(G377&lt;=0.2,ROUND(G377*'Reference Standards'!$AW$322+'Reference Standards'!$AW$323,2),ROUND(G377^2*'Reference Standards'!$AS$321+G377*'Reference Standards'!$AS$322+'Reference Standards'!$AS$323,2)))),IF(OR(B348="71g",B348="71h",B348="71i"),IF(G377&gt;=1.68,0,IF(G377&lt;=0.08,1,IF(G377&lt;=0.23,ROUND(G377*'Reference Standards'!$AX$322+'Reference Standards'!$AX$323,2),ROUND(G377^2*'Reference Standards'!$AT$321+G377*'Reference Standards'!$AT$322+'Reference Standards'!$AT$323,2)))),IF(B348="71e",IF(G377&gt;=5.3,0,IF(G377&lt;=0.94,1,IF(G377&lt;=1.4,ROUND(G377*'Reference Standards'!$AU$326+'Reference Standards'!$AU$327,2),ROUND(G377^2*'Reference Standards'!$AQ$325+G377*'Reference Standards'!$AQ$326+'Reference Standards'!$AQ$327,2)))))))))))))))))))))))))),"Error")</f>
        <v>N/A</v>
      </c>
      <c r="I377" s="351"/>
      <c r="J377" s="353"/>
      <c r="K377" s="369"/>
      <c r="L377" s="335"/>
      <c r="M377" s="471"/>
      <c r="N377" s="481"/>
    </row>
    <row r="378" spans="1:14" x14ac:dyDescent="0.3">
      <c r="A378" s="356"/>
      <c r="B378" s="359"/>
      <c r="C378" s="347"/>
      <c r="D378" s="339" t="s">
        <v>317</v>
      </c>
      <c r="E378" s="340"/>
      <c r="F378" s="140" t="str">
        <f>IF(F346="Ephemeral","Not applicable to ephemeral streams",IF(G378="","N/A",""))</f>
        <v>N/A</v>
      </c>
      <c r="G378" s="155"/>
      <c r="H378" s="141" t="str">
        <f>IFERROR(IF(F346="Ephemeral","N/A",(IF(G378="","N/A",IF(ISNUMBER(F348),IF(F348&gt;2.5,IF(OR(B348="71h",B348="71i",B348="73a",B348="74a"),IF(G378&lt;=0.01,1,IF(OR(B348="71h",B348="71i"),IF(G378&gt;0.37,0,IF(G378&gt;0.03,ROUND('Reference Standards'!$AQ$441*G378^2+'Reference Standards'!$AQ$442*G378+'Reference Standards'!$AQ$443,2),ROUND('Reference Standards'!$AU$442*G378+'Reference Standards'!$AU$443,2))),IF(B348="73a",IF(G378&gt;0.405,0,IF(G378&gt;0.046,ROUND('Reference Standards'!$AR$441*G378^2+'Reference Standards'!$AR$442*G378+'Reference Standards'!$AR$443,2),ROUND('Reference Standards'!$AV$442*G378+'Reference Standards'!$AV$443,2))),IF(B348="74a",IF(G378&gt;0.3,0,IF(G378&gt;0.052,ROUND('Reference Standards'!$AS$441*G378^2+'Reference Standards'!$AS$442*G378+'Reference Standards'!$AS$443,2),ROUND('Reference Standards'!$AW$442*G378+'Reference Standards'!$AW$443,2))))))),IF(G378&lt;=0.002,1,IF(OR(B348="66d",B348="66e",B348="66g"),IF(G378&gt;0.053,0,ROUND(G378^2*'Reference Standards'!$AQ$363+G378*'Reference Standards'!$AQ$364+'Reference Standards'!$AQ$365,2)),IF(B348="68b",IF(G378&gt;0.05,0,ROUND(G378^2*'Reference Standards'!$AR$363+G378*'Reference Standards'!$AR$364+'Reference Standards'!$AR$365,2)),IF(OR(B348="68a",B348="68c"),IF(G378&gt;0.07,0,ROUND(G378^2*'Reference Standards'!$AS$363+G378*'Reference Standards'!$AS$364+'Reference Standards'!$AS$365,2)),IF(OR(B348="71f",B348="71g"),IF(G378&gt;0.13,0,IF(G378&gt;0.042,ROUND(G378*'Reference Standards'!$AT$364+'Reference Standards'!$AT$365,2),ROUND(G378*'Reference Standards'!$AU$364+'Reference Standards'!$AU$365,2))),IF(OR(B348="67f",B348="67h",B348="67i",B348="67fhi"),IF(G378&gt;0.16,0,ROUND(G378^2*'Reference Standards'!$AV$363+G378*'Reference Standards'!$AV$364+'Reference Standards'!$AV$365,2)),IF(B348="65j",IF(G378&gt;0.035,0,IF(G378&lt;=0.003,0.7,ROUND(G378^2*'Reference Standards'!$AQ$403+G378*'Reference Standards'!$AQ$404+'Reference Standards'!$AQ$405,2))),IF(OR(B348="69d",B348="69e",B348="69de"),IF(G378&gt;0.037,0,IF(G378&lt;=0.003,0.7,ROUND(G378^2*'Reference Standards'!$AR$403+G378*'Reference Standards'!$AR$404+'Reference Standards'!$AR$405,2))),IF(B348="71e",IF(G378&gt;0.23,0,IF(G378&lt;=0.003,0.7,ROUND(G378^2*'Reference Standards'!$AS$403+G378*'Reference Standards'!$AS$404+'Reference Standards'!$AS$405,2))),IF(B348="66f",IF(G378&gt;0.06,0,IF(G378&lt;=0.003,0.85,IF(G378&lt;=0.004,0.7,ROUND(G378^2*'Reference Standards'!$AT$403+G378*'Reference Standards'!$AT$404+'Reference Standards'!$AT$405,2)))),IF(B348="67g",IF(G378&gt;0.11,0,IF(G378&lt;=0.01,ROUND(G378*'Reference Standards'!$AW$404+'Reference Standards'!$AW$405,2),ROUND(G378^2*'Reference Standards'!$AU$403+G378*'Reference Standards'!$AU$404+'Reference Standards'!$AU$405,2))),IF(B348="74b",IF(G378&gt;0.49,0,IF(G378&lt;=0.01,ROUND(G378*'Reference Standards'!$AW$404+'Reference Standards'!$AW$405,2),ROUND(G378^2*'Reference Standards'!$AV$403+G378*'Reference Standards'!$AV$404+'Reference Standards'!$AV$405,2))),IF(OR(B348="65a",B348="65b",B348="65e",B348="65i",B348="65abei"),IF(G378&gt;0.199,0,IF(G378&lt;=0.01,ROUND(G378*'Reference Standards'!$AX$442+'Reference Standards'!$AX$443,2),ROUND(G378^2*'Reference Standards'!$AT$441+G378*'Reference Standards'!$AT$442+'Reference Standards'!$AT$443,2))))))))))))))))),IF(F348&lt;=2.5,IF(OR(B348="66d",B348="66e",B348="66g"),IF(G378&gt;0.05,0,IF(G378&lt;=0.002,1,IF(G378&lt;=0.005,ROUND(G378*'Reference Standards'!$AU$480+'Reference Standards'!$AU$481,2),ROUND(G378^2*'Reference Standards'!$AQ$479+G378*'Reference Standards'!$AQ$480+'Reference Standards'!$AQ$481,2)))),IF(OR(B348="67f",B348="67h",B348="67i",B348="67fhi"),IF(G378&gt;0.1,0,IF(G378&lt;=0.002,1,IF(G378&lt;=0.006,ROUND(G378*'Reference Standards'!$AV$480+'Reference Standards'!$AV$481,2),ROUND(G378^2*'Reference Standards'!$AR$479+G378*'Reference Standards'!$AR$480+'Reference Standards'!$AR$481,2)))),IF(OR(B348="65a",B348="65b",B348="65e",B348="65i",B348="65abei"),IF(G378&gt;0.13,0,IF(G378&lt;=0.003,1,IF(G378&lt;=0.008,ROUND(G378*'Reference Standards'!$AW$480+'Reference Standards'!$AW$481,2),ROUND(G378^2*'Reference Standards'!$AS$479+G378*'Reference Standards'!$AS$480+'Reference Standards'!$AS$481,2)))),IF(B348="68b",IF(G378&gt;0.043,0,IF(G378&lt;=0.004,1,IF(G378&lt;=0.005,0.7,ROUND(G378^2*'Reference Standards'!$AT$479+G378*'Reference Standards'!$AT$480+'Reference Standards'!$AT$481,2)))),IF(OR(B348="69d",B348="69e",B348="69de"),IF(G378&gt;=0.034,0,IF(G378&lt;=0.003,1,IF(G378&lt;=0.006,ROUND(G378*'Reference Standards'!$AV$516+'Reference Standards'!$AV$517,2),ROUND(G378*'Reference Standards'!$AQ$516+'Reference Standards'!$AQ$517,2)))),IF(OR(B348="68a",B348="68c"),IF(G378&gt;0.202,0,IF(G378&lt;=0.003,1,IF(G378&lt;=0.006,ROUND(G378*'Reference Standards'!$AV$516+'Reference Standards'!$AV$517,2),IF(G378&gt;=0.04,ROUND(G378*'Reference Standards'!$AR$516+'Reference Standards'!$AR$517,2),ROUND(G378*'Reference Standards'!$AT$516+'Reference Standards'!$AT$517,2))))),IF(OR(B348="71f",B348="71g"),IF(G378&gt;0.631,0,IF(G378&lt;=0.003,1,IF(G378&lt;=0.006,ROUND(G378*'Reference Standards'!$AV$516+'Reference Standards'!$AV$517,2),IF(G378&gt;=0.17,ROUND(G378*'Reference Standards'!$AS$516+'Reference Standards'!$AS$517,2),ROUND(G378*'Reference Standards'!$AU$516+'Reference Standards'!$AU$517,2))))),IF(B348="71e",IF(G378&gt;1.23,0,IF(G378&lt;=0.004,1,IF(G378&lt;=0.006,ROUND(G378*'Reference Standards'!$AU$554+'Reference Standards'!$AU$555,2),ROUND(G378^2*'Reference Standards'!$AQ$553+G378*'Reference Standards'!$AQ$554+'Reference Standards'!$AQ$555,2)))),IF(B348="67g",IF(G378&gt;0.11,0,IF(G378&lt;=0.006,1,IF(G378&lt;=0.011,ROUND(G378*'Reference Standards'!$AV$554+'Reference Standards'!$AV$555,2),ROUND(G378^2*'Reference Standards'!$AR$553+G378*'Reference Standards'!$AR$554+'Reference Standards'!$AR$555,2)))),IF(B348="65j",IF(G378&gt;0.046,0,IF(G378&lt;=0.007,1,IF(G378&lt;=0.012,ROUND(G378*'Reference Standards'!$AW$554+'Reference Standards'!$AW$555,2),ROUND(G378^2*'Reference Standards'!$AS$553+G378*'Reference Standards'!$AS$554+'Reference Standards'!$AS$555,2)))),IF(B348="66f",IF(G378&gt;0.081,0,IF(G378&lt;=0.008,1,IF(G378&lt;=0.011,ROUND(G378*'Reference Standards'!$AX$554+'Reference Standards'!$AX$555,2),ROUND(G378^2*'Reference Standards'!$AT$553+G378*'Reference Standards'!$AT$554+'Reference Standards'!$AT$555,2)))),IF(OR(B348="71h",B348="71i"),IF(G378&gt;0.37,0,IF(G378&lt;=0.013,1,IF(G378&lt;=0.032,ROUND(G378*'Reference Standards'!$AW$592+'Reference Standards'!$AW$593,2),IF(G378&lt;=0.3,ROUND(G378*'Reference Standards'!$AU$592+'Reference Standards'!$AU$593,2),ROUND(G378*'Reference Standards'!$AQ$592+'Reference Standards'!$AQ$593,2))))),IF(B348="73a",IF(G378&gt;0.448,0,IF(G378&lt;=0.071,1,IF(G378&lt;=0.086,ROUND(G378*'Reference Standards'!$AY$592+'Reference Standards'!$AY$593,2),IF(G378&lt;=0.165,ROUND(G378*'Reference Standards'!$AV$592+'Reference Standards'!$AV$593,2),ROUND(G378*'Reference Standards'!$AT$592+'Reference Standards'!$AT$593,2))))),IF(B348="74b",IF(G378&gt;0.43,0,IF(G378&lt;=0.018,1,IF(G378&lt;=0.019,0.85,IF(G378&lt;=0.02,0.7,ROUND(G378^2*'Reference Standards'!$AR$591+G378*'Reference Standards'!$AR$592+'Reference Standards'!$AR$593,2))))),IF(B348="74a",IF(G378&gt;0.217,0,IF(G378&lt;=0.02,1,IF(G378&lt;=0.033,ROUND(G378*'Reference Standards'!$AX$592+'Reference Standards'!$AX$593,2),ROUND(G378^2*'Reference Standards'!$AS$591+G378*'Reference Standards'!$AS$592+'Reference Standards'!$AS$593,2))))))))))))))))))))))))),"Error")</f>
        <v>N/A</v>
      </c>
      <c r="I378" s="351"/>
      <c r="J378" s="353"/>
      <c r="K378" s="369"/>
      <c r="L378" s="335"/>
      <c r="M378" s="471"/>
      <c r="N378" s="481"/>
    </row>
    <row r="379" spans="1:14" ht="15" thickBot="1" x14ac:dyDescent="0.35">
      <c r="A379" s="357"/>
      <c r="B379" s="360"/>
      <c r="C379" s="348"/>
      <c r="D379" s="344" t="s">
        <v>318</v>
      </c>
      <c r="E379" s="345"/>
      <c r="F379" s="144" t="str">
        <f>IF(F346="Ephemeral","Not applicable to ephemeral streams",IF(G379="","N/A",""))</f>
        <v>N/A</v>
      </c>
      <c r="G379" s="156"/>
      <c r="H379" s="142" t="str">
        <f>IFERROR(IF(F346="Ephemeral","N/A",(IF(G379="","N/A",IF(G379&gt;=1281.5,0,IF(G379&lt;=487,ROUND(G379*'Reference Standards'!$AQ$27+'Reference Standards'!$AQ$28,2),ROUND(G379*'Reference Standards'!$AR$27+'Reference Standards'!$AR$28,2)))))),"Error")</f>
        <v>N/A</v>
      </c>
      <c r="I379" s="352"/>
      <c r="J379" s="354"/>
      <c r="K379" s="370"/>
      <c r="L379" s="336"/>
      <c r="M379" s="472"/>
      <c r="N379" s="482"/>
    </row>
    <row r="380" spans="1:14" s="2" customFormat="1" ht="303" customHeight="1" x14ac:dyDescent="0.3">
      <c r="A380" s="145"/>
      <c r="B380" s="145"/>
      <c r="C380" s="146"/>
      <c r="D380" s="146"/>
      <c r="E380" s="146"/>
      <c r="F380" s="147"/>
      <c r="G380" s="146"/>
      <c r="H380" s="148"/>
      <c r="I380" s="149"/>
      <c r="J380" s="149"/>
      <c r="K380" s="149"/>
      <c r="L380" s="148"/>
    </row>
  </sheetData>
  <sheetProtection algorithmName="SHA-512" hashValue="D6lzoTnHIWqYQzpFM7IAlqlFnJ7AOwFMuTfaB+jx+ueRGSuphxOVAnTWM+EIyMm+Uoni5OvmXMaYT+EAni8g+A==" saltValue="nUxjn+Xw/U1BxOpQh+hWOA==" spinCount="100000" sheet="1" objects="1" scenarios="1"/>
  <mergeCells count="770">
    <mergeCell ref="L365:L371"/>
    <mergeCell ref="C366:E366"/>
    <mergeCell ref="C367:E367"/>
    <mergeCell ref="C368:E368"/>
    <mergeCell ref="I368:I371"/>
    <mergeCell ref="J368:J371"/>
    <mergeCell ref="C369:E369"/>
    <mergeCell ref="L372:L379"/>
    <mergeCell ref="A372:A379"/>
    <mergeCell ref="B372:B375"/>
    <mergeCell ref="D372:E372"/>
    <mergeCell ref="I372:I375"/>
    <mergeCell ref="J372:J375"/>
    <mergeCell ref="K372:K379"/>
    <mergeCell ref="B376:B379"/>
    <mergeCell ref="D377:E377"/>
    <mergeCell ref="D378:E378"/>
    <mergeCell ref="D379:E379"/>
    <mergeCell ref="C373:C375"/>
    <mergeCell ref="D373:E373"/>
    <mergeCell ref="F373:F375"/>
    <mergeCell ref="D374:E374"/>
    <mergeCell ref="D375:E375"/>
    <mergeCell ref="C376:C379"/>
    <mergeCell ref="D376:E376"/>
    <mergeCell ref="I376:I379"/>
    <mergeCell ref="J376:J379"/>
    <mergeCell ref="A365:A371"/>
    <mergeCell ref="B365:B367"/>
    <mergeCell ref="C365:E365"/>
    <mergeCell ref="B368:B371"/>
    <mergeCell ref="C370:E370"/>
    <mergeCell ref="C371:E371"/>
    <mergeCell ref="I365:I367"/>
    <mergeCell ref="J365:J367"/>
    <mergeCell ref="K360:K364"/>
    <mergeCell ref="L360:L364"/>
    <mergeCell ref="B361:B364"/>
    <mergeCell ref="C361:E361"/>
    <mergeCell ref="I361:I364"/>
    <mergeCell ref="J361:J364"/>
    <mergeCell ref="C362:E362"/>
    <mergeCell ref="C363:E363"/>
    <mergeCell ref="C364:E364"/>
    <mergeCell ref="G346:L346"/>
    <mergeCell ref="M346:N346"/>
    <mergeCell ref="C351:E351"/>
    <mergeCell ref="I351:J351"/>
    <mergeCell ref="A352:A354"/>
    <mergeCell ref="C352:E352"/>
    <mergeCell ref="K352:K354"/>
    <mergeCell ref="L352:L354"/>
    <mergeCell ref="M352:M379"/>
    <mergeCell ref="N352:N379"/>
    <mergeCell ref="C353:E353"/>
    <mergeCell ref="C354:E354"/>
    <mergeCell ref="A355:A359"/>
    <mergeCell ref="B355:B359"/>
    <mergeCell ref="C355:E355"/>
    <mergeCell ref="K355:K359"/>
    <mergeCell ref="L355:L359"/>
    <mergeCell ref="C356:E356"/>
    <mergeCell ref="C357:E357"/>
    <mergeCell ref="C358:E358"/>
    <mergeCell ref="D359:E359"/>
    <mergeCell ref="A360:A364"/>
    <mergeCell ref="C360:E360"/>
    <mergeCell ref="K365:K371"/>
    <mergeCell ref="A343:N343"/>
    <mergeCell ref="A344:B344"/>
    <mergeCell ref="C344:F344"/>
    <mergeCell ref="G344:N344"/>
    <mergeCell ref="G345:L345"/>
    <mergeCell ref="M345:N345"/>
    <mergeCell ref="L334:L341"/>
    <mergeCell ref="C335:C337"/>
    <mergeCell ref="D335:E335"/>
    <mergeCell ref="F335:F337"/>
    <mergeCell ref="D336:E336"/>
    <mergeCell ref="D337:E337"/>
    <mergeCell ref="C338:C341"/>
    <mergeCell ref="D338:E338"/>
    <mergeCell ref="I338:I341"/>
    <mergeCell ref="J338:J341"/>
    <mergeCell ref="A334:A341"/>
    <mergeCell ref="B334:B337"/>
    <mergeCell ref="D334:E334"/>
    <mergeCell ref="I334:I337"/>
    <mergeCell ref="J334:J337"/>
    <mergeCell ref="K334:K341"/>
    <mergeCell ref="B338:B341"/>
    <mergeCell ref="D339:E339"/>
    <mergeCell ref="D340:E340"/>
    <mergeCell ref="D341:E341"/>
    <mergeCell ref="I327:I329"/>
    <mergeCell ref="J327:J329"/>
    <mergeCell ref="K327:K333"/>
    <mergeCell ref="L327:L333"/>
    <mergeCell ref="C328:E328"/>
    <mergeCell ref="C329:E329"/>
    <mergeCell ref="C330:E330"/>
    <mergeCell ref="I330:I333"/>
    <mergeCell ref="J330:J333"/>
    <mergeCell ref="C331:E331"/>
    <mergeCell ref="L322:L326"/>
    <mergeCell ref="B323:B326"/>
    <mergeCell ref="C323:E323"/>
    <mergeCell ref="I323:I326"/>
    <mergeCell ref="J323:J326"/>
    <mergeCell ref="C324:E324"/>
    <mergeCell ref="C325:E325"/>
    <mergeCell ref="C326:E326"/>
    <mergeCell ref="A327:A333"/>
    <mergeCell ref="B327:B329"/>
    <mergeCell ref="C327:E327"/>
    <mergeCell ref="B330:B333"/>
    <mergeCell ref="C332:E332"/>
    <mergeCell ref="C333:E333"/>
    <mergeCell ref="G308:L308"/>
    <mergeCell ref="M308:N308"/>
    <mergeCell ref="C313:E313"/>
    <mergeCell ref="I313:J313"/>
    <mergeCell ref="A314:A316"/>
    <mergeCell ref="C314:E314"/>
    <mergeCell ref="K314:K316"/>
    <mergeCell ref="L314:L316"/>
    <mergeCell ref="M314:M341"/>
    <mergeCell ref="N314:N341"/>
    <mergeCell ref="C315:E315"/>
    <mergeCell ref="C316:E316"/>
    <mergeCell ref="A317:A321"/>
    <mergeCell ref="B317:B321"/>
    <mergeCell ref="C317:E317"/>
    <mergeCell ref="K317:K321"/>
    <mergeCell ref="L317:L321"/>
    <mergeCell ref="C318:E318"/>
    <mergeCell ref="C319:E319"/>
    <mergeCell ref="C320:E320"/>
    <mergeCell ref="D321:E321"/>
    <mergeCell ref="A322:A326"/>
    <mergeCell ref="C322:E322"/>
    <mergeCell ref="K322:K326"/>
    <mergeCell ref="A305:N305"/>
    <mergeCell ref="A306:B306"/>
    <mergeCell ref="C306:F306"/>
    <mergeCell ref="G306:N306"/>
    <mergeCell ref="G307:L307"/>
    <mergeCell ref="M307:N307"/>
    <mergeCell ref="L296:L303"/>
    <mergeCell ref="C297:C299"/>
    <mergeCell ref="D297:E297"/>
    <mergeCell ref="F297:F299"/>
    <mergeCell ref="D298:E298"/>
    <mergeCell ref="D299:E299"/>
    <mergeCell ref="C300:C303"/>
    <mergeCell ref="D300:E300"/>
    <mergeCell ref="I300:I303"/>
    <mergeCell ref="J300:J303"/>
    <mergeCell ref="A296:A303"/>
    <mergeCell ref="B296:B299"/>
    <mergeCell ref="D296:E296"/>
    <mergeCell ref="I296:I299"/>
    <mergeCell ref="J296:J299"/>
    <mergeCell ref="K296:K303"/>
    <mergeCell ref="B300:B303"/>
    <mergeCell ref="D301:E301"/>
    <mergeCell ref="D303:E303"/>
    <mergeCell ref="I289:I291"/>
    <mergeCell ref="J289:J291"/>
    <mergeCell ref="K289:K295"/>
    <mergeCell ref="L289:L295"/>
    <mergeCell ref="C290:E290"/>
    <mergeCell ref="C291:E291"/>
    <mergeCell ref="C292:E292"/>
    <mergeCell ref="I292:I295"/>
    <mergeCell ref="J292:J295"/>
    <mergeCell ref="C293:E293"/>
    <mergeCell ref="G270:L270"/>
    <mergeCell ref="M270:N270"/>
    <mergeCell ref="C275:E275"/>
    <mergeCell ref="I275:J275"/>
    <mergeCell ref="A276:A278"/>
    <mergeCell ref="C276:E276"/>
    <mergeCell ref="K276:K278"/>
    <mergeCell ref="L276:L278"/>
    <mergeCell ref="M276:M303"/>
    <mergeCell ref="N276:N303"/>
    <mergeCell ref="C277:E277"/>
    <mergeCell ref="C278:E278"/>
    <mergeCell ref="A279:A283"/>
    <mergeCell ref="B279:B283"/>
    <mergeCell ref="C279:E279"/>
    <mergeCell ref="K279:K283"/>
    <mergeCell ref="L279:L283"/>
    <mergeCell ref="C280:E280"/>
    <mergeCell ref="C281:E281"/>
    <mergeCell ref="C282:E282"/>
    <mergeCell ref="D283:E283"/>
    <mergeCell ref="A284:A288"/>
    <mergeCell ref="C284:E284"/>
    <mergeCell ref="K284:K288"/>
    <mergeCell ref="A267:N267"/>
    <mergeCell ref="A268:B268"/>
    <mergeCell ref="C268:F268"/>
    <mergeCell ref="G268:N268"/>
    <mergeCell ref="G269:L269"/>
    <mergeCell ref="M269:N269"/>
    <mergeCell ref="L258:L265"/>
    <mergeCell ref="C259:C261"/>
    <mergeCell ref="D259:E259"/>
    <mergeCell ref="F259:F261"/>
    <mergeCell ref="D260:E260"/>
    <mergeCell ref="D261:E261"/>
    <mergeCell ref="C262:C265"/>
    <mergeCell ref="D262:E262"/>
    <mergeCell ref="I262:I265"/>
    <mergeCell ref="J262:J265"/>
    <mergeCell ref="A258:A265"/>
    <mergeCell ref="B258:B261"/>
    <mergeCell ref="D258:E258"/>
    <mergeCell ref="I258:I261"/>
    <mergeCell ref="J258:J261"/>
    <mergeCell ref="K258:K265"/>
    <mergeCell ref="B262:B265"/>
    <mergeCell ref="D263:E263"/>
    <mergeCell ref="D264:E264"/>
    <mergeCell ref="D265:E265"/>
    <mergeCell ref="I251:I253"/>
    <mergeCell ref="J251:J253"/>
    <mergeCell ref="K251:K257"/>
    <mergeCell ref="L251:L257"/>
    <mergeCell ref="C252:E252"/>
    <mergeCell ref="C253:E253"/>
    <mergeCell ref="C254:E254"/>
    <mergeCell ref="I254:I257"/>
    <mergeCell ref="J254:J257"/>
    <mergeCell ref="C255:E255"/>
    <mergeCell ref="L246:L250"/>
    <mergeCell ref="B247:B250"/>
    <mergeCell ref="C247:E247"/>
    <mergeCell ref="I247:I250"/>
    <mergeCell ref="J247:J250"/>
    <mergeCell ref="C248:E248"/>
    <mergeCell ref="C249:E249"/>
    <mergeCell ref="C250:E250"/>
    <mergeCell ref="A251:A257"/>
    <mergeCell ref="B251:B253"/>
    <mergeCell ref="C251:E251"/>
    <mergeCell ref="B254:B257"/>
    <mergeCell ref="C256:E256"/>
    <mergeCell ref="C257:E257"/>
    <mergeCell ref="G232:L232"/>
    <mergeCell ref="M232:N232"/>
    <mergeCell ref="C237:E237"/>
    <mergeCell ref="I237:J237"/>
    <mergeCell ref="A238:A240"/>
    <mergeCell ref="C238:E238"/>
    <mergeCell ref="K238:K240"/>
    <mergeCell ref="L238:L240"/>
    <mergeCell ref="M238:M265"/>
    <mergeCell ref="N238:N265"/>
    <mergeCell ref="C239:E239"/>
    <mergeCell ref="C240:E240"/>
    <mergeCell ref="A241:A245"/>
    <mergeCell ref="B241:B245"/>
    <mergeCell ref="C241:E241"/>
    <mergeCell ref="K241:K245"/>
    <mergeCell ref="L241:L245"/>
    <mergeCell ref="C242:E242"/>
    <mergeCell ref="C243:E243"/>
    <mergeCell ref="C244:E244"/>
    <mergeCell ref="D245:E245"/>
    <mergeCell ref="A246:A250"/>
    <mergeCell ref="C246:E246"/>
    <mergeCell ref="K246:K250"/>
    <mergeCell ref="A229:N229"/>
    <mergeCell ref="A230:B230"/>
    <mergeCell ref="C230:F230"/>
    <mergeCell ref="G230:N230"/>
    <mergeCell ref="G231:L231"/>
    <mergeCell ref="M231:N231"/>
    <mergeCell ref="L220:L227"/>
    <mergeCell ref="C221:C223"/>
    <mergeCell ref="D221:E221"/>
    <mergeCell ref="F221:F223"/>
    <mergeCell ref="D222:E222"/>
    <mergeCell ref="D223:E223"/>
    <mergeCell ref="C224:C227"/>
    <mergeCell ref="D224:E224"/>
    <mergeCell ref="I224:I227"/>
    <mergeCell ref="J224:J227"/>
    <mergeCell ref="A220:A227"/>
    <mergeCell ref="B220:B223"/>
    <mergeCell ref="D220:E220"/>
    <mergeCell ref="I220:I223"/>
    <mergeCell ref="J220:J223"/>
    <mergeCell ref="K220:K227"/>
    <mergeCell ref="B224:B227"/>
    <mergeCell ref="D225:E225"/>
    <mergeCell ref="D226:E226"/>
    <mergeCell ref="D227:E227"/>
    <mergeCell ref="I213:I215"/>
    <mergeCell ref="J213:J215"/>
    <mergeCell ref="K213:K219"/>
    <mergeCell ref="L213:L219"/>
    <mergeCell ref="C214:E214"/>
    <mergeCell ref="C215:E215"/>
    <mergeCell ref="C216:E216"/>
    <mergeCell ref="I216:I219"/>
    <mergeCell ref="J216:J219"/>
    <mergeCell ref="C217:E217"/>
    <mergeCell ref="L208:L212"/>
    <mergeCell ref="B209:B212"/>
    <mergeCell ref="C209:E209"/>
    <mergeCell ref="I209:I212"/>
    <mergeCell ref="J209:J212"/>
    <mergeCell ref="C210:E210"/>
    <mergeCell ref="C211:E211"/>
    <mergeCell ref="C212:E212"/>
    <mergeCell ref="A213:A219"/>
    <mergeCell ref="B213:B215"/>
    <mergeCell ref="C213:E213"/>
    <mergeCell ref="B216:B219"/>
    <mergeCell ref="C218:E218"/>
    <mergeCell ref="C219:E219"/>
    <mergeCell ref="G194:L194"/>
    <mergeCell ref="M194:N194"/>
    <mergeCell ref="C199:E199"/>
    <mergeCell ref="I199:J199"/>
    <mergeCell ref="A200:A202"/>
    <mergeCell ref="C200:E200"/>
    <mergeCell ref="K200:K202"/>
    <mergeCell ref="L200:L202"/>
    <mergeCell ref="M200:M227"/>
    <mergeCell ref="N200:N227"/>
    <mergeCell ref="C201:E201"/>
    <mergeCell ref="C202:E202"/>
    <mergeCell ref="A203:A207"/>
    <mergeCell ref="B203:B207"/>
    <mergeCell ref="C203:E203"/>
    <mergeCell ref="K203:K207"/>
    <mergeCell ref="L203:L207"/>
    <mergeCell ref="C204:E204"/>
    <mergeCell ref="C205:E205"/>
    <mergeCell ref="C206:E206"/>
    <mergeCell ref="D207:E207"/>
    <mergeCell ref="A208:A212"/>
    <mergeCell ref="C208:E208"/>
    <mergeCell ref="K208:K212"/>
    <mergeCell ref="A191:N191"/>
    <mergeCell ref="A192:B192"/>
    <mergeCell ref="C192:F192"/>
    <mergeCell ref="G192:N192"/>
    <mergeCell ref="G193:L193"/>
    <mergeCell ref="M193:N193"/>
    <mergeCell ref="L182:L189"/>
    <mergeCell ref="C183:C185"/>
    <mergeCell ref="D183:E183"/>
    <mergeCell ref="F183:F185"/>
    <mergeCell ref="D184:E184"/>
    <mergeCell ref="D185:E185"/>
    <mergeCell ref="C186:C189"/>
    <mergeCell ref="D186:E186"/>
    <mergeCell ref="I186:I189"/>
    <mergeCell ref="J186:J189"/>
    <mergeCell ref="A182:A189"/>
    <mergeCell ref="B182:B185"/>
    <mergeCell ref="D182:E182"/>
    <mergeCell ref="I182:I185"/>
    <mergeCell ref="J182:J185"/>
    <mergeCell ref="K182:K189"/>
    <mergeCell ref="B186:B189"/>
    <mergeCell ref="D187:E187"/>
    <mergeCell ref="D189:E189"/>
    <mergeCell ref="I175:I177"/>
    <mergeCell ref="J175:J177"/>
    <mergeCell ref="K175:K181"/>
    <mergeCell ref="L175:L181"/>
    <mergeCell ref="C176:E176"/>
    <mergeCell ref="C177:E177"/>
    <mergeCell ref="C178:E178"/>
    <mergeCell ref="I178:I181"/>
    <mergeCell ref="J178:J181"/>
    <mergeCell ref="C179:E179"/>
    <mergeCell ref="G156:L156"/>
    <mergeCell ref="M156:N156"/>
    <mergeCell ref="C161:E161"/>
    <mergeCell ref="I161:J161"/>
    <mergeCell ref="A162:A164"/>
    <mergeCell ref="C162:E162"/>
    <mergeCell ref="K162:K164"/>
    <mergeCell ref="L162:L164"/>
    <mergeCell ref="M162:M189"/>
    <mergeCell ref="N162:N189"/>
    <mergeCell ref="C163:E163"/>
    <mergeCell ref="C164:E164"/>
    <mergeCell ref="A165:A169"/>
    <mergeCell ref="B165:B169"/>
    <mergeCell ref="C165:E165"/>
    <mergeCell ref="K165:K169"/>
    <mergeCell ref="L165:L169"/>
    <mergeCell ref="C166:E166"/>
    <mergeCell ref="C167:E167"/>
    <mergeCell ref="C168:E168"/>
    <mergeCell ref="D169:E169"/>
    <mergeCell ref="A170:A174"/>
    <mergeCell ref="C170:E170"/>
    <mergeCell ref="K170:K174"/>
    <mergeCell ref="A153:N153"/>
    <mergeCell ref="A154:B154"/>
    <mergeCell ref="C154:F154"/>
    <mergeCell ref="G154:N154"/>
    <mergeCell ref="G155:L155"/>
    <mergeCell ref="M155:N155"/>
    <mergeCell ref="L144:L151"/>
    <mergeCell ref="C145:C147"/>
    <mergeCell ref="D145:E145"/>
    <mergeCell ref="F145:F147"/>
    <mergeCell ref="D146:E146"/>
    <mergeCell ref="D147:E147"/>
    <mergeCell ref="C148:C151"/>
    <mergeCell ref="D148:E148"/>
    <mergeCell ref="I148:I151"/>
    <mergeCell ref="J148:J151"/>
    <mergeCell ref="A144:A151"/>
    <mergeCell ref="B144:B147"/>
    <mergeCell ref="D144:E144"/>
    <mergeCell ref="I144:I147"/>
    <mergeCell ref="J144:J147"/>
    <mergeCell ref="K144:K151"/>
    <mergeCell ref="B148:B151"/>
    <mergeCell ref="D149:E149"/>
    <mergeCell ref="D150:E150"/>
    <mergeCell ref="D151:E151"/>
    <mergeCell ref="I137:I139"/>
    <mergeCell ref="J137:J139"/>
    <mergeCell ref="K137:K143"/>
    <mergeCell ref="L137:L143"/>
    <mergeCell ref="C138:E138"/>
    <mergeCell ref="C139:E139"/>
    <mergeCell ref="C140:E140"/>
    <mergeCell ref="I140:I143"/>
    <mergeCell ref="J140:J143"/>
    <mergeCell ref="C141:E141"/>
    <mergeCell ref="L132:L136"/>
    <mergeCell ref="B133:B136"/>
    <mergeCell ref="C133:E133"/>
    <mergeCell ref="I133:I136"/>
    <mergeCell ref="J133:J136"/>
    <mergeCell ref="C134:E134"/>
    <mergeCell ref="C135:E135"/>
    <mergeCell ref="C136:E136"/>
    <mergeCell ref="A137:A143"/>
    <mergeCell ref="B137:B139"/>
    <mergeCell ref="C137:E137"/>
    <mergeCell ref="B140:B143"/>
    <mergeCell ref="C142:E142"/>
    <mergeCell ref="C143:E143"/>
    <mergeCell ref="G118:L118"/>
    <mergeCell ref="M118:N118"/>
    <mergeCell ref="C123:E123"/>
    <mergeCell ref="I123:J123"/>
    <mergeCell ref="A124:A126"/>
    <mergeCell ref="C124:E124"/>
    <mergeCell ref="K124:K126"/>
    <mergeCell ref="L124:L126"/>
    <mergeCell ref="M124:M151"/>
    <mergeCell ref="N124:N151"/>
    <mergeCell ref="C125:E125"/>
    <mergeCell ref="C126:E126"/>
    <mergeCell ref="A127:A131"/>
    <mergeCell ref="B127:B131"/>
    <mergeCell ref="C127:E127"/>
    <mergeCell ref="K127:K131"/>
    <mergeCell ref="L127:L131"/>
    <mergeCell ref="C128:E128"/>
    <mergeCell ref="C129:E129"/>
    <mergeCell ref="C130:E130"/>
    <mergeCell ref="D131:E131"/>
    <mergeCell ref="A132:A136"/>
    <mergeCell ref="C132:E132"/>
    <mergeCell ref="K132:K136"/>
    <mergeCell ref="A115:N115"/>
    <mergeCell ref="A116:B116"/>
    <mergeCell ref="C116:F116"/>
    <mergeCell ref="G116:N116"/>
    <mergeCell ref="G117:L117"/>
    <mergeCell ref="M117:N117"/>
    <mergeCell ref="L106:L113"/>
    <mergeCell ref="C107:C109"/>
    <mergeCell ref="D107:E107"/>
    <mergeCell ref="F107:F109"/>
    <mergeCell ref="D108:E108"/>
    <mergeCell ref="D109:E109"/>
    <mergeCell ref="C110:C113"/>
    <mergeCell ref="D110:E110"/>
    <mergeCell ref="I110:I113"/>
    <mergeCell ref="J110:J113"/>
    <mergeCell ref="A106:A113"/>
    <mergeCell ref="B106:B109"/>
    <mergeCell ref="D106:E106"/>
    <mergeCell ref="I106:I109"/>
    <mergeCell ref="J106:J109"/>
    <mergeCell ref="K106:K113"/>
    <mergeCell ref="B110:B113"/>
    <mergeCell ref="D111:E111"/>
    <mergeCell ref="D112:E112"/>
    <mergeCell ref="D113:E113"/>
    <mergeCell ref="I99:I101"/>
    <mergeCell ref="J99:J101"/>
    <mergeCell ref="K99:K105"/>
    <mergeCell ref="L99:L105"/>
    <mergeCell ref="C100:E100"/>
    <mergeCell ref="C101:E101"/>
    <mergeCell ref="C102:E102"/>
    <mergeCell ref="I102:I105"/>
    <mergeCell ref="J102:J105"/>
    <mergeCell ref="C103:E103"/>
    <mergeCell ref="L94:L98"/>
    <mergeCell ref="B95:B98"/>
    <mergeCell ref="C95:E95"/>
    <mergeCell ref="I95:I98"/>
    <mergeCell ref="J95:J98"/>
    <mergeCell ref="C96:E96"/>
    <mergeCell ref="C97:E97"/>
    <mergeCell ref="C98:E98"/>
    <mergeCell ref="A99:A105"/>
    <mergeCell ref="B99:B101"/>
    <mergeCell ref="C99:E99"/>
    <mergeCell ref="B102:B105"/>
    <mergeCell ref="C104:E104"/>
    <mergeCell ref="C105:E105"/>
    <mergeCell ref="G80:L80"/>
    <mergeCell ref="M80:N80"/>
    <mergeCell ref="C85:E85"/>
    <mergeCell ref="I85:J85"/>
    <mergeCell ref="A86:A88"/>
    <mergeCell ref="C86:E86"/>
    <mergeCell ref="K86:K88"/>
    <mergeCell ref="L86:L88"/>
    <mergeCell ref="M86:M113"/>
    <mergeCell ref="N86:N113"/>
    <mergeCell ref="C87:E87"/>
    <mergeCell ref="C88:E88"/>
    <mergeCell ref="A89:A93"/>
    <mergeCell ref="B89:B93"/>
    <mergeCell ref="C89:E89"/>
    <mergeCell ref="K89:K93"/>
    <mergeCell ref="L89:L93"/>
    <mergeCell ref="C90:E90"/>
    <mergeCell ref="C91:E91"/>
    <mergeCell ref="C92:E92"/>
    <mergeCell ref="D93:E93"/>
    <mergeCell ref="A94:A98"/>
    <mergeCell ref="C94:E94"/>
    <mergeCell ref="K94:K98"/>
    <mergeCell ref="A77:N77"/>
    <mergeCell ref="A78:B78"/>
    <mergeCell ref="C78:F78"/>
    <mergeCell ref="G78:N78"/>
    <mergeCell ref="G79:L79"/>
    <mergeCell ref="M79:N79"/>
    <mergeCell ref="L68:L75"/>
    <mergeCell ref="C69:C71"/>
    <mergeCell ref="D69:E69"/>
    <mergeCell ref="F69:F71"/>
    <mergeCell ref="D70:E70"/>
    <mergeCell ref="D71:E71"/>
    <mergeCell ref="C72:C75"/>
    <mergeCell ref="D72:E72"/>
    <mergeCell ref="I72:I75"/>
    <mergeCell ref="J72:J75"/>
    <mergeCell ref="A68:A75"/>
    <mergeCell ref="B68:B71"/>
    <mergeCell ref="D68:E68"/>
    <mergeCell ref="I68:I71"/>
    <mergeCell ref="J68:J71"/>
    <mergeCell ref="K68:K75"/>
    <mergeCell ref="B72:B75"/>
    <mergeCell ref="D73:E73"/>
    <mergeCell ref="D75:E75"/>
    <mergeCell ref="I61:I63"/>
    <mergeCell ref="J61:J63"/>
    <mergeCell ref="K61:K67"/>
    <mergeCell ref="L61:L67"/>
    <mergeCell ref="C62:E62"/>
    <mergeCell ref="C63:E63"/>
    <mergeCell ref="C64:E64"/>
    <mergeCell ref="I64:I67"/>
    <mergeCell ref="J64:J67"/>
    <mergeCell ref="C65:E65"/>
    <mergeCell ref="G42:L42"/>
    <mergeCell ref="M42:N42"/>
    <mergeCell ref="C47:E47"/>
    <mergeCell ref="I47:J47"/>
    <mergeCell ref="A48:A50"/>
    <mergeCell ref="C48:E48"/>
    <mergeCell ref="K48:K50"/>
    <mergeCell ref="L48:L50"/>
    <mergeCell ref="M48:M75"/>
    <mergeCell ref="N48:N75"/>
    <mergeCell ref="C49:E49"/>
    <mergeCell ref="C50:E50"/>
    <mergeCell ref="A51:A55"/>
    <mergeCell ref="B51:B55"/>
    <mergeCell ref="C51:E51"/>
    <mergeCell ref="K51:K55"/>
    <mergeCell ref="L51:L55"/>
    <mergeCell ref="C52:E52"/>
    <mergeCell ref="C53:E53"/>
    <mergeCell ref="C54:E54"/>
    <mergeCell ref="D55:E55"/>
    <mergeCell ref="A56:A60"/>
    <mergeCell ref="C56:E56"/>
    <mergeCell ref="K56:K60"/>
    <mergeCell ref="A39:N39"/>
    <mergeCell ref="A40:B40"/>
    <mergeCell ref="C40:F40"/>
    <mergeCell ref="G40:N40"/>
    <mergeCell ref="G41:L41"/>
    <mergeCell ref="M41:N41"/>
    <mergeCell ref="L30:L37"/>
    <mergeCell ref="C31:C33"/>
    <mergeCell ref="D31:E31"/>
    <mergeCell ref="F31:F33"/>
    <mergeCell ref="D32:E32"/>
    <mergeCell ref="D33:E33"/>
    <mergeCell ref="C34:C37"/>
    <mergeCell ref="D34:E34"/>
    <mergeCell ref="I34:I37"/>
    <mergeCell ref="J34:J37"/>
    <mergeCell ref="A30:A37"/>
    <mergeCell ref="B30:B33"/>
    <mergeCell ref="D30:E30"/>
    <mergeCell ref="I30:I33"/>
    <mergeCell ref="J30:J33"/>
    <mergeCell ref="K30:K37"/>
    <mergeCell ref="B34:B37"/>
    <mergeCell ref="D35:E35"/>
    <mergeCell ref="D36:E36"/>
    <mergeCell ref="D37:E37"/>
    <mergeCell ref="I23:I25"/>
    <mergeCell ref="J23:J25"/>
    <mergeCell ref="K23:K29"/>
    <mergeCell ref="L23:L29"/>
    <mergeCell ref="C24:E24"/>
    <mergeCell ref="C25:E25"/>
    <mergeCell ref="C26:E26"/>
    <mergeCell ref="I26:I29"/>
    <mergeCell ref="J26:J29"/>
    <mergeCell ref="C27:E27"/>
    <mergeCell ref="C19:E19"/>
    <mergeCell ref="I19:I22"/>
    <mergeCell ref="J19:J22"/>
    <mergeCell ref="C20:E20"/>
    <mergeCell ref="C21:E21"/>
    <mergeCell ref="C22:E22"/>
    <mergeCell ref="A23:A29"/>
    <mergeCell ref="B23:B25"/>
    <mergeCell ref="C23:E23"/>
    <mergeCell ref="B26:B29"/>
    <mergeCell ref="C28:E28"/>
    <mergeCell ref="C29:E29"/>
    <mergeCell ref="C9:E9"/>
    <mergeCell ref="I9:J9"/>
    <mergeCell ref="A10:A12"/>
    <mergeCell ref="C10:E10"/>
    <mergeCell ref="K10:K12"/>
    <mergeCell ref="L10:L12"/>
    <mergeCell ref="M10:M37"/>
    <mergeCell ref="N10:N37"/>
    <mergeCell ref="C11:E11"/>
    <mergeCell ref="C12:E12"/>
    <mergeCell ref="A13:A17"/>
    <mergeCell ref="B13:B17"/>
    <mergeCell ref="C13:E13"/>
    <mergeCell ref="K13:K17"/>
    <mergeCell ref="L13:L17"/>
    <mergeCell ref="C14:E14"/>
    <mergeCell ref="C15:E15"/>
    <mergeCell ref="C16:E16"/>
    <mergeCell ref="D17:E17"/>
    <mergeCell ref="A18:A22"/>
    <mergeCell ref="C18:E18"/>
    <mergeCell ref="K18:K22"/>
    <mergeCell ref="L18:L22"/>
    <mergeCell ref="B19:B22"/>
    <mergeCell ref="A1:N1"/>
    <mergeCell ref="A2:B2"/>
    <mergeCell ref="C2:F2"/>
    <mergeCell ref="G2:N2"/>
    <mergeCell ref="G3:L3"/>
    <mergeCell ref="M3:N3"/>
    <mergeCell ref="G4:L4"/>
    <mergeCell ref="M4:N4"/>
    <mergeCell ref="A8:I8"/>
    <mergeCell ref="J8:L8"/>
    <mergeCell ref="M8:N8"/>
    <mergeCell ref="A46:I46"/>
    <mergeCell ref="J46:L46"/>
    <mergeCell ref="M46:N46"/>
    <mergeCell ref="A84:I84"/>
    <mergeCell ref="J84:L84"/>
    <mergeCell ref="M84:N84"/>
    <mergeCell ref="A122:I122"/>
    <mergeCell ref="J122:L122"/>
    <mergeCell ref="M122:N122"/>
    <mergeCell ref="L56:L60"/>
    <mergeCell ref="B57:B60"/>
    <mergeCell ref="C57:E57"/>
    <mergeCell ref="I57:I60"/>
    <mergeCell ref="J57:J60"/>
    <mergeCell ref="C58:E58"/>
    <mergeCell ref="C59:E59"/>
    <mergeCell ref="C60:E60"/>
    <mergeCell ref="A61:A67"/>
    <mergeCell ref="B61:B63"/>
    <mergeCell ref="C61:E61"/>
    <mergeCell ref="B64:B67"/>
    <mergeCell ref="C66:E66"/>
    <mergeCell ref="C67:E67"/>
    <mergeCell ref="D74:E74"/>
    <mergeCell ref="A160:I160"/>
    <mergeCell ref="J160:L160"/>
    <mergeCell ref="M160:N160"/>
    <mergeCell ref="A198:I198"/>
    <mergeCell ref="J198:L198"/>
    <mergeCell ref="M198:N198"/>
    <mergeCell ref="A236:I236"/>
    <mergeCell ref="J236:L236"/>
    <mergeCell ref="M236:N236"/>
    <mergeCell ref="L170:L174"/>
    <mergeCell ref="B171:B174"/>
    <mergeCell ref="C171:E171"/>
    <mergeCell ref="I171:I174"/>
    <mergeCell ref="J171:J174"/>
    <mergeCell ref="C172:E172"/>
    <mergeCell ref="C173:E173"/>
    <mergeCell ref="C174:E174"/>
    <mergeCell ref="A175:A181"/>
    <mergeCell ref="B175:B177"/>
    <mergeCell ref="C175:E175"/>
    <mergeCell ref="B178:B181"/>
    <mergeCell ref="C180:E180"/>
    <mergeCell ref="C181:E181"/>
    <mergeCell ref="D188:E188"/>
    <mergeCell ref="A274:I274"/>
    <mergeCell ref="J274:L274"/>
    <mergeCell ref="M274:N274"/>
    <mergeCell ref="A312:I312"/>
    <mergeCell ref="J312:L312"/>
    <mergeCell ref="M312:N312"/>
    <mergeCell ref="A350:I350"/>
    <mergeCell ref="J350:L350"/>
    <mergeCell ref="M350:N350"/>
    <mergeCell ref="L284:L288"/>
    <mergeCell ref="B285:B288"/>
    <mergeCell ref="C285:E285"/>
    <mergeCell ref="I285:I288"/>
    <mergeCell ref="J285:J288"/>
    <mergeCell ref="C286:E286"/>
    <mergeCell ref="C287:E287"/>
    <mergeCell ref="C288:E288"/>
    <mergeCell ref="A289:A295"/>
    <mergeCell ref="B289:B291"/>
    <mergeCell ref="C289:E289"/>
    <mergeCell ref="B292:B295"/>
    <mergeCell ref="C294:E294"/>
    <mergeCell ref="C295:E295"/>
    <mergeCell ref="D302:E302"/>
  </mergeCells>
  <conditionalFormatting sqref="A13:H17">
    <cfRule type="containsText" dxfId="510" priority="40" operator="containsText" text="N/A">
      <formula>NOT(ISERROR(SEARCH("N/A",A13)))</formula>
    </cfRule>
  </conditionalFormatting>
  <conditionalFormatting sqref="A51:H55">
    <cfRule type="containsText" dxfId="509" priority="36" operator="containsText" text="N/A">
      <formula>NOT(ISERROR(SEARCH("N/A",A51)))</formula>
    </cfRule>
  </conditionalFormatting>
  <conditionalFormatting sqref="A89:H93">
    <cfRule type="containsText" dxfId="508" priority="32" operator="containsText" text="N/A">
      <formula>NOT(ISERROR(SEARCH("N/A",A89)))</formula>
    </cfRule>
  </conditionalFormatting>
  <conditionalFormatting sqref="A127:H131">
    <cfRule type="containsText" dxfId="507" priority="28" operator="containsText" text="N/A">
      <formula>NOT(ISERROR(SEARCH("N/A",A127)))</formula>
    </cfRule>
  </conditionalFormatting>
  <conditionalFormatting sqref="A165:H169">
    <cfRule type="containsText" dxfId="506" priority="24" operator="containsText" text="N/A">
      <formula>NOT(ISERROR(SEARCH("N/A",A165)))</formula>
    </cfRule>
  </conditionalFormatting>
  <conditionalFormatting sqref="A203:H207">
    <cfRule type="containsText" dxfId="505" priority="20" operator="containsText" text="N/A">
      <formula>NOT(ISERROR(SEARCH("N/A",A203)))</formula>
    </cfRule>
  </conditionalFormatting>
  <conditionalFormatting sqref="A241:H245">
    <cfRule type="containsText" dxfId="504" priority="16" operator="containsText" text="N/A">
      <formula>NOT(ISERROR(SEARCH("N/A",A241)))</formula>
    </cfRule>
  </conditionalFormatting>
  <conditionalFormatting sqref="A279:H283">
    <cfRule type="containsText" dxfId="503" priority="12" operator="containsText" text="N/A">
      <formula>NOT(ISERROR(SEARCH("N/A",A279)))</formula>
    </cfRule>
  </conditionalFormatting>
  <conditionalFormatting sqref="A317:H321">
    <cfRule type="containsText" dxfId="502" priority="8" operator="containsText" text="N/A">
      <formula>NOT(ISERROR(SEARCH("N/A",A317)))</formula>
    </cfRule>
  </conditionalFormatting>
  <conditionalFormatting sqref="A355:H359">
    <cfRule type="containsText" dxfId="501" priority="4" operator="containsText" text="N/A">
      <formula>NOT(ISERROR(SEARCH("N/A",A355)))</formula>
    </cfRule>
  </conditionalFormatting>
  <conditionalFormatting sqref="A3:N7">
    <cfRule type="containsText" dxfId="500" priority="70" operator="containsText" text="N/A">
      <formula>NOT(ISERROR(SEARCH("N/A",A3)))</formula>
    </cfRule>
  </conditionalFormatting>
  <conditionalFormatting sqref="A10:N12 A18:N37">
    <cfRule type="containsText" dxfId="499" priority="60" operator="containsText" text="N/A">
      <formula>NOT(ISERROR(SEARCH("N/A",A10)))</formula>
    </cfRule>
  </conditionalFormatting>
  <conditionalFormatting sqref="A41:N45">
    <cfRule type="containsText" dxfId="498" priority="69" operator="containsText" text="N/A">
      <formula>NOT(ISERROR(SEARCH("N/A",A41)))</formula>
    </cfRule>
  </conditionalFormatting>
  <conditionalFormatting sqref="A48:N50 A56:N75">
    <cfRule type="containsText" dxfId="497" priority="58" operator="containsText" text="N/A">
      <formula>NOT(ISERROR(SEARCH("N/A",A48)))</formula>
    </cfRule>
  </conditionalFormatting>
  <conditionalFormatting sqref="A79:N83">
    <cfRule type="containsText" dxfId="496" priority="68" operator="containsText" text="N/A">
      <formula>NOT(ISERROR(SEARCH("N/A",A79)))</formula>
    </cfRule>
  </conditionalFormatting>
  <conditionalFormatting sqref="A86:N88 A94:N113">
    <cfRule type="containsText" dxfId="495" priority="56" operator="containsText" text="N/A">
      <formula>NOT(ISERROR(SEARCH("N/A",A86)))</formula>
    </cfRule>
  </conditionalFormatting>
  <conditionalFormatting sqref="A117:N121">
    <cfRule type="containsText" dxfId="494" priority="67" operator="containsText" text="N/A">
      <formula>NOT(ISERROR(SEARCH("N/A",A117)))</formula>
    </cfRule>
  </conditionalFormatting>
  <conditionalFormatting sqref="A124:N126 A132:N151">
    <cfRule type="containsText" dxfId="493" priority="54" operator="containsText" text="N/A">
      <formula>NOT(ISERROR(SEARCH("N/A",A124)))</formula>
    </cfRule>
  </conditionalFormatting>
  <conditionalFormatting sqref="A155:N159">
    <cfRule type="containsText" dxfId="492" priority="66" operator="containsText" text="N/A">
      <formula>NOT(ISERROR(SEARCH("N/A",A155)))</formula>
    </cfRule>
  </conditionalFormatting>
  <conditionalFormatting sqref="A162:N164 A170:N189">
    <cfRule type="containsText" dxfId="491" priority="52" operator="containsText" text="N/A">
      <formula>NOT(ISERROR(SEARCH("N/A",A162)))</formula>
    </cfRule>
  </conditionalFormatting>
  <conditionalFormatting sqref="A193:N197">
    <cfRule type="containsText" dxfId="490" priority="65" operator="containsText" text="N/A">
      <formula>NOT(ISERROR(SEARCH("N/A",A193)))</formula>
    </cfRule>
  </conditionalFormatting>
  <conditionalFormatting sqref="A200:N202 A208:N227">
    <cfRule type="containsText" dxfId="489" priority="50" operator="containsText" text="N/A">
      <formula>NOT(ISERROR(SEARCH("N/A",A200)))</formula>
    </cfRule>
  </conditionalFormatting>
  <conditionalFormatting sqref="A231:N235">
    <cfRule type="containsText" dxfId="488" priority="64" operator="containsText" text="N/A">
      <formula>NOT(ISERROR(SEARCH("N/A",A231)))</formula>
    </cfRule>
  </conditionalFormatting>
  <conditionalFormatting sqref="A238:N240 A246:N265">
    <cfRule type="containsText" dxfId="487" priority="48" operator="containsText" text="N/A">
      <formula>NOT(ISERROR(SEARCH("N/A",A238)))</formula>
    </cfRule>
  </conditionalFormatting>
  <conditionalFormatting sqref="A269:N273">
    <cfRule type="containsText" dxfId="486" priority="63" operator="containsText" text="N/A">
      <formula>NOT(ISERROR(SEARCH("N/A",A269)))</formula>
    </cfRule>
  </conditionalFormatting>
  <conditionalFormatting sqref="A276:N278 A284:N303">
    <cfRule type="containsText" dxfId="485" priority="46" operator="containsText" text="N/A">
      <formula>NOT(ISERROR(SEARCH("N/A",A276)))</formula>
    </cfRule>
  </conditionalFormatting>
  <conditionalFormatting sqref="A307:N311">
    <cfRule type="containsText" dxfId="484" priority="62" operator="containsText" text="N/A">
      <formula>NOT(ISERROR(SEARCH("N/A",A307)))</formula>
    </cfRule>
  </conditionalFormatting>
  <conditionalFormatting sqref="A314:N316 A322:N341">
    <cfRule type="containsText" dxfId="483" priority="44" operator="containsText" text="N/A">
      <formula>NOT(ISERROR(SEARCH("N/A",A314)))</formula>
    </cfRule>
  </conditionalFormatting>
  <conditionalFormatting sqref="A345:N349">
    <cfRule type="containsText" dxfId="482" priority="61" operator="containsText" text="N/A">
      <formula>NOT(ISERROR(SEARCH("N/A",A345)))</formula>
    </cfRule>
  </conditionalFormatting>
  <conditionalFormatting sqref="A352:N354 A360:N379">
    <cfRule type="containsText" dxfId="481" priority="42" operator="containsText" text="N/A">
      <formula>NOT(ISERROR(SEARCH("N/A",A352)))</formula>
    </cfRule>
  </conditionalFormatting>
  <conditionalFormatting sqref="H17">
    <cfRule type="containsText" dxfId="480" priority="39" operator="containsText" text="NA">
      <formula>NOT(ISERROR(SEARCH("NA",H17)))</formula>
    </cfRule>
  </conditionalFormatting>
  <conditionalFormatting sqref="H55">
    <cfRule type="containsText" dxfId="479" priority="35" operator="containsText" text="NA">
      <formula>NOT(ISERROR(SEARCH("NA",H55)))</formula>
    </cfRule>
  </conditionalFormatting>
  <conditionalFormatting sqref="H93">
    <cfRule type="containsText" dxfId="478" priority="31" operator="containsText" text="NA">
      <formula>NOT(ISERROR(SEARCH("NA",H93)))</formula>
    </cfRule>
  </conditionalFormatting>
  <conditionalFormatting sqref="H131">
    <cfRule type="containsText" dxfId="477" priority="27" operator="containsText" text="NA">
      <formula>NOT(ISERROR(SEARCH("NA",H131)))</formula>
    </cfRule>
  </conditionalFormatting>
  <conditionalFormatting sqref="H169">
    <cfRule type="containsText" dxfId="476" priority="23" operator="containsText" text="NA">
      <formula>NOT(ISERROR(SEARCH("NA",H169)))</formula>
    </cfRule>
  </conditionalFormatting>
  <conditionalFormatting sqref="H207">
    <cfRule type="containsText" dxfId="475" priority="19" operator="containsText" text="NA">
      <formula>NOT(ISERROR(SEARCH("NA",H207)))</formula>
    </cfRule>
  </conditionalFormatting>
  <conditionalFormatting sqref="H245">
    <cfRule type="containsText" dxfId="474" priority="15" operator="containsText" text="NA">
      <formula>NOT(ISERROR(SEARCH("NA",H245)))</formula>
    </cfRule>
  </conditionalFormatting>
  <conditionalFormatting sqref="H283">
    <cfRule type="containsText" dxfId="473" priority="11" operator="containsText" text="NA">
      <formula>NOT(ISERROR(SEARCH("NA",H283)))</formula>
    </cfRule>
  </conditionalFormatting>
  <conditionalFormatting sqref="H321">
    <cfRule type="containsText" dxfId="472" priority="7" operator="containsText" text="NA">
      <formula>NOT(ISERROR(SEARCH("NA",H321)))</formula>
    </cfRule>
  </conditionalFormatting>
  <conditionalFormatting sqref="H359">
    <cfRule type="containsText" dxfId="471" priority="3" operator="containsText" text="NA">
      <formula>NOT(ISERROR(SEARCH("NA",H359)))</formula>
    </cfRule>
  </conditionalFormatting>
  <conditionalFormatting sqref="I13:N17">
    <cfRule type="containsText" dxfId="470" priority="37" operator="containsText" text="N/A">
      <formula>NOT(ISERROR(SEARCH("N/A",I13)))</formula>
    </cfRule>
  </conditionalFormatting>
  <conditionalFormatting sqref="I51:N55">
    <cfRule type="containsText" dxfId="469" priority="33" operator="containsText" text="N/A">
      <formula>NOT(ISERROR(SEARCH("N/A",I51)))</formula>
    </cfRule>
  </conditionalFormatting>
  <conditionalFormatting sqref="I89:N93">
    <cfRule type="containsText" dxfId="468" priority="29" operator="containsText" text="N/A">
      <formula>NOT(ISERROR(SEARCH("N/A",I89)))</formula>
    </cfRule>
  </conditionalFormatting>
  <conditionalFormatting sqref="I127:N131">
    <cfRule type="containsText" dxfId="467" priority="25" operator="containsText" text="N/A">
      <formula>NOT(ISERROR(SEARCH("N/A",I127)))</formula>
    </cfRule>
  </conditionalFormatting>
  <conditionalFormatting sqref="I165:N169">
    <cfRule type="containsText" dxfId="466" priority="21" operator="containsText" text="N/A">
      <formula>NOT(ISERROR(SEARCH("N/A",I165)))</formula>
    </cfRule>
  </conditionalFormatting>
  <conditionalFormatting sqref="I203:N207">
    <cfRule type="containsText" dxfId="465" priority="17" operator="containsText" text="N/A">
      <formula>NOT(ISERROR(SEARCH("N/A",I203)))</formula>
    </cfRule>
  </conditionalFormatting>
  <conditionalFormatting sqref="I241:N245">
    <cfRule type="containsText" dxfId="464" priority="13" operator="containsText" text="N/A">
      <formula>NOT(ISERROR(SEARCH("N/A",I241)))</formula>
    </cfRule>
  </conditionalFormatting>
  <conditionalFormatting sqref="I279:N283">
    <cfRule type="containsText" dxfId="463" priority="9" operator="containsText" text="N/A">
      <formula>NOT(ISERROR(SEARCH("N/A",I279)))</formula>
    </cfRule>
  </conditionalFormatting>
  <conditionalFormatting sqref="I317:N321">
    <cfRule type="containsText" dxfId="462" priority="5" operator="containsText" text="N/A">
      <formula>NOT(ISERROR(SEARCH("N/A",I317)))</formula>
    </cfRule>
  </conditionalFormatting>
  <conditionalFormatting sqref="I355:N359">
    <cfRule type="containsText" dxfId="461" priority="1" operator="containsText" text="N/A">
      <formula>NOT(ISERROR(SEARCH("N/A",I355)))</formula>
    </cfRule>
  </conditionalFormatting>
  <conditionalFormatting sqref="L10:N37">
    <cfRule type="containsText" dxfId="460" priority="178" operator="containsText" text="Functioning At Risk">
      <formula>NOT(ISERROR(SEARCH("Functioning At Risk",L10)))</formula>
    </cfRule>
    <cfRule type="containsText" dxfId="459" priority="180" operator="containsText" text="Functioning">
      <formula>NOT(ISERROR(SEARCH("Functioning",L10)))</formula>
    </cfRule>
    <cfRule type="containsText" dxfId="458" priority="179" operator="containsText" text="Not Functioning">
      <formula>NOT(ISERROR(SEARCH("Not Functioning",L10)))</formula>
    </cfRule>
  </conditionalFormatting>
  <conditionalFormatting sqref="L48:N75">
    <cfRule type="containsText" dxfId="457" priority="176" operator="containsText" text="Functioning">
      <formula>NOT(ISERROR(SEARCH("Functioning",L48)))</formula>
    </cfRule>
    <cfRule type="containsText" dxfId="456" priority="175" operator="containsText" text="Not Functioning">
      <formula>NOT(ISERROR(SEARCH("Not Functioning",L48)))</formula>
    </cfRule>
    <cfRule type="containsText" dxfId="455" priority="174" operator="containsText" text="Functioning At Risk">
      <formula>NOT(ISERROR(SEARCH("Functioning At Risk",L48)))</formula>
    </cfRule>
  </conditionalFormatting>
  <conditionalFormatting sqref="L86:N113">
    <cfRule type="containsText" dxfId="454" priority="172" operator="containsText" text="Functioning">
      <formula>NOT(ISERROR(SEARCH("Functioning",L86)))</formula>
    </cfRule>
    <cfRule type="containsText" dxfId="453" priority="171" operator="containsText" text="Not Functioning">
      <formula>NOT(ISERROR(SEARCH("Not Functioning",L86)))</formula>
    </cfRule>
    <cfRule type="containsText" dxfId="452" priority="170" operator="containsText" text="Functioning At Risk">
      <formula>NOT(ISERROR(SEARCH("Functioning At Risk",L86)))</formula>
    </cfRule>
  </conditionalFormatting>
  <conditionalFormatting sqref="L124:N151">
    <cfRule type="containsText" dxfId="451" priority="166" operator="containsText" text="Functioning At Risk">
      <formula>NOT(ISERROR(SEARCH("Functioning At Risk",L124)))</formula>
    </cfRule>
    <cfRule type="containsText" dxfId="450" priority="168" operator="containsText" text="Functioning">
      <formula>NOT(ISERROR(SEARCH("Functioning",L124)))</formula>
    </cfRule>
    <cfRule type="containsText" dxfId="449" priority="167" operator="containsText" text="Not Functioning">
      <formula>NOT(ISERROR(SEARCH("Not Functioning",L124)))</formula>
    </cfRule>
  </conditionalFormatting>
  <conditionalFormatting sqref="L162:N189">
    <cfRule type="containsText" dxfId="448" priority="162" operator="containsText" text="Functioning At Risk">
      <formula>NOT(ISERROR(SEARCH("Functioning At Risk",L162)))</formula>
    </cfRule>
    <cfRule type="containsText" dxfId="447" priority="163" operator="containsText" text="Not Functioning">
      <formula>NOT(ISERROR(SEARCH("Not Functioning",L162)))</formula>
    </cfRule>
    <cfRule type="containsText" dxfId="446" priority="164" operator="containsText" text="Functioning">
      <formula>NOT(ISERROR(SEARCH("Functioning",L162)))</formula>
    </cfRule>
  </conditionalFormatting>
  <conditionalFormatting sqref="L200:N227">
    <cfRule type="containsText" dxfId="445" priority="158" operator="containsText" text="Functioning At Risk">
      <formula>NOT(ISERROR(SEARCH("Functioning At Risk",L200)))</formula>
    </cfRule>
    <cfRule type="containsText" dxfId="444" priority="160" operator="containsText" text="Functioning">
      <formula>NOT(ISERROR(SEARCH("Functioning",L200)))</formula>
    </cfRule>
    <cfRule type="containsText" dxfId="443" priority="159" operator="containsText" text="Not Functioning">
      <formula>NOT(ISERROR(SEARCH("Not Functioning",L200)))</formula>
    </cfRule>
  </conditionalFormatting>
  <conditionalFormatting sqref="L238:N265">
    <cfRule type="containsText" dxfId="442" priority="155" operator="containsText" text="Not Functioning">
      <formula>NOT(ISERROR(SEARCH("Not Functioning",L238)))</formula>
    </cfRule>
    <cfRule type="containsText" dxfId="441" priority="156" operator="containsText" text="Functioning">
      <formula>NOT(ISERROR(SEARCH("Functioning",L238)))</formula>
    </cfRule>
    <cfRule type="containsText" dxfId="440" priority="154" operator="containsText" text="Functioning At Risk">
      <formula>NOT(ISERROR(SEARCH("Functioning At Risk",L238)))</formula>
    </cfRule>
  </conditionalFormatting>
  <conditionalFormatting sqref="L276:N303">
    <cfRule type="containsText" dxfId="439" priority="151" operator="containsText" text="Not Functioning">
      <formula>NOT(ISERROR(SEARCH("Not Functioning",L276)))</formula>
    </cfRule>
    <cfRule type="containsText" dxfId="438" priority="150" operator="containsText" text="Functioning At Risk">
      <formula>NOT(ISERROR(SEARCH("Functioning At Risk",L276)))</formula>
    </cfRule>
    <cfRule type="containsText" dxfId="437" priority="152" operator="containsText" text="Functioning">
      <formula>NOT(ISERROR(SEARCH("Functioning",L276)))</formula>
    </cfRule>
  </conditionalFormatting>
  <conditionalFormatting sqref="L314:N341">
    <cfRule type="containsText" dxfId="436" priority="146" operator="containsText" text="Functioning At Risk">
      <formula>NOT(ISERROR(SEARCH("Functioning At Risk",L314)))</formula>
    </cfRule>
    <cfRule type="containsText" dxfId="435" priority="148" operator="containsText" text="Functioning">
      <formula>NOT(ISERROR(SEARCH("Functioning",L314)))</formula>
    </cfRule>
    <cfRule type="containsText" dxfId="434" priority="147" operator="containsText" text="Not Functioning">
      <formula>NOT(ISERROR(SEARCH("Not Functioning",L314)))</formula>
    </cfRule>
  </conditionalFormatting>
  <conditionalFormatting sqref="L352:N379">
    <cfRule type="containsText" dxfId="433" priority="144" operator="containsText" text="Functioning">
      <formula>NOT(ISERROR(SEARCH("Functioning",L352)))</formula>
    </cfRule>
    <cfRule type="containsText" dxfId="432" priority="143" operator="containsText" text="Not Functioning">
      <formula>NOT(ISERROR(SEARCH("Not Functioning",L352)))</formula>
    </cfRule>
    <cfRule type="containsText" dxfId="431" priority="142" operator="containsText" text="Functioning At Risk">
      <formula>NOT(ISERROR(SEARCH("Functioning At Risk",L352)))</formula>
    </cfRule>
  </conditionalFormatting>
  <dataValidations count="8">
    <dataValidation type="list" allowBlank="1" showInputMessage="1" showErrorMessage="1" sqref="B311 B7 B45 B83 B121 B159 B197 B235 B273 B349" xr:uid="{BEA3BCC6-11DF-48FF-AD99-EAD0C655DFB7}">
      <formula1>"Click Here,Bankfull,Non-bankfull"</formula1>
    </dataValidation>
    <dataValidation type="list" allowBlank="1" showInputMessage="1" showErrorMessage="1" sqref="M308 M4 M42 M80 M118 M156 M194 M232 M270 M346" xr:uid="{7B55592F-B4EB-4ADA-8663-E023DA7069CF}">
      <formula1>"Click Here,SQKICK,SQBANK"</formula1>
    </dataValidation>
    <dataValidation type="list" allowBlank="1" showInputMessage="1" showErrorMessage="1" sqref="M307 M3 M41 M79 M117 M155 M193 M231 M269 M345" xr:uid="{A81CC1FB-655D-4E15-9D4C-9287F7073F2F}">
      <formula1>"Click Here,January - June,July - December"</formula1>
    </dataValidation>
    <dataValidation type="list" allowBlank="1" showInputMessage="1" showErrorMessage="1" sqref="F307 F3 F41 F79 F117 F155 F193 F231 F269 F345" xr:uid="{E126CDD6-61B9-479A-BEE6-B3D1EA76BFCA}">
      <formula1>"Click Here, Aa+, A, B, C, D, DA, E, F, G"</formula1>
    </dataValidation>
    <dataValidation type="list" allowBlank="1" showInputMessage="1" showErrorMessage="1" sqref="D7 D45 D83 D121 D159 D197 D235 D273 D311 D349" xr:uid="{10A8DA6A-695D-4901-B6A3-EE86B2F86A9F}">
      <formula1>"Click Here,Unconfined Alluvial,Confined Alluvial,Colluvial"</formula1>
    </dataValidation>
    <dataValidation type="list" allowBlank="1" showInputMessage="1" showErrorMessage="1" sqref="B310 B6 B44 B82 B120 B158 B196 B234 B272 B348" xr:uid="{552D1F1B-83F6-4EE8-A9B3-203FF7267096}">
      <formula1>"Click Here,65a,65b,65e,65i,65j,66d,66e,66f,66g,67f,67g,67h,67i,68a,68b,68c,69d,69e,71e,71f,71g,71h,71i,73a,74a,74b"</formula1>
    </dataValidation>
    <dataValidation type="list" allowBlank="1" showInputMessage="1" showErrorMessage="1" sqref="F270 F308 F4 F42 F80 F118 F156 F194 F232 F346" xr:uid="{1D49E0ED-1A22-4607-B19B-FB871097F49C}">
      <formula1>"Click Here, Perennial, Intermittent, Ephemeral"</formula1>
    </dataValidation>
    <dataValidation type="list" allowBlank="1" showInputMessage="1" showErrorMessage="1" sqref="F7 F45 F83 F121 F159 F197 F235 F273 F311 F349" xr:uid="{C239D5E2-7334-4D5F-8115-BC11AA0D1241}">
      <formula1>"Click Here,Bedrock,Boulders,Cobble,Gravel,Sand,Silt/Clay"</formula1>
    </dataValidation>
  </dataValidation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B20CA-606B-41DC-8DBD-BD38F060F3AA}">
  <dimension ref="A1:R30"/>
  <sheetViews>
    <sheetView zoomScale="54" zoomScaleNormal="70" zoomScaleSheetLayoutView="85" workbookViewId="0">
      <selection activeCell="A2" sqref="A2:N2"/>
    </sheetView>
  </sheetViews>
  <sheetFormatPr defaultRowHeight="14.4" x14ac:dyDescent="0.3"/>
  <cols>
    <col min="1" max="1" width="19.6640625" bestFit="1" customWidth="1"/>
    <col min="2" max="2" width="28" customWidth="1"/>
    <col min="3" max="3" width="21.6640625" bestFit="1" customWidth="1"/>
    <col min="4" max="4" width="14.33203125" customWidth="1"/>
    <col min="5" max="5" width="10.33203125" customWidth="1"/>
    <col min="6" max="14" width="10.6640625" customWidth="1"/>
  </cols>
  <sheetData>
    <row r="1" spans="1:14" ht="15" thickBot="1" x14ac:dyDescent="0.35"/>
    <row r="2" spans="1:14" ht="21.6" thickBot="1" x14ac:dyDescent="0.35">
      <c r="A2" s="566" t="s">
        <v>257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8"/>
    </row>
    <row r="3" spans="1:14" ht="18" customHeight="1" x14ac:dyDescent="0.3">
      <c r="A3" s="569" t="s">
        <v>204</v>
      </c>
      <c r="B3" s="571" t="s">
        <v>258</v>
      </c>
      <c r="C3" s="573" t="s">
        <v>259</v>
      </c>
      <c r="D3" s="573" t="s">
        <v>260</v>
      </c>
      <c r="E3" s="560" t="s">
        <v>261</v>
      </c>
      <c r="F3" s="561"/>
      <c r="G3" s="561"/>
      <c r="H3" s="561"/>
      <c r="I3" s="561"/>
      <c r="J3" s="561"/>
      <c r="K3" s="561"/>
      <c r="L3" s="561"/>
      <c r="M3" s="561"/>
      <c r="N3" s="562"/>
    </row>
    <row r="4" spans="1:14" ht="36" x14ac:dyDescent="0.3">
      <c r="A4" s="570"/>
      <c r="B4" s="572"/>
      <c r="C4" s="574"/>
      <c r="D4" s="574"/>
      <c r="E4" s="179" t="s">
        <v>293</v>
      </c>
      <c r="F4" s="179">
        <v>2</v>
      </c>
      <c r="G4" s="179">
        <v>3</v>
      </c>
      <c r="H4" s="179">
        <v>4</v>
      </c>
      <c r="I4" s="179">
        <v>5</v>
      </c>
      <c r="J4" s="179">
        <v>6</v>
      </c>
      <c r="K4" s="179">
        <v>7</v>
      </c>
      <c r="L4" s="179">
        <v>8</v>
      </c>
      <c r="M4" s="179">
        <v>9</v>
      </c>
      <c r="N4" s="221">
        <v>10</v>
      </c>
    </row>
    <row r="5" spans="1:14" ht="15.6" x14ac:dyDescent="0.3">
      <c r="A5" s="504" t="s">
        <v>3</v>
      </c>
      <c r="B5" s="180" t="s">
        <v>207</v>
      </c>
      <c r="C5" s="181">
        <f>'Assessment Tool R2'!C15</f>
        <v>0</v>
      </c>
      <c r="D5" s="181">
        <f>'Assessment Tool R2'!D15</f>
        <v>0</v>
      </c>
      <c r="E5" s="195" t="str">
        <f>IFERROR('Monitoring Data R2'!I10/RIGHT('Monitoring Data R2'!J10,4),"")</f>
        <v/>
      </c>
      <c r="F5" s="195" t="str">
        <f>IFERROR('Monitoring Data R2'!I48/RIGHT('Monitoring Data R2'!J48,4),"")</f>
        <v/>
      </c>
      <c r="G5" s="195" t="str">
        <f>IFERROR('Monitoring Data R2'!I86/RIGHT('Monitoring Data R2'!J86,4),"")</f>
        <v/>
      </c>
      <c r="H5" s="195" t="str">
        <f>IFERROR('Monitoring Data R2'!I124/RIGHT('Monitoring Data R2'!J124,4),"")</f>
        <v/>
      </c>
      <c r="I5" s="195" t="str">
        <f>IFERROR('Monitoring Data R2'!I162/RIGHT('Monitoring Data R2'!J162,4),"")</f>
        <v/>
      </c>
      <c r="J5" s="195" t="str">
        <f>IFERROR('Monitoring Data R2'!I200/RIGHT('Monitoring Data R2'!J200,4),"")</f>
        <v/>
      </c>
      <c r="K5" s="195" t="str">
        <f>IFERROR('Monitoring Data R2'!I238/RIGHT('Monitoring Data R2'!J238,4),"")</f>
        <v/>
      </c>
      <c r="L5" s="195" t="str">
        <f>IFERROR('Monitoring Data R2'!I276/RIGHT('Monitoring Data R2'!J276,4),"")</f>
        <v/>
      </c>
      <c r="M5" s="195" t="str">
        <f>IFERROR('Monitoring Data R2'!I314/RIGHT('Monitoring Data R2'!J314,4),"")</f>
        <v/>
      </c>
      <c r="N5" s="222" t="str">
        <f>IFERROR('Monitoring Data R2'!I352/RIGHT('Monitoring Data R2'!J352,4),"")</f>
        <v/>
      </c>
    </row>
    <row r="6" spans="1:14" ht="15.6" x14ac:dyDescent="0.3">
      <c r="A6" s="505"/>
      <c r="B6" s="180" t="s">
        <v>208</v>
      </c>
      <c r="C6" s="181">
        <f>'Assessment Tool R2'!C16</f>
        <v>0</v>
      </c>
      <c r="D6" s="181">
        <f>'Assessment Tool R2'!D16</f>
        <v>0</v>
      </c>
      <c r="E6" s="195" t="str">
        <f>IFERROR('Monitoring Data R2'!I11/RIGHT('Monitoring Data R2'!J11,4),"")</f>
        <v/>
      </c>
      <c r="F6" s="195" t="str">
        <f>IFERROR('Monitoring Data R2'!I49/RIGHT('Monitoring Data R2'!J49,4),"")</f>
        <v/>
      </c>
      <c r="G6" s="195" t="str">
        <f>IFERROR('Monitoring Data R2'!I87/RIGHT('Monitoring Data R2'!J87,4),"")</f>
        <v/>
      </c>
      <c r="H6" s="195" t="str">
        <f>IFERROR('Monitoring Data R2'!I125/RIGHT('Monitoring Data R2'!J125,4),"")</f>
        <v/>
      </c>
      <c r="I6" s="195" t="str">
        <f>IFERROR('Monitoring Data R2'!I163/RIGHT('Monitoring Data R2'!J163,4),"")</f>
        <v/>
      </c>
      <c r="J6" s="195" t="str">
        <f>IFERROR('Monitoring Data R2'!I201/RIGHT('Monitoring Data R2'!J201,4),"")</f>
        <v/>
      </c>
      <c r="K6" s="195" t="str">
        <f>IFERROR('Monitoring Data R2'!I239/RIGHT('Monitoring Data R2'!J239,4),"")</f>
        <v/>
      </c>
      <c r="L6" s="195" t="str">
        <f>IFERROR('Monitoring Data R2'!I277/RIGHT('Monitoring Data R2'!J277,4),"")</f>
        <v/>
      </c>
      <c r="M6" s="195" t="str">
        <f>IFERROR('Monitoring Data R2'!I315/RIGHT('Monitoring Data R2'!J315,4),"")</f>
        <v/>
      </c>
      <c r="N6" s="222" t="str">
        <f>IFERROR('Monitoring Data R2'!I353/RIGHT('Monitoring Data R2'!J353,4),"")</f>
        <v/>
      </c>
    </row>
    <row r="7" spans="1:14" ht="15.6" x14ac:dyDescent="0.3">
      <c r="A7" s="506"/>
      <c r="B7" s="180" t="s">
        <v>209</v>
      </c>
      <c r="C7" s="181">
        <f>'Assessment Tool R2'!C17</f>
        <v>0</v>
      </c>
      <c r="D7" s="181">
        <f>'Assessment Tool R2'!D17</f>
        <v>0</v>
      </c>
      <c r="E7" s="195" t="str">
        <f>IFERROR('Monitoring Data R2'!I12/RIGHT('Monitoring Data R2'!J12,4),"")</f>
        <v/>
      </c>
      <c r="F7" s="195" t="str">
        <f>IFERROR('Monitoring Data R2'!I50/RIGHT('Monitoring Data R2'!J50,4),"")</f>
        <v/>
      </c>
      <c r="G7" s="195" t="str">
        <f>IFERROR('Monitoring Data R2'!I88/RIGHT('Monitoring Data R2'!J88,4),"")</f>
        <v/>
      </c>
      <c r="H7" s="195" t="str">
        <f>IFERROR('Monitoring Data R2'!I126/RIGHT('Monitoring Data R2'!J126,4),"")</f>
        <v/>
      </c>
      <c r="I7" s="195" t="str">
        <f>IFERROR('Monitoring Data R2'!I164/RIGHT('Monitoring Data R2'!J164,4),"")</f>
        <v/>
      </c>
      <c r="J7" s="195" t="str">
        <f>IFERROR('Monitoring Data R2'!I202/RIGHT('Monitoring Data R2'!J202,4),"")</f>
        <v/>
      </c>
      <c r="K7" s="195" t="str">
        <f>IFERROR('Monitoring Data R2'!I240/RIGHT('Monitoring Data R2'!J240,4),"")</f>
        <v/>
      </c>
      <c r="L7" s="195" t="str">
        <f>IFERROR('Monitoring Data R2'!I278/RIGHT('Monitoring Data R2'!J278,4),"")</f>
        <v/>
      </c>
      <c r="M7" s="195" t="str">
        <f>IFERROR('Monitoring Data R2'!I316/RIGHT('Monitoring Data R2'!J316,4),"")</f>
        <v/>
      </c>
      <c r="N7" s="222" t="str">
        <f>IFERROR('Monitoring Data R2'!I354/RIGHT('Monitoring Data R2'!J354,4),"")</f>
        <v/>
      </c>
    </row>
    <row r="8" spans="1:14" ht="15.6" x14ac:dyDescent="0.3">
      <c r="A8" s="223" t="s">
        <v>4</v>
      </c>
      <c r="B8" s="182" t="s">
        <v>211</v>
      </c>
      <c r="C8" s="181">
        <f>'Assessment Tool R2'!C18</f>
        <v>0</v>
      </c>
      <c r="D8" s="181">
        <f>'Assessment Tool R2'!D18</f>
        <v>0</v>
      </c>
      <c r="E8" s="195" t="str">
        <f>IF(E5="","",'Monitoring Data R2'!K13)</f>
        <v/>
      </c>
      <c r="F8" s="195" t="str">
        <f>IF(E5="","",'Monitoring Data R2'!K51)</f>
        <v/>
      </c>
      <c r="G8" s="195" t="str">
        <f>IF(E5="","",'Monitoring Data R2'!K89)</f>
        <v/>
      </c>
      <c r="H8" s="195" t="str">
        <f>IF(E5="","",'Monitoring Data R2'!K127)</f>
        <v/>
      </c>
      <c r="I8" s="195" t="str">
        <f>IF(E5="","",'Monitoring Data R2'!K165)</f>
        <v/>
      </c>
      <c r="J8" s="195" t="str">
        <f>IF(E5="","",'Monitoring Data R2'!K203)</f>
        <v/>
      </c>
      <c r="K8" s="195" t="str">
        <f>IF(E5="","",'Monitoring Data R2'!K241)</f>
        <v/>
      </c>
      <c r="L8" s="195" t="str">
        <f>IF(E5="","",'Monitoring Data R2'!K279)</f>
        <v/>
      </c>
      <c r="M8" s="195" t="str">
        <f>IF(E5="","",'Monitoring Data R2'!K317)</f>
        <v/>
      </c>
      <c r="N8" s="222" t="str">
        <f>IF(E5="","",'Monitoring Data R2'!K355)</f>
        <v/>
      </c>
    </row>
    <row r="9" spans="1:14" ht="15.6" x14ac:dyDescent="0.3">
      <c r="A9" s="384" t="s">
        <v>5</v>
      </c>
      <c r="B9" s="183" t="s">
        <v>213</v>
      </c>
      <c r="C9" s="181">
        <f>'Assessment Tool R2'!C19</f>
        <v>0</v>
      </c>
      <c r="D9" s="181">
        <f>'Assessment Tool R2'!D19</f>
        <v>0</v>
      </c>
      <c r="E9" s="195" t="str">
        <f>IFERROR('Monitoring Data R2'!I18/RIGHT('Monitoring Data R2'!J18,4),"")</f>
        <v/>
      </c>
      <c r="F9" s="195" t="str">
        <f>IFERROR('Monitoring Data R2'!I56/RIGHT('Monitoring Data R2'!J56,4),"")</f>
        <v/>
      </c>
      <c r="G9" s="195" t="str">
        <f>IFERROR('Monitoring Data R2'!I94/RIGHT('Monitoring Data R2'!J94,4),"")</f>
        <v/>
      </c>
      <c r="H9" s="195" t="str">
        <f>IFERROR('Monitoring Data R2'!I132/RIGHT('Monitoring Data R2'!J132,4),"")</f>
        <v/>
      </c>
      <c r="I9" s="195" t="str">
        <f>IFERROR('Monitoring Data R2'!I170/RIGHT('Monitoring Data R2'!J170,4),"")</f>
        <v/>
      </c>
      <c r="J9" s="195" t="str">
        <f>IFERROR('Monitoring Data R2'!I207/RIGHT('Monitoring Data R2'!J207,4),"")</f>
        <v/>
      </c>
      <c r="K9" s="195" t="str">
        <f>IFERROR('Monitoring Data R2'!I246/RIGHT('Monitoring Data R2'!J246,4),"")</f>
        <v/>
      </c>
      <c r="L9" s="195" t="str">
        <f>IFERROR('Monitoring Data R2'!I284/RIGHT('Monitoring Data R2'!J284,4),"")</f>
        <v/>
      </c>
      <c r="M9" s="195" t="str">
        <f>IFERROR('Monitoring Data R2'!I322/RIGHT('Monitoring Data R2'!J322,4),"")</f>
        <v/>
      </c>
      <c r="N9" s="222" t="str">
        <f>IFERROR('Monitoring Data R2'!I360/RIGHT('Monitoring Data R2'!J360,4),"")</f>
        <v/>
      </c>
    </row>
    <row r="10" spans="1:14" ht="15.6" x14ac:dyDescent="0.3">
      <c r="A10" s="384"/>
      <c r="B10" s="183" t="s">
        <v>214</v>
      </c>
      <c r="C10" s="181">
        <f>'Assessment Tool R2'!C20</f>
        <v>0</v>
      </c>
      <c r="D10" s="181">
        <f>'Assessment Tool R2'!D20</f>
        <v>0</v>
      </c>
      <c r="E10" s="195" t="str">
        <f>IFERROR('Monitoring Data R2'!I19/RIGHT('Monitoring Data R2'!J19,4),"")</f>
        <v/>
      </c>
      <c r="F10" s="195" t="str">
        <f>IFERROR('Monitoring Data R2'!I57/RIGHT('Monitoring Data R2'!J57,4),"")</f>
        <v/>
      </c>
      <c r="G10" s="195" t="str">
        <f>IFERROR('Monitoring Data R2'!I95/RIGHT('Monitoring Data R2'!J95,4),"")</f>
        <v/>
      </c>
      <c r="H10" s="195" t="str">
        <f>IFERROR('Monitoring Data R2'!I133/RIGHT('Monitoring Data R2'!J133,4),"")</f>
        <v/>
      </c>
      <c r="I10" s="195" t="str">
        <f>IFERROR('Monitoring Data R2'!I171/RIGHT('Monitoring Data R2'!J171,4),"")</f>
        <v/>
      </c>
      <c r="J10" s="195" t="str">
        <f>IFERROR('Monitoring Data R2'!I209/RIGHT('Monitoring Data R2'!J209,4),"")</f>
        <v/>
      </c>
      <c r="K10" s="195" t="str">
        <f>IFERROR('Monitoring Data R2'!I247/RIGHT('Monitoring Data R2'!J247,4),"")</f>
        <v/>
      </c>
      <c r="L10" s="195" t="str">
        <f>IFERROR('Monitoring Data R2'!I285/RIGHT('Monitoring Data R2'!J285,4),"")</f>
        <v/>
      </c>
      <c r="M10" s="195" t="str">
        <f>IFERROR('Monitoring Data R2'!I323/RIGHT('Monitoring Data R2'!J323,4),"")</f>
        <v/>
      </c>
      <c r="N10" s="222" t="str">
        <f>IFERROR('Monitoring Data R2'!I361/RIGHT('Monitoring Data R2'!J361,4),"")</f>
        <v/>
      </c>
    </row>
    <row r="11" spans="1:14" ht="15.6" x14ac:dyDescent="0.3">
      <c r="A11" s="384" t="s">
        <v>6</v>
      </c>
      <c r="B11" s="183" t="s">
        <v>215</v>
      </c>
      <c r="C11" s="181">
        <f>'Assessment Tool R2'!C21</f>
        <v>0</v>
      </c>
      <c r="D11" s="181">
        <f>'Assessment Tool R2'!D21</f>
        <v>0</v>
      </c>
      <c r="E11" s="195" t="str">
        <f>IFERROR('Monitoring Data R2'!I23/RIGHT('Monitoring Data R2'!J23,4),"")</f>
        <v/>
      </c>
      <c r="F11" s="195" t="str">
        <f>IFERROR('Monitoring Data R2'!I61/RIGHT('Monitoring Data R2'!J61,4),"")</f>
        <v/>
      </c>
      <c r="G11" s="195" t="str">
        <f>IFERROR('Monitoring Data R2'!I99/RIGHT('Monitoring Data R2'!J99,4),"")</f>
        <v/>
      </c>
      <c r="H11" s="195" t="str">
        <f>IFERROR('Monitoring Data R2'!I137/RIGHT('Monitoring Data R2'!J137,4),"")</f>
        <v/>
      </c>
      <c r="I11" s="195" t="str">
        <f>IFERROR('Monitoring Data R2'!I175/RIGHT('Monitoring Data R2'!J175,4),"")</f>
        <v/>
      </c>
      <c r="J11" s="195" t="str">
        <f>IFERROR('Monitoring Data R2'!I213/RIGHT('Monitoring Data R2'!J213,4),"")</f>
        <v/>
      </c>
      <c r="K11" s="195" t="str">
        <f>IFERROR('Monitoring Data R2'!I251/RIGHT('Monitoring Data R2'!J251,4),"")</f>
        <v/>
      </c>
      <c r="L11" s="195" t="str">
        <f>IFERROR('Monitoring Data R2'!I289/RIGHT('Monitoring Data R2'!J289,4),"")</f>
        <v/>
      </c>
      <c r="M11" s="195" t="str">
        <f>IFERROR('Monitoring Data R2'!I327/RIGHT('Monitoring Data R2'!J327,4),"")</f>
        <v/>
      </c>
      <c r="N11" s="222" t="str">
        <f>IFERROR('Monitoring Data R2'!I365/RIGHT('Monitoring Data R2'!J365,4),"")</f>
        <v/>
      </c>
    </row>
    <row r="12" spans="1:14" ht="15.6" x14ac:dyDescent="0.3">
      <c r="A12" s="384"/>
      <c r="B12" s="183" t="s">
        <v>216</v>
      </c>
      <c r="C12" s="181">
        <f>'Assessment Tool R2'!C22</f>
        <v>0</v>
      </c>
      <c r="D12" s="181">
        <f>'Assessment Tool R2'!D22</f>
        <v>0</v>
      </c>
      <c r="E12" s="195" t="str">
        <f>IFERROR('Monitoring Data R2'!I26/RIGHT('Monitoring Data R2'!J26,4),"")</f>
        <v/>
      </c>
      <c r="F12" s="195" t="str">
        <f>IFERROR('Monitoring Data R2'!I64/RIGHT('Monitoring Data R2'!J64,4),"")</f>
        <v/>
      </c>
      <c r="G12" s="195" t="str">
        <f>IFERROR('Monitoring Data R2'!I102/RIGHT('Monitoring Data R2'!J102,4),"")</f>
        <v/>
      </c>
      <c r="H12" s="195" t="str">
        <f>IFERROR('Monitoring Data R2'!I140/RIGHT('Monitoring Data R2'!J140,4),"")</f>
        <v/>
      </c>
      <c r="I12" s="195" t="str">
        <f>IFERROR('Monitoring Data R2'!I178/RIGHT('Monitoring Data R2'!J178,4),"")</f>
        <v/>
      </c>
      <c r="J12" s="195" t="str">
        <f>IFERROR('Monitoring Data R2'!I216/RIGHT('Monitoring Data R2'!J216,4),"")</f>
        <v/>
      </c>
      <c r="K12" s="195" t="str">
        <f>IFERROR('Monitoring Data R2'!I254/RIGHT('Monitoring Data R2'!J254,4),"")</f>
        <v/>
      </c>
      <c r="L12" s="195" t="str">
        <f>IFERROR('Monitoring Data R2'!I292/RIGHT('Monitoring Data R2'!J292,4),"")</f>
        <v/>
      </c>
      <c r="M12" s="195" t="str">
        <f>IFERROR('Monitoring Data R2'!I330/RIGHT('Monitoring Data R2'!J330,4),"")</f>
        <v/>
      </c>
      <c r="N12" s="222" t="str">
        <f>IFERROR('Monitoring Data R2'!I368/RIGHT('Monitoring Data R2'!J368,4),"")</f>
        <v/>
      </c>
    </row>
    <row r="13" spans="1:14" ht="15.6" x14ac:dyDescent="0.3">
      <c r="A13" s="386" t="s">
        <v>203</v>
      </c>
      <c r="B13" s="183" t="s">
        <v>7</v>
      </c>
      <c r="C13" s="181">
        <f>'Assessment Tool R2'!C23</f>
        <v>0</v>
      </c>
      <c r="D13" s="181">
        <f>'Assessment Tool R2'!D23</f>
        <v>0</v>
      </c>
      <c r="E13" s="195" t="str">
        <f>IFERROR('Monitoring Data R2'!I30/RIGHT('Monitoring Data R2'!J30,4),"")</f>
        <v/>
      </c>
      <c r="F13" s="195" t="str">
        <f>IFERROR('Monitoring Data R2'!I68/RIGHT('Monitoring Data R2'!J68,4),"")</f>
        <v/>
      </c>
      <c r="G13" s="195" t="str">
        <f>IFERROR('Monitoring Data R2'!I106/RIGHT('Monitoring Data R2'!J106,4),"")</f>
        <v/>
      </c>
      <c r="H13" s="195" t="str">
        <f>IFERROR('Monitoring Data R2'!I144/RIGHT('Monitoring Data R2'!J144,4),"")</f>
        <v/>
      </c>
      <c r="I13" s="195" t="str">
        <f>IFERROR('Monitoring Data R2'!I182/RIGHT('Monitoring Data R2'!J182,4),"")</f>
        <v/>
      </c>
      <c r="J13" s="195" t="str">
        <f>IFERROR('Monitoring Data R2'!I220/RIGHT('Monitoring Data R2'!J220,4),"")</f>
        <v/>
      </c>
      <c r="K13" s="195" t="str">
        <f>IFERROR('Monitoring Data R2'!I258/RIGHT('Monitoring Data R2'!J258,4),"")</f>
        <v/>
      </c>
      <c r="L13" s="195" t="str">
        <f>IFERROR('Monitoring Data R2'!I296/RIGHT('Monitoring Data R2'!J296,4),"")</f>
        <v/>
      </c>
      <c r="M13" s="195" t="str">
        <f>IFERROR('Monitoring Data R2'!I334/RIGHT('Monitoring Data R2'!J334,4),"")</f>
        <v/>
      </c>
      <c r="N13" s="222" t="str">
        <f>IFERROR('Monitoring Data R2'!I372/RIGHT('Monitoring Data R2'!J372,4),"")</f>
        <v/>
      </c>
    </row>
    <row r="14" spans="1:14" ht="16.2" thickBot="1" x14ac:dyDescent="0.35">
      <c r="A14" s="387"/>
      <c r="B14" s="224" t="s">
        <v>8</v>
      </c>
      <c r="C14" s="225" t="str">
        <f>'Assessment Tool R2'!C24</f>
        <v>N/A</v>
      </c>
      <c r="D14" s="225" t="str">
        <f>'Assessment Tool R2'!D24</f>
        <v>N/A</v>
      </c>
      <c r="E14" s="226" t="str">
        <f>IFERROR('Monitoring Data R2'!I34/RIGHT('Monitoring Data R2'!J34,4),"")</f>
        <v/>
      </c>
      <c r="F14" s="226" t="str">
        <f>IFERROR('Monitoring Data R2'!I72/RIGHT('Monitoring Data R2'!J72,4),"")</f>
        <v/>
      </c>
      <c r="G14" s="226" t="str">
        <f>IFERROR('Monitoring Data R2'!I110/RIGHT('Monitoring Data R2'!J110,4),"")</f>
        <v/>
      </c>
      <c r="H14" s="226" t="str">
        <f>IFERROR('Monitoring Data R2'!I148/RIGHT('Monitoring Data R2'!J148,4),"")</f>
        <v/>
      </c>
      <c r="I14" s="226" t="str">
        <f>IFERROR('Monitoring Data R2'!I186/RIGHT('Monitoring Data R2'!J186,4),"")</f>
        <v/>
      </c>
      <c r="J14" s="226" t="str">
        <f>IFERROR('Monitoring Data R2'!I224/RIGHT('Monitoring Data R2'!J224,4),"")</f>
        <v/>
      </c>
      <c r="K14" s="226" t="str">
        <f>IFERROR('Monitoring Data R2'!I262/RIGHT('Monitoring Data R2'!J262,4),"")</f>
        <v/>
      </c>
      <c r="L14" s="226" t="str">
        <f>IFERROR('Monitoring Data R2'!I300/RIGHT('Monitoring Data R2'!J300,4),"")</f>
        <v/>
      </c>
      <c r="M14" s="226" t="str">
        <f>IFERROR('Monitoring Data R2'!I338/RIGHT('Monitoring Data R2'!J338,4),"")</f>
        <v/>
      </c>
      <c r="N14" s="227" t="str">
        <f>IFERROR('Monitoring Data R2'!I376/RIGHT('Monitoring Data R2'!J376,4),"")</f>
        <v/>
      </c>
    </row>
    <row r="16" spans="1:14" ht="15" thickBot="1" x14ac:dyDescent="0.35"/>
    <row r="17" spans="1:18" ht="21.6" thickBot="1" x14ac:dyDescent="0.35">
      <c r="A17" s="566" t="s">
        <v>262</v>
      </c>
      <c r="B17" s="567"/>
      <c r="C17" s="567"/>
      <c r="D17" s="567"/>
      <c r="E17" s="567"/>
      <c r="F17" s="567"/>
      <c r="G17" s="567"/>
      <c r="H17" s="567"/>
      <c r="I17" s="567"/>
      <c r="J17" s="567"/>
      <c r="K17" s="567"/>
      <c r="L17" s="567"/>
      <c r="M17" s="567"/>
      <c r="N17" s="568"/>
    </row>
    <row r="18" spans="1:18" ht="14.4" customHeight="1" x14ac:dyDescent="0.3">
      <c r="A18" s="575" t="s">
        <v>263</v>
      </c>
      <c r="B18" s="576"/>
      <c r="C18" s="579" t="s">
        <v>236</v>
      </c>
      <c r="D18" s="579" t="s">
        <v>244</v>
      </c>
      <c r="E18" s="563" t="s">
        <v>261</v>
      </c>
      <c r="F18" s="564"/>
      <c r="G18" s="564"/>
      <c r="H18" s="564"/>
      <c r="I18" s="564"/>
      <c r="J18" s="564"/>
      <c r="K18" s="564"/>
      <c r="L18" s="564"/>
      <c r="M18" s="564"/>
      <c r="N18" s="565"/>
      <c r="O18" s="184"/>
      <c r="P18" s="184"/>
    </row>
    <row r="19" spans="1:18" ht="14.4" customHeight="1" x14ac:dyDescent="0.3">
      <c r="A19" s="577"/>
      <c r="B19" s="578"/>
      <c r="C19" s="580"/>
      <c r="D19" s="580"/>
      <c r="E19" s="196">
        <v>1</v>
      </c>
      <c r="F19" s="196">
        <v>2</v>
      </c>
      <c r="G19" s="196">
        <v>3</v>
      </c>
      <c r="H19" s="196">
        <v>4</v>
      </c>
      <c r="I19" s="196">
        <v>5</v>
      </c>
      <c r="J19" s="196">
        <v>6</v>
      </c>
      <c r="K19" s="196">
        <v>7</v>
      </c>
      <c r="L19" s="196">
        <v>8</v>
      </c>
      <c r="M19" s="196">
        <v>9</v>
      </c>
      <c r="N19" s="216">
        <v>10</v>
      </c>
      <c r="O19" s="184"/>
      <c r="P19" s="184"/>
    </row>
    <row r="20" spans="1:18" ht="14.4" customHeight="1" x14ac:dyDescent="0.3">
      <c r="A20" s="550" t="s">
        <v>3</v>
      </c>
      <c r="B20" s="551"/>
      <c r="C20" s="185">
        <f>'Assessment Tool R2'!H15</f>
        <v>0</v>
      </c>
      <c r="D20" s="185">
        <f>'Assessment Tool R2'!I15</f>
        <v>0</v>
      </c>
      <c r="E20" s="194">
        <f>'Monitoring Data R2'!K10</f>
        <v>0</v>
      </c>
      <c r="F20" s="194">
        <f>'Monitoring Data R2'!K48</f>
        <v>0</v>
      </c>
      <c r="G20" s="194">
        <f>'Monitoring Data R2'!K86</f>
        <v>0</v>
      </c>
      <c r="H20" s="194">
        <f>'Monitoring Data R2'!K124</f>
        <v>0</v>
      </c>
      <c r="I20" s="194">
        <f>'Monitoring Data R2'!K162</f>
        <v>0</v>
      </c>
      <c r="J20" s="194">
        <f>'Monitoring Data R2'!K200</f>
        <v>0</v>
      </c>
      <c r="K20" s="194">
        <f>'Monitoring Data R2'!K238</f>
        <v>0</v>
      </c>
      <c r="L20" s="194">
        <f>'Monitoring Data R2'!K276</f>
        <v>0</v>
      </c>
      <c r="M20" s="194">
        <f>'Monitoring Data R2'!K314</f>
        <v>0</v>
      </c>
      <c r="N20" s="217">
        <f>'Monitoring Data R2'!K352</f>
        <v>0</v>
      </c>
      <c r="O20" s="186"/>
      <c r="P20" s="187"/>
      <c r="Q20" s="21"/>
      <c r="R20" s="21"/>
    </row>
    <row r="21" spans="1:18" ht="14.4" customHeight="1" x14ac:dyDescent="0.3">
      <c r="A21" s="552" t="s">
        <v>4</v>
      </c>
      <c r="B21" s="553"/>
      <c r="C21" s="185">
        <f>'Assessment Tool R2'!H18</f>
        <v>0</v>
      </c>
      <c r="D21" s="185">
        <f>'Assessment Tool R2'!I18</f>
        <v>0</v>
      </c>
      <c r="E21" s="194">
        <f>'Monitoring Data R2'!K13</f>
        <v>0</v>
      </c>
      <c r="F21" s="194">
        <f>'Monitoring Data R2'!K51</f>
        <v>0</v>
      </c>
      <c r="G21" s="194">
        <f>'Monitoring Data R2'!K89</f>
        <v>0</v>
      </c>
      <c r="H21" s="194">
        <f>'Monitoring Data R2'!K127</f>
        <v>0</v>
      </c>
      <c r="I21" s="194">
        <f>'Monitoring Data R2'!K165</f>
        <v>0</v>
      </c>
      <c r="J21" s="194">
        <f>'Monitoring Data R2'!K203</f>
        <v>0</v>
      </c>
      <c r="K21" s="194">
        <f>'Monitoring Data R2'!K241</f>
        <v>0</v>
      </c>
      <c r="L21" s="194">
        <f>'Monitoring Data R2'!K279</f>
        <v>0</v>
      </c>
      <c r="M21" s="194">
        <f>'Monitoring Data R2'!K317</f>
        <v>0</v>
      </c>
      <c r="N21" s="217">
        <f>'Monitoring Data R2'!K355</f>
        <v>0</v>
      </c>
      <c r="O21" s="186"/>
      <c r="P21" s="186"/>
      <c r="Q21" s="21"/>
      <c r="R21" s="21"/>
    </row>
    <row r="22" spans="1:18" ht="14.4" customHeight="1" x14ac:dyDescent="0.3">
      <c r="A22" s="554" t="s">
        <v>5</v>
      </c>
      <c r="B22" s="555"/>
      <c r="C22" s="185">
        <f>'Assessment Tool R2'!H19</f>
        <v>0</v>
      </c>
      <c r="D22" s="185">
        <f>'Assessment Tool R2'!I19</f>
        <v>0</v>
      </c>
      <c r="E22" s="194">
        <f>'Monitoring Data R2'!K18</f>
        <v>0</v>
      </c>
      <c r="F22" s="194">
        <f>'Monitoring Data R2'!K56</f>
        <v>0</v>
      </c>
      <c r="G22" s="194">
        <f>'Monitoring Data R2'!K94</f>
        <v>0</v>
      </c>
      <c r="H22" s="194">
        <f>'Monitoring Data R2'!K132</f>
        <v>0</v>
      </c>
      <c r="I22" s="194">
        <f>'Monitoring Data R2'!K170</f>
        <v>0</v>
      </c>
      <c r="J22" s="194">
        <f>'Monitoring Data R2'!K208</f>
        <v>0</v>
      </c>
      <c r="K22" s="194">
        <f>'Monitoring Data R2'!K246</f>
        <v>0</v>
      </c>
      <c r="L22" s="194">
        <f>'Monitoring Data R2'!K284</f>
        <v>0</v>
      </c>
      <c r="M22" s="194">
        <f>'Monitoring Data R2'!K322</f>
        <v>0</v>
      </c>
      <c r="N22" s="217">
        <f>'Monitoring Data R2'!K360</f>
        <v>0</v>
      </c>
      <c r="O22" s="186"/>
      <c r="P22" s="187"/>
      <c r="Q22" s="21"/>
      <c r="R22" s="21"/>
    </row>
    <row r="23" spans="1:18" ht="18" x14ac:dyDescent="0.3">
      <c r="A23" s="554" t="s">
        <v>6</v>
      </c>
      <c r="B23" s="555"/>
      <c r="C23" s="185">
        <f>'Assessment Tool R2'!H21</f>
        <v>0</v>
      </c>
      <c r="D23" s="185">
        <f>'Assessment Tool R2'!I21</f>
        <v>0</v>
      </c>
      <c r="E23" s="194">
        <f>'Monitoring Data R2'!K23</f>
        <v>0</v>
      </c>
      <c r="F23" s="194">
        <f>'Monitoring Data R2'!K61</f>
        <v>0</v>
      </c>
      <c r="G23" s="194">
        <f>'Monitoring Data R2'!K99</f>
        <v>0</v>
      </c>
      <c r="H23" s="194">
        <f>'Monitoring Data R2'!K137</f>
        <v>0</v>
      </c>
      <c r="I23" s="194">
        <f>'Monitoring Data R2'!K175</f>
        <v>0</v>
      </c>
      <c r="J23" s="194">
        <f>'Monitoring Data R2'!K213</f>
        <v>0</v>
      </c>
      <c r="K23" s="194">
        <f>'Monitoring Data R2'!K251</f>
        <v>0</v>
      </c>
      <c r="L23" s="194">
        <f>'Monitoring Data R2'!K289</f>
        <v>0</v>
      </c>
      <c r="M23" s="194">
        <f>'Monitoring Data R2'!K327</f>
        <v>0</v>
      </c>
      <c r="N23" s="217">
        <f>'Monitoring Data R2'!K365</f>
        <v>0</v>
      </c>
      <c r="O23" s="186"/>
      <c r="P23" s="187"/>
      <c r="Q23" s="21"/>
      <c r="R23" s="21"/>
    </row>
    <row r="24" spans="1:18" ht="18" customHeight="1" x14ac:dyDescent="0.3">
      <c r="A24" s="556" t="s">
        <v>203</v>
      </c>
      <c r="B24" s="557"/>
      <c r="C24" s="185">
        <f>'Assessment Tool R2'!H23</f>
        <v>0</v>
      </c>
      <c r="D24" s="185">
        <f>'Assessment Tool R2'!I23</f>
        <v>0</v>
      </c>
      <c r="E24" s="194">
        <f>'Monitoring Data R2'!K30</f>
        <v>0</v>
      </c>
      <c r="F24" s="194">
        <f>'Monitoring Data R2'!K68</f>
        <v>0</v>
      </c>
      <c r="G24" s="194">
        <f>'Monitoring Data R2'!K106</f>
        <v>0</v>
      </c>
      <c r="H24" s="194">
        <f>'Monitoring Data R2'!K144</f>
        <v>0</v>
      </c>
      <c r="I24" s="194">
        <f>'Monitoring Data R2'!K182</f>
        <v>0</v>
      </c>
      <c r="J24" s="194">
        <f>'Monitoring Data R2'!K220</f>
        <v>0</v>
      </c>
      <c r="K24" s="194">
        <f>'Monitoring Data R2'!K258</f>
        <v>0</v>
      </c>
      <c r="L24" s="194">
        <f>'Monitoring Data R2'!K296</f>
        <v>0</v>
      </c>
      <c r="M24" s="194">
        <f>'Monitoring Data R2'!K334</f>
        <v>0</v>
      </c>
      <c r="N24" s="217">
        <f>'Monitoring Data R2'!K372</f>
        <v>0</v>
      </c>
      <c r="O24" s="186"/>
      <c r="P24" s="186"/>
      <c r="Q24" s="21"/>
      <c r="R24" s="21"/>
    </row>
    <row r="25" spans="1:18" ht="18" customHeight="1" x14ac:dyDescent="0.3">
      <c r="A25" s="558" t="s">
        <v>264</v>
      </c>
      <c r="B25" s="559"/>
      <c r="C25" s="203">
        <f>'Assessment Tool R2'!H24</f>
        <v>0</v>
      </c>
      <c r="D25" s="203">
        <f>'Assessment Tool R2'!I24</f>
        <v>0</v>
      </c>
      <c r="E25" s="203">
        <f>'Monitoring Data R2'!M10</f>
        <v>0</v>
      </c>
      <c r="F25" s="203">
        <f>'Monitoring Data R2'!M48</f>
        <v>0</v>
      </c>
      <c r="G25" s="203">
        <f>'Monitoring Data R2'!M86</f>
        <v>0</v>
      </c>
      <c r="H25" s="203">
        <f>'Monitoring Data R2'!M124</f>
        <v>0</v>
      </c>
      <c r="I25" s="203">
        <f>'Monitoring Data R2'!M162</f>
        <v>0</v>
      </c>
      <c r="J25" s="203">
        <f>'Monitoring Data R2'!M200</f>
        <v>0</v>
      </c>
      <c r="K25" s="203">
        <f>'Monitoring Data R2'!M238</f>
        <v>0</v>
      </c>
      <c r="L25" s="203">
        <f>'Monitoring Data R2'!M276</f>
        <v>0</v>
      </c>
      <c r="M25" s="203">
        <f>'Monitoring Data R2'!M314</f>
        <v>0</v>
      </c>
      <c r="N25" s="218">
        <f>'Monitoring Data R2'!M352</f>
        <v>0</v>
      </c>
      <c r="O25" s="186"/>
      <c r="P25" s="186"/>
      <c r="Q25" s="21"/>
      <c r="R25" s="21"/>
    </row>
    <row r="26" spans="1:18" ht="18" customHeight="1" thickBot="1" x14ac:dyDescent="0.35">
      <c r="A26" s="548" t="s">
        <v>265</v>
      </c>
      <c r="B26" s="549"/>
      <c r="C26" s="219">
        <f>'Assessment Tool R2'!D8</f>
        <v>0</v>
      </c>
      <c r="D26" s="219">
        <f>'Assessment Tool R2'!D9</f>
        <v>0</v>
      </c>
      <c r="E26" s="219">
        <f>E25*'Assessment Tool R2'!$D$6</f>
        <v>0</v>
      </c>
      <c r="F26" s="219">
        <f>F25*'Assessment Tool R2'!$D$6</f>
        <v>0</v>
      </c>
      <c r="G26" s="219">
        <f>G25*'Assessment Tool R2'!$D$6</f>
        <v>0</v>
      </c>
      <c r="H26" s="219">
        <f>H25*'Assessment Tool R2'!$D$6</f>
        <v>0</v>
      </c>
      <c r="I26" s="219">
        <f>I25*'Assessment Tool R2'!$D$6</f>
        <v>0</v>
      </c>
      <c r="J26" s="219">
        <f>J25*'Assessment Tool R2'!$D$6</f>
        <v>0</v>
      </c>
      <c r="K26" s="219">
        <f>K25*'Assessment Tool R2'!$D$6</f>
        <v>0</v>
      </c>
      <c r="L26" s="219">
        <f>L25*'Assessment Tool R2'!$D$6</f>
        <v>0</v>
      </c>
      <c r="M26" s="219">
        <f>M25*'Assessment Tool R2'!$D$6</f>
        <v>0</v>
      </c>
      <c r="N26" s="220">
        <f>N25*'Assessment Tool R2'!$D$6</f>
        <v>0</v>
      </c>
      <c r="O26" s="186"/>
      <c r="P26" s="186"/>
      <c r="Q26" s="21"/>
      <c r="R26" s="21"/>
    </row>
    <row r="29" spans="1:18" x14ac:dyDescent="0.3">
      <c r="A29" s="10" t="s">
        <v>266</v>
      </c>
    </row>
    <row r="30" spans="1:18" x14ac:dyDescent="0.3">
      <c r="A30" s="93">
        <f>IF(N4="",IF(M4="",IF(L4="",IF(K4="",IF(J4="",IF(I4="",IF(H4="",IF(G4="",IF(F4="",1,F4),G4),H4),I4),J4),K4),L4),M4),N4)</f>
        <v>10</v>
      </c>
    </row>
  </sheetData>
  <sheetProtection algorithmName="SHA-512" hashValue="NpdeKchXOtvwNsDWf3PR06zZDGNMCY4cbRNCYdhdzg4qPJyhW45JBRazNget1rxiTXC1zMuN9C4sZozn81hT1w==" saltValue="/OEB+tWGjJROoNOWRLEn6g==" spinCount="100000" sheet="1" formatColumns="0"/>
  <mergeCells count="22">
    <mergeCell ref="A26:B26"/>
    <mergeCell ref="A20:B20"/>
    <mergeCell ref="A21:B21"/>
    <mergeCell ref="A22:B22"/>
    <mergeCell ref="A23:B23"/>
    <mergeCell ref="A24:B24"/>
    <mergeCell ref="A25:B25"/>
    <mergeCell ref="A18:B19"/>
    <mergeCell ref="C18:C19"/>
    <mergeCell ref="D18:D19"/>
    <mergeCell ref="E18:N18"/>
    <mergeCell ref="A2:N2"/>
    <mergeCell ref="A3:A4"/>
    <mergeCell ref="B3:B4"/>
    <mergeCell ref="C3:C4"/>
    <mergeCell ref="D3:D4"/>
    <mergeCell ref="E3:N3"/>
    <mergeCell ref="A5:A7"/>
    <mergeCell ref="A9:A10"/>
    <mergeCell ref="A11:A12"/>
    <mergeCell ref="A13:A14"/>
    <mergeCell ref="A17:N17"/>
  </mergeCells>
  <conditionalFormatting sqref="A17">
    <cfRule type="beginsWith" dxfId="430" priority="20" stopIfTrue="1" operator="beginsWith" text="Functioning At Risk">
      <formula>LEFT(A17,LEN("Functioning At Risk"))="Functioning At Risk"</formula>
    </cfRule>
    <cfRule type="beginsWith" dxfId="429" priority="21" stopIfTrue="1" operator="beginsWith" text="Not Functioning">
      <formula>LEFT(A17,LEN("Not Functioning"))="Not Functioning"</formula>
    </cfRule>
    <cfRule type="containsText" dxfId="428" priority="22" operator="containsText" text="Functioning">
      <formula>NOT(ISERROR(SEARCH("Functioning",A17)))</formula>
    </cfRule>
  </conditionalFormatting>
  <conditionalFormatting sqref="C5:N14">
    <cfRule type="cellIs" dxfId="427" priority="4" operator="between">
      <formula>0</formula>
      <formula>0.299999</formula>
    </cfRule>
    <cfRule type="cellIs" dxfId="426" priority="5" operator="between">
      <formula>0.6999999</formula>
      <formula>0.3</formula>
    </cfRule>
    <cfRule type="cellIs" dxfId="425" priority="6" operator="between">
      <formula>0.7</formula>
      <formula>1</formula>
    </cfRule>
  </conditionalFormatting>
  <conditionalFormatting sqref="C20:N24">
    <cfRule type="cellIs" dxfId="424" priority="1" operator="between">
      <formula>0</formula>
      <formula>0.299999</formula>
    </cfRule>
    <cfRule type="cellIs" dxfId="423" priority="2" operator="between">
      <formula>0.6999999</formula>
      <formula>0.3</formula>
    </cfRule>
    <cfRule type="cellIs" dxfId="422" priority="3" operator="between">
      <formula>0.7</formula>
      <formula>1</formula>
    </cfRule>
  </conditionalFormatting>
  <conditionalFormatting sqref="E4:N4">
    <cfRule type="containsErrors" dxfId="421" priority="8">
      <formula>ISERROR(E4)</formula>
    </cfRule>
  </conditionalFormatting>
  <conditionalFormatting sqref="E19:N19">
    <cfRule type="containsErrors" dxfId="420" priority="7">
      <formula>ISERROR(E19)</formula>
    </cfRule>
  </conditionalFormatting>
  <conditionalFormatting sqref="O18:O19">
    <cfRule type="beginsWith" dxfId="419" priority="23" stopIfTrue="1" operator="beginsWith" text="Functioning At Risk">
      <formula>LEFT(O18,LEN("Functioning At Risk"))="Functioning At Risk"</formula>
    </cfRule>
    <cfRule type="beginsWith" dxfId="418" priority="24" stopIfTrue="1" operator="beginsWith" text="Not Functioning">
      <formula>LEFT(O18,LEN("Not Functioning"))="Not Functioning"</formula>
    </cfRule>
    <cfRule type="containsText" dxfId="417" priority="25" operator="containsText" text="Functioning">
      <formula>NOT(ISERROR(SEARCH("Functioning",O18)))</formula>
    </cfRule>
  </conditionalFormatting>
  <conditionalFormatting sqref="O21:R26">
    <cfRule type="beginsWith" dxfId="416" priority="17" stopIfTrue="1" operator="beginsWith" text="Functioning At Risk">
      <formula>LEFT(O21,LEN("Functioning At Risk"))="Functioning At Risk"</formula>
    </cfRule>
    <cfRule type="beginsWith" dxfId="415" priority="18" stopIfTrue="1" operator="beginsWith" text="Not Functioning">
      <formula>LEFT(O21,LEN("Not Functioning"))="Not Functioning"</formula>
    </cfRule>
    <cfRule type="containsText" dxfId="414" priority="19" operator="containsText" text="Functioning">
      <formula>NOT(ISERROR(SEARCH("Functioning",O21)))</formula>
    </cfRule>
  </conditionalFormatting>
  <pageMargins left="0.7" right="0.7" top="0.75" bottom="0.75" header="0.3" footer="0.3"/>
  <pageSetup paperSize="3" orientation="landscape" r:id="rId1"/>
  <headerFooter>
    <oddHeader>&amp;C&amp;"-,Bold"TN SQT v1.0
Data Summary Spreadsheet Reach 1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A4A44-9762-4A30-A85C-4841C7999D42}">
  <dimension ref="A1:Z102"/>
  <sheetViews>
    <sheetView zoomScale="65" zoomScaleNormal="55" workbookViewId="0">
      <selection sqref="A1:D1"/>
    </sheetView>
  </sheetViews>
  <sheetFormatPr defaultRowHeight="14.4" x14ac:dyDescent="0.3"/>
  <cols>
    <col min="1" max="1" width="16.109375" bestFit="1" customWidth="1"/>
    <col min="2" max="2" width="23.5546875" style="150" bestFit="1" customWidth="1"/>
    <col min="3" max="3" width="23.88671875" style="150" bestFit="1" customWidth="1"/>
    <col min="4" max="4" width="24.33203125" style="93" bestFit="1" customWidth="1"/>
    <col min="5" max="5" width="16.5546875" style="93" customWidth="1"/>
    <col min="6" max="6" width="41.6640625" style="93" bestFit="1" customWidth="1"/>
    <col min="7" max="7" width="59.6640625" style="151" bestFit="1" customWidth="1"/>
    <col min="8" max="8" width="10.6640625" style="93" bestFit="1" customWidth="1"/>
    <col min="9" max="9" width="13.6640625" style="152" bestFit="1" customWidth="1"/>
    <col min="10" max="10" width="4.6640625" style="153" bestFit="1" customWidth="1"/>
    <col min="11" max="11" width="5.6640625" style="153" bestFit="1" customWidth="1"/>
    <col min="12" max="12" width="8.6640625" style="153" bestFit="1" customWidth="1"/>
    <col min="13" max="13" width="16.33203125" style="152" bestFit="1" customWidth="1"/>
    <col min="14" max="14" width="9.33203125" bestFit="1" customWidth="1"/>
    <col min="15" max="15" width="16.33203125" bestFit="1" customWidth="1"/>
    <col min="16" max="16" width="67.88671875" style="2" customWidth="1"/>
    <col min="17" max="26" width="8.88671875" style="2"/>
  </cols>
  <sheetData>
    <row r="1" spans="1:15" ht="21" customHeight="1" x14ac:dyDescent="0.4">
      <c r="A1" s="581" t="s">
        <v>245</v>
      </c>
      <c r="B1" s="581"/>
      <c r="C1" s="581"/>
      <c r="D1" s="582"/>
      <c r="E1" s="146"/>
      <c r="F1" s="530" t="s">
        <v>246</v>
      </c>
      <c r="G1" s="530"/>
      <c r="H1" s="530"/>
      <c r="I1" s="530"/>
      <c r="J1" s="530"/>
      <c r="K1" s="530"/>
      <c r="L1" s="530"/>
      <c r="M1" s="148"/>
      <c r="N1" s="2"/>
      <c r="O1" s="2"/>
    </row>
    <row r="2" spans="1:15" ht="15.6" customHeight="1" x14ac:dyDescent="0.3">
      <c r="A2" s="500" t="s">
        <v>247</v>
      </c>
      <c r="B2" s="500"/>
      <c r="C2" s="501"/>
      <c r="D2" s="165">
        <f>IFERROR(ROUND(N35,2),"")</f>
        <v>0</v>
      </c>
      <c r="E2" s="146"/>
      <c r="F2" s="530"/>
      <c r="G2" s="530"/>
      <c r="H2" s="530"/>
      <c r="I2" s="530"/>
      <c r="J2" s="530"/>
      <c r="K2" s="530"/>
      <c r="L2" s="530"/>
      <c r="M2" s="148"/>
      <c r="N2" s="2"/>
      <c r="O2" s="2"/>
    </row>
    <row r="3" spans="1:15" ht="15.6" customHeight="1" x14ac:dyDescent="0.3">
      <c r="A3" s="500" t="s">
        <v>249</v>
      </c>
      <c r="B3" s="500"/>
      <c r="C3" s="501"/>
      <c r="D3" s="165">
        <f>IFERROR(ROUND(N73,2),"")</f>
        <v>0</v>
      </c>
      <c r="E3" s="146"/>
      <c r="F3" s="530"/>
      <c r="G3" s="530"/>
      <c r="H3" s="530"/>
      <c r="I3" s="530"/>
      <c r="J3" s="530"/>
      <c r="K3" s="530"/>
      <c r="L3" s="530"/>
      <c r="M3" s="148"/>
      <c r="N3" s="2"/>
      <c r="O3" s="2"/>
    </row>
    <row r="4" spans="1:15" ht="21.6" customHeight="1" thickBot="1" x14ac:dyDescent="0.35">
      <c r="A4" s="500" t="s">
        <v>250</v>
      </c>
      <c r="B4" s="500"/>
      <c r="C4" s="501"/>
      <c r="D4" s="166">
        <f>IFERROR(D3-D2,"")</f>
        <v>0</v>
      </c>
      <c r="E4" s="202"/>
      <c r="F4" s="530"/>
      <c r="G4" s="530"/>
      <c r="H4" s="530"/>
      <c r="I4" s="530"/>
      <c r="J4" s="530"/>
      <c r="K4" s="530"/>
      <c r="L4" s="530"/>
      <c r="M4" s="148"/>
      <c r="N4" s="2"/>
      <c r="O4" s="2"/>
    </row>
    <row r="5" spans="1:15" ht="15.6" customHeight="1" x14ac:dyDescent="0.3">
      <c r="A5" s="500" t="s">
        <v>251</v>
      </c>
      <c r="B5" s="500"/>
      <c r="C5" s="501"/>
      <c r="D5" s="175"/>
      <c r="E5" s="146"/>
      <c r="F5" s="537">
        <f>D10</f>
        <v>0</v>
      </c>
      <c r="G5" s="537"/>
      <c r="H5" s="532" t="s">
        <v>248</v>
      </c>
      <c r="I5" s="532"/>
      <c r="J5" s="532"/>
      <c r="K5" s="532"/>
      <c r="L5" s="532"/>
      <c r="M5" s="148"/>
      <c r="N5" s="2"/>
      <c r="O5" s="2"/>
    </row>
    <row r="6" spans="1:15" ht="15.6" customHeight="1" x14ac:dyDescent="0.3">
      <c r="A6" s="500" t="s">
        <v>252</v>
      </c>
      <c r="B6" s="500"/>
      <c r="C6" s="501"/>
      <c r="D6" s="175"/>
      <c r="E6" s="146"/>
      <c r="F6" s="537"/>
      <c r="G6" s="537"/>
      <c r="H6" s="532"/>
      <c r="I6" s="532"/>
      <c r="J6" s="532"/>
      <c r="K6" s="532"/>
      <c r="L6" s="532"/>
      <c r="M6" s="148"/>
      <c r="N6" s="2"/>
      <c r="O6" s="2"/>
    </row>
    <row r="7" spans="1:15" ht="15.6" customHeight="1" x14ac:dyDescent="0.3">
      <c r="A7" s="500" t="s">
        <v>253</v>
      </c>
      <c r="B7" s="500"/>
      <c r="C7" s="501"/>
      <c r="D7" s="167">
        <f>IFERROR(D6-D5,"")</f>
        <v>0</v>
      </c>
      <c r="E7" s="146"/>
      <c r="F7" s="537"/>
      <c r="G7" s="537"/>
      <c r="H7" s="532"/>
      <c r="I7" s="532"/>
      <c r="J7" s="532"/>
      <c r="K7" s="532"/>
      <c r="L7" s="532"/>
      <c r="M7" s="148"/>
      <c r="N7" s="2"/>
      <c r="O7" s="2"/>
    </row>
    <row r="8" spans="1:15" ht="21" x14ac:dyDescent="0.4">
      <c r="A8" s="500" t="s">
        <v>254</v>
      </c>
      <c r="B8" s="500"/>
      <c r="C8" s="501"/>
      <c r="D8" s="168">
        <f>IFERROR(D2*D5,"")</f>
        <v>0</v>
      </c>
      <c r="E8" s="174"/>
      <c r="F8" s="174"/>
      <c r="G8" s="174"/>
      <c r="H8" s="146"/>
      <c r="I8" s="148"/>
      <c r="J8" s="149"/>
      <c r="K8" s="149"/>
      <c r="L8" s="149"/>
      <c r="M8" s="148"/>
      <c r="N8" s="2"/>
      <c r="O8" s="2"/>
    </row>
    <row r="9" spans="1:15" ht="16.2" thickBot="1" x14ac:dyDescent="0.35">
      <c r="A9" s="500" t="s">
        <v>255</v>
      </c>
      <c r="B9" s="500"/>
      <c r="C9" s="501"/>
      <c r="D9" s="169">
        <f>IFERROR(D6*D3,"")</f>
        <v>0</v>
      </c>
      <c r="E9" s="171"/>
      <c r="F9" s="2"/>
      <c r="G9" s="2"/>
      <c r="H9" s="146"/>
      <c r="I9" s="148"/>
      <c r="J9" s="149"/>
      <c r="K9" s="149"/>
      <c r="L9" s="149"/>
      <c r="M9" s="148"/>
      <c r="N9" s="2"/>
      <c r="O9" s="2"/>
    </row>
    <row r="10" spans="1:15" ht="16.2" thickBot="1" x14ac:dyDescent="0.35">
      <c r="A10" s="500" t="s">
        <v>256</v>
      </c>
      <c r="B10" s="500"/>
      <c r="C10" s="501"/>
      <c r="D10" s="170">
        <f>IFERROR(D9-D8,"")</f>
        <v>0</v>
      </c>
      <c r="E10" s="171"/>
      <c r="F10" s="2"/>
      <c r="G10" s="2"/>
      <c r="H10" s="146"/>
      <c r="I10" s="148"/>
      <c r="J10" s="149"/>
      <c r="K10" s="149"/>
      <c r="L10" s="149"/>
      <c r="M10" s="148"/>
      <c r="N10" s="2"/>
      <c r="O10" s="2"/>
    </row>
    <row r="11" spans="1:15" s="2" customFormat="1" ht="16.2" thickBot="1" x14ac:dyDescent="0.35">
      <c r="A11" s="200"/>
      <c r="B11" s="201"/>
      <c r="C11" s="172"/>
      <c r="D11" s="173"/>
      <c r="E11" s="171"/>
      <c r="H11" s="146"/>
      <c r="I11" s="148"/>
      <c r="J11" s="149"/>
      <c r="K11" s="149"/>
      <c r="L11" s="149"/>
    </row>
    <row r="12" spans="1:15" ht="21" x14ac:dyDescent="0.3">
      <c r="A12" s="583" t="s">
        <v>257</v>
      </c>
      <c r="B12" s="584"/>
      <c r="C12" s="584"/>
      <c r="D12" s="585"/>
      <c r="E12" s="191"/>
      <c r="F12" s="586" t="s">
        <v>262</v>
      </c>
      <c r="G12" s="587"/>
      <c r="H12" s="587"/>
      <c r="I12" s="587"/>
      <c r="J12" s="587"/>
      <c r="K12" s="587"/>
      <c r="L12" s="587"/>
      <c r="M12" s="197"/>
      <c r="N12" s="2"/>
      <c r="O12" s="2"/>
    </row>
    <row r="13" spans="1:15" ht="15.6" customHeight="1" x14ac:dyDescent="0.3">
      <c r="A13" s="512" t="s">
        <v>204</v>
      </c>
      <c r="B13" s="512" t="s">
        <v>258</v>
      </c>
      <c r="C13" s="512" t="s">
        <v>259</v>
      </c>
      <c r="D13" s="512" t="s">
        <v>260</v>
      </c>
      <c r="E13" s="192"/>
      <c r="F13" s="520" t="s">
        <v>263</v>
      </c>
      <c r="G13" s="517"/>
      <c r="H13" s="502" t="s">
        <v>236</v>
      </c>
      <c r="I13" s="502" t="s">
        <v>244</v>
      </c>
      <c r="J13" s="520" t="s">
        <v>267</v>
      </c>
      <c r="K13" s="521"/>
      <c r="L13" s="517"/>
      <c r="M13" s="198"/>
      <c r="N13" s="2"/>
      <c r="O13" s="2"/>
    </row>
    <row r="14" spans="1:15" ht="15.6" customHeight="1" x14ac:dyDescent="0.3">
      <c r="A14" s="513"/>
      <c r="B14" s="513"/>
      <c r="C14" s="513"/>
      <c r="D14" s="513"/>
      <c r="E14" s="192"/>
      <c r="F14" s="523"/>
      <c r="G14" s="519"/>
      <c r="H14" s="503"/>
      <c r="I14" s="503"/>
      <c r="J14" s="523"/>
      <c r="K14" s="524"/>
      <c r="L14" s="519"/>
      <c r="M14" s="198"/>
      <c r="N14" s="2"/>
      <c r="O14" s="2"/>
    </row>
    <row r="15" spans="1:15" ht="15.6" customHeight="1" x14ac:dyDescent="0.3">
      <c r="A15" s="595" t="s">
        <v>3</v>
      </c>
      <c r="B15" s="180" t="s">
        <v>207</v>
      </c>
      <c r="C15" s="195">
        <f>IFERROR(J35/RIGHT(K35,4),0)</f>
        <v>0</v>
      </c>
      <c r="D15" s="195">
        <f>IFERROR(J73/RIGHT(K73,4),0)</f>
        <v>0</v>
      </c>
      <c r="E15" s="193"/>
      <c r="F15" s="489" t="s">
        <v>3</v>
      </c>
      <c r="G15" s="489"/>
      <c r="H15" s="392">
        <f>L35</f>
        <v>0</v>
      </c>
      <c r="I15" s="392">
        <f>L73</f>
        <v>0</v>
      </c>
      <c r="J15" s="388" cm="1">
        <f t="array" ref="J15">IFERROR(_xlfn.IFS(AND(H15="N/A",I15="N/A"),"N/A",AND(H15="N/A",ISNUMBER(I15)),I15,AND(ISNUMBER(H15),I15="N/A"),"N/A",AND(ISNUMBER(H15),ISNUMBER(I15)),ROUND(I15-H15,2)),"N/A")</f>
        <v>0</v>
      </c>
      <c r="K15" s="388"/>
      <c r="L15" s="388"/>
      <c r="M15" s="199"/>
      <c r="N15" s="2"/>
      <c r="O15" s="2"/>
    </row>
    <row r="16" spans="1:15" ht="15.6" customHeight="1" x14ac:dyDescent="0.3">
      <c r="A16" s="596"/>
      <c r="B16" s="180" t="s">
        <v>208</v>
      </c>
      <c r="C16" s="195">
        <f>IFERROR(J36/RIGHT(K36,4),0)</f>
        <v>0</v>
      </c>
      <c r="D16" s="195">
        <f>IFERROR(J74/RIGHT(K74,4),0)</f>
        <v>0</v>
      </c>
      <c r="E16" s="193"/>
      <c r="F16" s="491"/>
      <c r="G16" s="491"/>
      <c r="H16" s="392"/>
      <c r="I16" s="392"/>
      <c r="J16" s="486"/>
      <c r="K16" s="486"/>
      <c r="L16" s="486"/>
      <c r="M16" s="148"/>
      <c r="N16" s="2"/>
      <c r="O16" s="2"/>
    </row>
    <row r="17" spans="1:15" ht="15.6" customHeight="1" x14ac:dyDescent="0.3">
      <c r="A17" s="597"/>
      <c r="B17" s="180" t="s">
        <v>209</v>
      </c>
      <c r="C17" s="195">
        <f>IFERROR(IF(G29="Ephemeral","N/A",J37/RIGHT(K37,4)),0)</f>
        <v>0</v>
      </c>
      <c r="D17" s="195">
        <f>IFERROR(IF(G67="Ephemeral","N/A",J75/RIGHT(K75,4)),0)</f>
        <v>0</v>
      </c>
      <c r="E17" s="193"/>
      <c r="F17" s="493"/>
      <c r="G17" s="493"/>
      <c r="H17" s="392"/>
      <c r="I17" s="392"/>
      <c r="J17" s="398"/>
      <c r="K17" s="398"/>
      <c r="L17" s="398"/>
      <c r="M17" s="199"/>
      <c r="N17" s="2"/>
      <c r="O17" s="2"/>
    </row>
    <row r="18" spans="1:15" ht="15.6" customHeight="1" x14ac:dyDescent="0.3">
      <c r="A18" s="188" t="s">
        <v>4</v>
      </c>
      <c r="B18" s="182" t="s">
        <v>211</v>
      </c>
      <c r="C18" s="195">
        <f>IF(G29="Ephemeral","N/A",L38)</f>
        <v>0</v>
      </c>
      <c r="D18" s="195">
        <f>IF(G67="Ephemeral","N/A",L76)</f>
        <v>0</v>
      </c>
      <c r="E18" s="193"/>
      <c r="F18" s="588" t="s">
        <v>4</v>
      </c>
      <c r="G18" s="485"/>
      <c r="H18" s="194">
        <f>L38</f>
        <v>0</v>
      </c>
      <c r="I18" s="194">
        <f>L76</f>
        <v>0</v>
      </c>
      <c r="J18" s="494" cm="1">
        <f t="array" ref="J18">IFERROR(_xlfn.IFS(AND(H18="N/A",I18="N/A"),"N/A",AND(H18="N/A",ISNUMBER(I18)),I18,AND(ISNUMBER(H18),I18="N/A"),"N/A",AND(ISNUMBER(H18),ISNUMBER(I18)),ROUND(I18-H18,2)),"N/A")</f>
        <v>0</v>
      </c>
      <c r="K18" s="494"/>
      <c r="L18" s="589"/>
      <c r="M18" s="199"/>
      <c r="N18" s="2"/>
      <c r="O18" s="2"/>
    </row>
    <row r="19" spans="1:15" ht="15.6" customHeight="1" x14ac:dyDescent="0.3">
      <c r="A19" s="590" t="s">
        <v>5</v>
      </c>
      <c r="B19" s="183" t="s">
        <v>213</v>
      </c>
      <c r="C19" s="195">
        <f>IFERROR(J43/RIGHT(K43,4),0)</f>
        <v>0</v>
      </c>
      <c r="D19" s="195">
        <f>IFERROR(J81/RIGHT(K81,4),0)</f>
        <v>0</v>
      </c>
      <c r="E19" s="193"/>
      <c r="F19" s="591" t="s">
        <v>5</v>
      </c>
      <c r="G19" s="405"/>
      <c r="H19" s="392">
        <f>L43</f>
        <v>0</v>
      </c>
      <c r="I19" s="392">
        <f>L81</f>
        <v>0</v>
      </c>
      <c r="J19" s="388" cm="1">
        <f t="array" ref="J19">IFERROR(_xlfn.IFS(AND(H19="N/A",I19="N/A"),"N/A",AND(H19="N/A",ISNUMBER(I19)),I19,AND(ISNUMBER(H19),I19="N/A"),"N/A",AND(ISNUMBER(H19),ISNUMBER(I19)),ROUND(I19-H19,2)),"N/A")</f>
        <v>0</v>
      </c>
      <c r="K19" s="388"/>
      <c r="L19" s="593"/>
      <c r="M19" s="199"/>
      <c r="N19" s="2"/>
      <c r="O19" s="2"/>
    </row>
    <row r="20" spans="1:15" ht="15.6" customHeight="1" x14ac:dyDescent="0.3">
      <c r="A20" s="590"/>
      <c r="B20" s="183" t="s">
        <v>214</v>
      </c>
      <c r="C20" s="195">
        <f>IFERROR(J44/RIGHT(K44,4),0)</f>
        <v>0</v>
      </c>
      <c r="D20" s="195">
        <f>IFERROR(J82/RIGHT(K82,4),0)</f>
        <v>0</v>
      </c>
      <c r="E20" s="193"/>
      <c r="F20" s="592"/>
      <c r="G20" s="407"/>
      <c r="H20" s="392"/>
      <c r="I20" s="392"/>
      <c r="J20" s="398"/>
      <c r="K20" s="398"/>
      <c r="L20" s="594"/>
      <c r="M20" s="199"/>
      <c r="N20" s="2"/>
      <c r="O20" s="2"/>
    </row>
    <row r="21" spans="1:15" ht="15.6" customHeight="1" x14ac:dyDescent="0.3">
      <c r="A21" s="590" t="s">
        <v>6</v>
      </c>
      <c r="B21" s="183" t="s">
        <v>215</v>
      </c>
      <c r="C21" s="195">
        <f>IFERROR(J48/RIGHT(K48,4),0)</f>
        <v>0</v>
      </c>
      <c r="D21" s="195">
        <f>IFERROR(J86/RIGHT(K86,4),0)</f>
        <v>0</v>
      </c>
      <c r="E21" s="193"/>
      <c r="F21" s="401" t="s">
        <v>6</v>
      </c>
      <c r="G21" s="401"/>
      <c r="H21" s="392">
        <f>L48</f>
        <v>0</v>
      </c>
      <c r="I21" s="392">
        <f>L86</f>
        <v>0</v>
      </c>
      <c r="J21" s="388" cm="1">
        <f t="array" ref="J21">IFERROR(_xlfn.IFS(AND(H21="N/A",I21="N/A"),"N/A",AND(H21="N/A",ISNUMBER(I21)),I21,AND(ISNUMBER(H21),I21="N/A"),"N/A",AND(ISNUMBER(H21),ISNUMBER(I21)),ROUND(I21-H21,2)),"N/A")</f>
        <v>0</v>
      </c>
      <c r="K21" s="388"/>
      <c r="L21" s="388"/>
      <c r="M21" s="199"/>
      <c r="N21" s="2"/>
      <c r="O21" s="2"/>
    </row>
    <row r="22" spans="1:15" ht="15.6" customHeight="1" x14ac:dyDescent="0.3">
      <c r="A22" s="590"/>
      <c r="B22" s="183" t="s">
        <v>216</v>
      </c>
      <c r="C22" s="195">
        <f>IFERROR(IF(G29="Ephemeral","N/A",J51/RIGHT(K51,4)),0)</f>
        <v>0</v>
      </c>
      <c r="D22" s="195">
        <f>IFERROR(IF(G67="Ephemeral","N/A",J89/RIGHT(K89,4)),0)</f>
        <v>0</v>
      </c>
      <c r="E22" s="193"/>
      <c r="F22" s="403"/>
      <c r="G22" s="403"/>
      <c r="H22" s="392"/>
      <c r="I22" s="392"/>
      <c r="J22" s="398"/>
      <c r="K22" s="398"/>
      <c r="L22" s="398"/>
      <c r="M22" s="148"/>
      <c r="N22" s="2"/>
      <c r="O22" s="2"/>
    </row>
    <row r="23" spans="1:15" ht="15.6" customHeight="1" x14ac:dyDescent="0.3">
      <c r="A23" s="598" t="s">
        <v>203</v>
      </c>
      <c r="B23" s="183" t="s">
        <v>7</v>
      </c>
      <c r="C23" s="195">
        <f>IFERROR(IF(G29="Ephemeral","N/A",J55/RIGHT(K55,4)),0)</f>
        <v>0</v>
      </c>
      <c r="D23" s="195">
        <f>IFERROR(IF(G67="Ephemeral","N/A",J93/RIGHT(K93,4)),0)</f>
        <v>0</v>
      </c>
      <c r="E23" s="193"/>
      <c r="F23" s="600" t="s">
        <v>203</v>
      </c>
      <c r="G23" s="395"/>
      <c r="H23" s="392">
        <f>L55</f>
        <v>0</v>
      </c>
      <c r="I23" s="392">
        <f>L93</f>
        <v>0</v>
      </c>
      <c r="J23" s="388" cm="1">
        <f t="array" ref="J23">IFERROR(_xlfn.IFS(AND(H23="N/A",I23="N/A"),"N/A",AND(H23="N/A",ISNUMBER(I23)),I23,AND(ISNUMBER(H23),I23="N/A"),"N/A",AND(ISNUMBER(H23),ISNUMBER(I23)),ROUND(I23-H23,2)),"N/A")</f>
        <v>0</v>
      </c>
      <c r="K23" s="388"/>
      <c r="L23" s="593"/>
      <c r="M23" s="199"/>
      <c r="N23" s="2"/>
      <c r="O23" s="2"/>
    </row>
    <row r="24" spans="1:15" ht="15.6" customHeight="1" thickBot="1" x14ac:dyDescent="0.35">
      <c r="A24" s="599"/>
      <c r="B24" s="189" t="s">
        <v>8</v>
      </c>
      <c r="C24" s="226" t="str">
        <f>IFERROR(IF(G29="Ephemeral","N/A",IF(J59="N/A","N/A",J59/RIGHT(K59,4))),0)</f>
        <v>N/A</v>
      </c>
      <c r="D24" s="227" t="str">
        <f>IFERROR(IF(G67="Ephemeral","N/A",IF(J97="N/A","N/A",J97/RIGHT(K97,4))),0)</f>
        <v>N/A</v>
      </c>
      <c r="E24" s="193"/>
      <c r="F24" s="601"/>
      <c r="G24" s="602"/>
      <c r="H24" s="392"/>
      <c r="I24" s="392"/>
      <c r="J24" s="398"/>
      <c r="K24" s="398"/>
      <c r="L24" s="594"/>
      <c r="M24" s="199"/>
      <c r="N24" s="2"/>
      <c r="O24" s="2"/>
    </row>
    <row r="25" spans="1:15" ht="16.2" thickBot="1" x14ac:dyDescent="0.35">
      <c r="A25" s="171"/>
      <c r="B25" s="14"/>
      <c r="C25" s="190"/>
      <c r="D25" s="173"/>
      <c r="E25" s="171"/>
      <c r="F25" s="2"/>
      <c r="G25" s="2"/>
      <c r="H25" s="146"/>
      <c r="I25" s="148"/>
      <c r="J25" s="149"/>
      <c r="K25" s="149"/>
      <c r="L25" s="149"/>
      <c r="M25" s="148"/>
      <c r="N25" s="2"/>
      <c r="O25" s="2"/>
    </row>
    <row r="26" spans="1:15" s="2" customFormat="1" ht="26.4" customHeight="1" thickBot="1" x14ac:dyDescent="0.55000000000000004">
      <c r="A26" s="449" t="s">
        <v>236</v>
      </c>
      <c r="B26" s="451" t="s">
        <v>320</v>
      </c>
      <c r="C26" s="452"/>
      <c r="D26" s="452"/>
      <c r="E26" s="452"/>
      <c r="F26" s="452"/>
      <c r="G26" s="452"/>
      <c r="H26" s="452"/>
      <c r="I26" s="452"/>
      <c r="J26" s="452"/>
      <c r="K26" s="452"/>
      <c r="L26" s="452"/>
      <c r="M26" s="452"/>
      <c r="N26" s="452"/>
      <c r="O26" s="453"/>
    </row>
    <row r="27" spans="1:15" s="2" customFormat="1" ht="18.600000000000001" customHeight="1" thickBot="1" x14ac:dyDescent="0.4">
      <c r="A27" s="449"/>
      <c r="B27" s="327" t="s">
        <v>268</v>
      </c>
      <c r="C27" s="328"/>
      <c r="D27" s="329" t="s">
        <v>243</v>
      </c>
      <c r="E27" s="327"/>
      <c r="F27" s="327"/>
      <c r="G27" s="328"/>
      <c r="H27" s="332" t="s">
        <v>269</v>
      </c>
      <c r="I27" s="329"/>
      <c r="J27" s="329"/>
      <c r="K27" s="329"/>
      <c r="L27" s="329"/>
      <c r="M27" s="329"/>
      <c r="N27" s="329"/>
      <c r="O27" s="333"/>
    </row>
    <row r="28" spans="1:15" s="2" customFormat="1" ht="15.6" x14ac:dyDescent="0.3">
      <c r="A28" s="450"/>
      <c r="B28" s="207" t="s">
        <v>198</v>
      </c>
      <c r="C28" s="209"/>
      <c r="D28" s="206" t="s">
        <v>239</v>
      </c>
      <c r="E28" s="212"/>
      <c r="F28" s="207" t="s">
        <v>201</v>
      </c>
      <c r="G28" s="209" t="s">
        <v>210</v>
      </c>
      <c r="H28" s="334" t="s">
        <v>219</v>
      </c>
      <c r="I28" s="334"/>
      <c r="J28" s="334"/>
      <c r="K28" s="334"/>
      <c r="L28" s="334"/>
      <c r="M28" s="334"/>
      <c r="N28" s="331" t="s">
        <v>210</v>
      </c>
      <c r="O28" s="331"/>
    </row>
    <row r="29" spans="1:15" s="2" customFormat="1" ht="15.6" x14ac:dyDescent="0.3">
      <c r="A29" s="450"/>
      <c r="B29" s="231"/>
      <c r="C29" s="283"/>
      <c r="D29" s="205" t="s">
        <v>240</v>
      </c>
      <c r="E29" s="213"/>
      <c r="F29" s="208" t="s">
        <v>202</v>
      </c>
      <c r="G29" s="210" t="s">
        <v>210</v>
      </c>
      <c r="H29" s="334" t="s">
        <v>221</v>
      </c>
      <c r="I29" s="334"/>
      <c r="J29" s="334"/>
      <c r="K29" s="334"/>
      <c r="L29" s="334"/>
      <c r="M29" s="334"/>
      <c r="N29" s="330" t="s">
        <v>210</v>
      </c>
      <c r="O29" s="330"/>
    </row>
    <row r="30" spans="1:15" s="2" customFormat="1" ht="15.6" x14ac:dyDescent="0.3">
      <c r="A30" s="450"/>
      <c r="B30" s="231" t="s">
        <v>300</v>
      </c>
      <c r="C30" s="282"/>
      <c r="D30" s="205" t="s">
        <v>241</v>
      </c>
      <c r="E30" s="213"/>
      <c r="F30" s="208" t="s">
        <v>220</v>
      </c>
      <c r="G30" s="210"/>
      <c r="H30" s="110"/>
      <c r="I30" s="110"/>
      <c r="J30" s="110"/>
      <c r="K30" s="110"/>
      <c r="L30" s="256"/>
      <c r="M30" s="228"/>
      <c r="N30" s="110"/>
      <c r="O30" s="111"/>
    </row>
    <row r="31" spans="1:15" s="2" customFormat="1" ht="15.6" x14ac:dyDescent="0.3">
      <c r="A31" s="450"/>
      <c r="B31" s="208" t="s">
        <v>200</v>
      </c>
      <c r="C31" s="210" t="s">
        <v>210</v>
      </c>
      <c r="D31" s="205" t="s">
        <v>242</v>
      </c>
      <c r="E31" s="213"/>
      <c r="F31" s="208" t="s">
        <v>238</v>
      </c>
      <c r="G31" s="214"/>
      <c r="H31" s="110"/>
      <c r="I31" s="110"/>
      <c r="J31" s="110"/>
      <c r="K31" s="110"/>
      <c r="L31" s="256"/>
      <c r="M31" s="228"/>
      <c r="N31" s="110"/>
      <c r="O31" s="111"/>
    </row>
    <row r="32" spans="1:15" s="2" customFormat="1" ht="16.2" thickBot="1" x14ac:dyDescent="0.35">
      <c r="A32" s="450"/>
      <c r="B32" s="284" t="s">
        <v>237</v>
      </c>
      <c r="C32" s="230" t="s">
        <v>210</v>
      </c>
      <c r="D32" s="204" t="s">
        <v>222</v>
      </c>
      <c r="E32" s="229" t="s">
        <v>210</v>
      </c>
      <c r="F32" s="211" t="s">
        <v>272</v>
      </c>
      <c r="G32" s="215" t="s">
        <v>210</v>
      </c>
      <c r="H32" s="113"/>
      <c r="I32" s="113"/>
      <c r="J32" s="113"/>
      <c r="K32" s="113"/>
      <c r="L32" s="257"/>
      <c r="M32" s="112"/>
      <c r="N32" s="113"/>
      <c r="O32" s="114"/>
    </row>
    <row r="33" spans="1:15" s="2" customFormat="1" ht="26.4" customHeight="1" thickBot="1" x14ac:dyDescent="0.55000000000000004">
      <c r="A33" s="449"/>
      <c r="B33" s="454" t="s">
        <v>321</v>
      </c>
      <c r="C33" s="455"/>
      <c r="D33" s="452"/>
      <c r="E33" s="455"/>
      <c r="F33" s="455"/>
      <c r="G33" s="455"/>
      <c r="H33" s="452"/>
      <c r="I33" s="452"/>
      <c r="J33" s="452"/>
      <c r="K33" s="455"/>
      <c r="L33" s="455"/>
      <c r="M33" s="455"/>
      <c r="N33" s="452"/>
      <c r="O33" s="453"/>
    </row>
    <row r="34" spans="1:15" s="2" customFormat="1" ht="29.4" thickBot="1" x14ac:dyDescent="0.35">
      <c r="A34" s="449"/>
      <c r="B34" s="115" t="s">
        <v>204</v>
      </c>
      <c r="C34" s="116" t="s">
        <v>205</v>
      </c>
      <c r="D34" s="456" t="s">
        <v>206</v>
      </c>
      <c r="E34" s="457"/>
      <c r="F34" s="457"/>
      <c r="G34" s="117" t="s">
        <v>223</v>
      </c>
      <c r="H34" s="118" t="s">
        <v>51</v>
      </c>
      <c r="I34" s="116" t="s">
        <v>54</v>
      </c>
      <c r="J34" s="458" t="s">
        <v>224</v>
      </c>
      <c r="K34" s="459"/>
      <c r="L34" s="119" t="s">
        <v>225</v>
      </c>
      <c r="M34" s="119" t="s">
        <v>226</v>
      </c>
      <c r="N34" s="120" t="s">
        <v>232</v>
      </c>
      <c r="O34" s="120" t="s">
        <v>233</v>
      </c>
    </row>
    <row r="35" spans="1:15" s="2" customFormat="1" x14ac:dyDescent="0.3">
      <c r="A35" s="449"/>
      <c r="B35" s="460" t="s">
        <v>3</v>
      </c>
      <c r="C35" s="121" t="s">
        <v>207</v>
      </c>
      <c r="D35" s="463" t="s">
        <v>299</v>
      </c>
      <c r="E35" s="463"/>
      <c r="F35" s="463"/>
      <c r="G35" s="122"/>
      <c r="H35" s="154"/>
      <c r="I35" s="123" t="str" cm="1">
        <f t="array" ref="I35">IFERROR((IF(H35="","",_xlfn.IFS(H35&gt;=80,0,H35&lt;=40,1,AND(H35&lt;80,H35&gt;=68),ROUND('Reference Standards'!$D$26*H35+'Reference Standards'!$D$27,2),AND(H35&lt;68,H35&gt;40),ROUND('Reference Standards'!$C$26*H35+'Reference Standards'!$C$27,2)))),0)</f>
        <v/>
      </c>
      <c r="J35" s="268" t="str">
        <f>IFERROR(IF(OR(G28="Aa+",G28="A"),IF(I35="","",ROUND(I35*0.5,2)),IF(I35="","",ROUND(I35*0.3333,2))),"")</f>
        <v/>
      </c>
      <c r="K35" s="269" t="str">
        <f>IF(OR(G28="Aa+",G28="A",J37="N/A"),"/0.50","/0.33")</f>
        <v>/0.33</v>
      </c>
      <c r="L35" s="464">
        <f>IFERROR(ROUND(SUM(J35:J37),2),0)</f>
        <v>0</v>
      </c>
      <c r="M35" s="467" t="str">
        <f>IF(L35="","",IF(L35&gt;0.69,"Functioning",IF(L35&gt;0.29,"Functioning At Risk","Not Functioning")))</f>
        <v>Not Functioning</v>
      </c>
      <c r="N35" s="470">
        <f>ROUND(ROUND(AVERAGE(L35:L62),2),2)</f>
        <v>0</v>
      </c>
      <c r="O35" s="480" t="str">
        <f>IF(N35="","",IF(N35&lt;0.3, "Not Functioning",IF(OR(L35&lt;0.7,L38&lt;0.7,L43&lt;0.7,L48&lt;0.7,L55&lt;0.7),"Functioning At Risk",IF(N35&lt;0.7,"Functioning At Risk","Functioning"))))</f>
        <v>Not Functioning</v>
      </c>
    </row>
    <row r="36" spans="1:15" s="2" customFormat="1" x14ac:dyDescent="0.3">
      <c r="A36" s="449"/>
      <c r="B36" s="461"/>
      <c r="C36" s="124" t="s">
        <v>208</v>
      </c>
      <c r="D36" s="483" t="s">
        <v>15</v>
      </c>
      <c r="E36" s="483"/>
      <c r="F36" s="483"/>
      <c r="G36" s="125"/>
      <c r="H36" s="155"/>
      <c r="I36" s="126" t="str">
        <f>IFERROR((IF(H36="","",IF(H36&lt;=0,0,IF(H36&gt;=0.95,1,ROUND('Reference Standards'!$C$60*H36+'Reference Standards'!$C$61,2))))),0)</f>
        <v/>
      </c>
      <c r="J36" s="270" t="str">
        <f>IFERROR(IF(OR(G28="Aa+",G28="A"),IF(I36="","",ROUND(I36*0.5,2)),IF(I36="","",ROUND(I36*0.3333,2))),"")</f>
        <v/>
      </c>
      <c r="K36" s="271" t="str">
        <f>IF(OR(G28="Aa+",G28="A",J37="N/A"),"/0.50","/0.33")</f>
        <v>/0.33</v>
      </c>
      <c r="L36" s="465"/>
      <c r="M36" s="468"/>
      <c r="N36" s="471"/>
      <c r="O36" s="481"/>
    </row>
    <row r="37" spans="1:15" s="2" customFormat="1" ht="15" thickBot="1" x14ac:dyDescent="0.35">
      <c r="A37" s="449"/>
      <c r="B37" s="462"/>
      <c r="C37" s="127" t="s">
        <v>209</v>
      </c>
      <c r="D37" s="408" t="s">
        <v>234</v>
      </c>
      <c r="E37" s="408"/>
      <c r="F37" s="408"/>
      <c r="G37" s="128" t="str">
        <f>IF(G29="Ephemeral","Not applicable to ephemeral streams",IF(G28="Click Here","Reach Description data entry incomplete",IF(OR(G28="Aa+",G28="A"),"Not applicable to selected stream type","")))</f>
        <v>Reach Description data entry incomplete</v>
      </c>
      <c r="H37" s="156"/>
      <c r="I37" s="129" t="str" cm="1">
        <f t="array" ref="I37">IF(G29="Ephemeral","N/A",IF(OR(G28="Aa+",G28="A"),"N/A",_xlfn.IFS(H37="","",H37&lt;=0,0,AND(H37&gt;0,H37&lt;=1),ROUND(H37*'Reference Standards'!$C$93+'Reference Standards'!$C$94,2),H37&gt;1,1)))</f>
        <v/>
      </c>
      <c r="J37" s="272" t="str">
        <f>IFERROR(IF(OR(G28="Aa+",G28="A"),"N/A",IF(I37="N/A","N/A",ROUND(I37*0.3333,2))),"")</f>
        <v/>
      </c>
      <c r="K37" s="273" t="str">
        <f>IF(OR(G28="Aa+",G28="A",J37="N/A"),"N/A","/0.33")</f>
        <v>/0.33</v>
      </c>
      <c r="L37" s="466"/>
      <c r="M37" s="469"/>
      <c r="N37" s="471"/>
      <c r="O37" s="481"/>
    </row>
    <row r="38" spans="1:15" s="2" customFormat="1" x14ac:dyDescent="0.3">
      <c r="A38" s="449"/>
      <c r="B38" s="409" t="s">
        <v>4</v>
      </c>
      <c r="C38" s="412" t="s">
        <v>211</v>
      </c>
      <c r="D38" s="415" t="s">
        <v>212</v>
      </c>
      <c r="E38" s="415"/>
      <c r="F38" s="415"/>
      <c r="G38" s="130" t="str">
        <f>IF(G29="Ephemeral","Not applicable to ephemeral streams",IF(C32="Click Here","Reach Description data entry incomplete",IF(C32="Non-bankfull","Not applicable - no bankfull indicators reported","")))</f>
        <v>Reach Description data entry incomplete</v>
      </c>
      <c r="H38" s="154"/>
      <c r="I38" s="131" t="str">
        <f>IF(G29="Ephemeral","N/A",IF(C32="Non-bankfull","N/A",(IF(C32="Click Here","",IF(C32="Bankfull",IF(H38="","",IF(H38&gt;1.714,0,IF(H38&lt;=1,1,ROUND(H38*'Reference Standards'!$K$26+'Reference Standards'!$K$27,2)))),"N/A")))))</f>
        <v/>
      </c>
      <c r="J38" s="274" t="str">
        <f>IFERROR(IF(I38="N/A","N/A",ROUND(I38*(RIGHT(K38,4)),2)),"")</f>
        <v/>
      </c>
      <c r="K38" s="275" t="str">
        <f>IF(I38="N/A","N/A",IF(I42="N/A","/0.50","/0.33"))</f>
        <v>/0.50</v>
      </c>
      <c r="L38" s="416">
        <f>IFERROR(IF(G29="Ephemeral","N/A",ROUND(SUM(J38:J42),2)),0)</f>
        <v>0</v>
      </c>
      <c r="M38" s="419" t="str">
        <f>IF(L38="N/A",L38,IF(L38="","",IF(L38&gt;0.69,"Functioning",IF(L38&gt;0.29,"Functioning At Risk","Not Functioning"))))</f>
        <v>Not Functioning</v>
      </c>
      <c r="N38" s="471"/>
      <c r="O38" s="481"/>
    </row>
    <row r="39" spans="1:15" s="2" customFormat="1" x14ac:dyDescent="0.3">
      <c r="A39" s="449"/>
      <c r="B39" s="410"/>
      <c r="C39" s="413"/>
      <c r="D39" s="422" t="s">
        <v>16</v>
      </c>
      <c r="E39" s="422"/>
      <c r="F39" s="422"/>
      <c r="G39" s="132" t="str">
        <f>IF(G29="Ephemeral","Not applicable to ephemeral streams",IF(OR(G28="Click Here",C32="Click Here"),"Reach Description data entry incomplete",IF(C32="","",IF(C32="Bankfull",IF(OR(G28="A",G28="Aa+",G28="B",G28="Bc",G28="C",G28="E"),"","Not applicable to selected stream type"),"Not applicable - no bankfull indicators reported"))))</f>
        <v>Reach Description data entry incomplete</v>
      </c>
      <c r="H39" s="155"/>
      <c r="I39" s="133" t="str" cm="1">
        <f t="array" ref="I39">IFERROR(IF(G29="Ephemeral","N/A",IF(C32="Non-bankfull","N/A",(IF(OR(H39="",H39="N/A"),"",_xlfn.IFS(G28="A",IF(H39&lt;1,0,IF(H39&gt;=2,1,IF(H39&lt;1.4,ROUND(H39*'Reference Standards'!$K$62+'Reference Standards'!$K$63,2),ROUND(H39*'Reference Standards'!$L$62+'Reference Standards'!$L$63,2)))),OR(G28="B",G28="Bc"),IF(H39&lt;1,0,IF(H39&gt;=2,1,IF(H39&lt;1.4,ROUND(H39*'Reference Standards'!$K$96+'Reference Standards'!$K$97,2),ROUND(H39*'Reference Standards'!$L$96+'Reference Standards'!$L$97,2)))),G28="C",IF(H39&lt;1,0,IF(H39&gt;=7.3,1,IF(H39&lt;1.4,ROUND(H39*'Reference Standards'!$K$128+'Reference Standards'!$K$129,2),ROUND(H39*'Reference Standards'!$L$128+'Reference Standards'!$L$129,2)))),G28="E",IF(H39&lt;1,0,IF(H39&gt;=10,1,IF(H39&lt;1.4,ROUND(H39*'Reference Standards'!$K$161+'Reference Standards'!$K$162,2),ROUND(H39*'Reference Standards'!$L$161+'Reference Standards'!$L$162,2))))))))),"Error")</f>
        <v/>
      </c>
      <c r="J39" s="276" t="str">
        <f>IFERROR(IF(I39="N/A","N/A",IF(I42="N/A",ROUND(I39*0.5,2),ROUND(I39*0.3333,2))),"")</f>
        <v/>
      </c>
      <c r="K39" s="277" t="str">
        <f>IF(I39="N/A","N/A",IF(I42="N/A","/0.50","/0.33"))</f>
        <v>/0.50</v>
      </c>
      <c r="L39" s="417"/>
      <c r="M39" s="420"/>
      <c r="N39" s="471"/>
      <c r="O39" s="481"/>
    </row>
    <row r="40" spans="1:15" s="2" customFormat="1" x14ac:dyDescent="0.3">
      <c r="A40" s="449"/>
      <c r="B40" s="410"/>
      <c r="C40" s="413"/>
      <c r="D40" s="422" t="s">
        <v>302</v>
      </c>
      <c r="E40" s="422"/>
      <c r="F40" s="422"/>
      <c r="G40" s="132" t="str" cm="1">
        <f t="array" ref="G40">IF(G29="Ephemeral","Not applicable to ephemeral streams",IF(OR(G28="Click Here",C32="Click Here"),"Reach Description data entry incomplete",_xlfn.IFS(C32="","",AND(C32="Bankfull",NOT(OR(G28="A",G28="Aa+",G28="B",G28="Bc",G28="C",G28="E"))),"Substituted for entrenchment ratio due to stream type",AND(C32="Bankfull",OR(G28="A",G28="Aa+",G28="B",G28="Bc",G28="C",G28="E")),"Not applicable when bankfull indicators observed/reported",C32="Non-bankfull","")))</f>
        <v>Reach Description data entry incomplete</v>
      </c>
      <c r="H40" s="155"/>
      <c r="I40" s="133" t="str" cm="1">
        <f t="array" ref="I40">IFERROR(IF(OR(C32="Bankfull",G29="Ephemeral"),"N/A",IF(OR(C32="Non-bankfull",AND(C32="Bankfull",NOT(OR(G28="A",G28="Aa+",G28="B",G28="Bc",G28="C",G28="E")))),_xlfn.IFS(H40="","",H40&gt;=100,0,AND(H40&lt;100,H40&gt;=25),(H40*'Reference Standards'!$N$230+'Reference Standards'!$N$231),AND(H40&lt;25,H40&gt;=10),(H40*'Reference Standards'!$M$230+'Reference Standards'!$M$231),AND(H40&lt;10,H40&gt;=5),(H40*'Reference Standards'!$L$230+'Reference Standards'!$L$231),AND(H40&lt;5,H40&gt;=2),(H40*'Reference Standards'!$K$230+'Reference Standards'!$K$231),H40&lt;2,1),"")),"")</f>
        <v/>
      </c>
      <c r="J40" s="276" t="str">
        <f>IFERROR(IF(OR(I42="",I42="N/A"),IF(I40="N/A","N/A",ROUND(I40*0.5,2)),IF(I40="N/A","N/A",ROUND(I40*0.3333,2))),"")</f>
        <v/>
      </c>
      <c r="K40" s="277" t="str">
        <f>IF(G29="Ephemeral","N/A",IF(J40="N/A","N/A",IF(I42="N/A","/0.50","/0.33")))</f>
        <v>/0.50</v>
      </c>
      <c r="L40" s="417"/>
      <c r="M40" s="420"/>
      <c r="N40" s="471"/>
      <c r="O40" s="481"/>
    </row>
    <row r="41" spans="1:15" s="2" customFormat="1" x14ac:dyDescent="0.3">
      <c r="A41" s="449"/>
      <c r="B41" s="410"/>
      <c r="C41" s="413"/>
      <c r="D41" s="473" t="s">
        <v>228</v>
      </c>
      <c r="E41" s="473"/>
      <c r="F41" s="473"/>
      <c r="G41" s="132" t="str">
        <f>IF(G29="Ephemeral","Not applicable to ephemeral streams",IF(C32="Click Here","Reach Description data entry incomplete",IF(C32="Bankfull","Not applicable when bankfull indicators observed/reported","")))</f>
        <v>Reach Description data entry incomplete</v>
      </c>
      <c r="H41" s="155"/>
      <c r="I41" s="133" t="str" cm="1">
        <f t="array" ref="I41">_xlfn.IFS(G29="Ephemeral","N/A",C32="Bankfull","N/A",H41="","",H41&lt;0,1,AND(H41&gt;=0,H41&lt;1),ROUND(H41*'Reference Standards'!$K$263+'Reference Standards'!$K$264,2),AND(H41&gt;=1,H41&lt;=1.3),ROUND(H41*'Reference Standards'!$L$263+'Reference Standards'!$L$264,2),AND(H41&gt;1.3,H41&lt;=5),ROUND('Reference Standards'!$M$263*H41+'Reference Standards'!$M$264,2),H41&gt;5,0)</f>
        <v/>
      </c>
      <c r="J41" s="276" t="str">
        <f>IFERROR(IF(OR(I42="",I42="N/A"),IF(I41="N/A","N/A",ROUND(I41*0.5,2)),IF(I41="N/A","N/A",ROUND(I41*0.3333,2))),"")</f>
        <v/>
      </c>
      <c r="K41" s="277" t="str">
        <f>IF(OR(C32="Bankfull",G29="Ephemeral"),"N/A",IF(I42="N/A","/0.50","/0.33"))</f>
        <v>/0.50</v>
      </c>
      <c r="L41" s="417"/>
      <c r="M41" s="420"/>
      <c r="N41" s="471"/>
      <c r="O41" s="481"/>
    </row>
    <row r="42" spans="1:15" s="2" customFormat="1" ht="15" thickBot="1" x14ac:dyDescent="0.35">
      <c r="A42" s="449"/>
      <c r="B42" s="411"/>
      <c r="C42" s="414"/>
      <c r="D42" s="159" t="s">
        <v>217</v>
      </c>
      <c r="E42" s="474" t="s">
        <v>35</v>
      </c>
      <c r="F42" s="475"/>
      <c r="G42" s="160" t="str">
        <f>IF(G29="Ephemeral","Not applicable to ephemeral streams",IF(H42="","Optional metric - not reported",""))</f>
        <v>Optional metric - not reported</v>
      </c>
      <c r="H42" s="161"/>
      <c r="I42" s="162" t="str">
        <f>IF(G29="Ephemeral","N/A",IF(H42="","N/A",IF(H42&gt;=1.6,0,IF(H42&lt;=1,1,ROUND('Reference Standards'!$K$194*H42^3+'Reference Standards'!$K$195*H42^2+'Reference Standards'!$K$196*H42+'Reference Standards'!$K$197,2)))))</f>
        <v>N/A</v>
      </c>
      <c r="J42" s="278" t="str">
        <f>IFERROR(IF(I42="N/A","N/A",ROUND(I42*0.3333,2)),"")</f>
        <v>N/A</v>
      </c>
      <c r="K42" s="279" t="str">
        <f>IF(I42="N/A","N/A","/0.33")</f>
        <v>N/A</v>
      </c>
      <c r="L42" s="418"/>
      <c r="M42" s="421"/>
      <c r="N42" s="471"/>
      <c r="O42" s="481"/>
    </row>
    <row r="43" spans="1:15" s="2" customFormat="1" x14ac:dyDescent="0.3">
      <c r="A43" s="450"/>
      <c r="B43" s="476" t="s">
        <v>5</v>
      </c>
      <c r="C43" s="232" t="s">
        <v>213</v>
      </c>
      <c r="D43" s="437" t="s">
        <v>303</v>
      </c>
      <c r="E43" s="437"/>
      <c r="F43" s="437"/>
      <c r="G43" s="235"/>
      <c r="H43" s="154"/>
      <c r="I43" s="238" t="str">
        <f>IF(H43="N/A","",IF(OR(LEFT(C31,2)="65",LEFT(C31,2)="66",LEFT(C31,2)="71"),IF(H43="","",IF(H43&gt;=30,1,IF(H43&lt;13,ROUND('Reference Standards'!$S$29*(H43)+'Reference Standards'!$S$30,2),ROUND('Reference Standards'!$T$29*H43+'Reference Standards'!$T$30,2)))),  IF(H43="","",IF(H43&gt;=16,1,IF(H43&lt;=9,ROUND('Reference Standards'!$U$29*(H43)+'Reference Standards'!$U$30,2),ROUND('Reference Standards'!$V$29*H43+'Reference Standards'!$V$30,2))))))</f>
        <v/>
      </c>
      <c r="J43" s="280" t="str">
        <f>IFERROR(IF(I43="","",ROUND(I43*0.5,2)),"")</f>
        <v/>
      </c>
      <c r="K43" s="281" t="s">
        <v>227</v>
      </c>
      <c r="L43" s="434">
        <f>IFERROR(ROUND(SUM(J43:J47),2),0)</f>
        <v>0</v>
      </c>
      <c r="M43" s="419" t="str">
        <f>IF(L43="","",IF(L43&gt;0.69,"Functioning",IF(L43&gt;0.29,"Functioning At Risk","Not Functioning")))</f>
        <v>Not Functioning</v>
      </c>
      <c r="N43" s="471"/>
      <c r="O43" s="481"/>
    </row>
    <row r="44" spans="1:15" s="2" customFormat="1" x14ac:dyDescent="0.3">
      <c r="A44" s="450"/>
      <c r="B44" s="477"/>
      <c r="C44" s="438" t="s">
        <v>214</v>
      </c>
      <c r="D44" s="385" t="s">
        <v>304</v>
      </c>
      <c r="E44" s="385"/>
      <c r="F44" s="385"/>
      <c r="G44" s="236"/>
      <c r="H44" s="155"/>
      <c r="I44" s="239" t="str" cm="1">
        <f t="array" ref="I44">IF(H44="","",_xlfn.IFS(H44&gt;=200,1,AND(H44&lt;200,H44&gt;=100),ROUND(H44*'Reference Standards'!$U$65+'Reference Standards'!$U$66,2),AND(H44&lt;100,H44&gt;=50),ROUND(H44*'Reference Standards'!$T$65+'Reference Standards'!$T$66,2),H44&lt;50,ROUND(H44*'Reference Standards'!$S$65+'Reference Standards'!$S$66,2)))</f>
        <v/>
      </c>
      <c r="J44" s="440" t="str">
        <f>IFERROR(IF(OR(ISBLANK(I44),ISBLANK(I45),ISBLANK(I46),ISBLANK(I47)),"",ROUND((I44*0.125)+(I45*0.125)+(I46*0.125)+(I47*0.125),2)),"")</f>
        <v/>
      </c>
      <c r="K44" s="443" t="s">
        <v>227</v>
      </c>
      <c r="L44" s="435"/>
      <c r="M44" s="420"/>
      <c r="N44" s="471"/>
      <c r="O44" s="481"/>
    </row>
    <row r="45" spans="1:15" s="2" customFormat="1" x14ac:dyDescent="0.3">
      <c r="A45" s="450"/>
      <c r="B45" s="477"/>
      <c r="C45" s="438"/>
      <c r="D45" s="385" t="s">
        <v>305</v>
      </c>
      <c r="E45" s="385"/>
      <c r="F45" s="385"/>
      <c r="G45" s="236"/>
      <c r="H45" s="155"/>
      <c r="I45" s="239" t="str">
        <f>IF(H45="","",IF(H45&lt;=0,0,IF(H45&gt;=95,1,ROUND('Reference Standards'!$S$98*H45+'Reference Standards'!$S$99,2))))</f>
        <v/>
      </c>
      <c r="J45" s="441"/>
      <c r="K45" s="444"/>
      <c r="L45" s="435"/>
      <c r="M45" s="420"/>
      <c r="N45" s="471"/>
      <c r="O45" s="481"/>
    </row>
    <row r="46" spans="1:15" s="2" customFormat="1" x14ac:dyDescent="0.3">
      <c r="A46" s="450"/>
      <c r="B46" s="477"/>
      <c r="C46" s="438"/>
      <c r="D46" s="385" t="s">
        <v>306</v>
      </c>
      <c r="E46" s="385"/>
      <c r="F46" s="385"/>
      <c r="G46" s="236"/>
      <c r="H46" s="155"/>
      <c r="I46" s="239" t="str" cm="1">
        <f t="array" ref="I46">_xlfn.IFS(H46="","",H46&gt;=80,0,H46&lt;=5,ROUND('Reference Standards'!$S$134*H46+'Reference Standards'!$S$135,2),AND(H46&gt;5,H46&lt;80),ROUND('Reference Standards'!$T$134*H46+'Reference Standards'!$T$135,2))</f>
        <v/>
      </c>
      <c r="J46" s="441"/>
      <c r="K46" s="444"/>
      <c r="L46" s="435"/>
      <c r="M46" s="420"/>
      <c r="N46" s="471"/>
      <c r="O46" s="481"/>
    </row>
    <row r="47" spans="1:15" s="2" customFormat="1" ht="15" thickBot="1" x14ac:dyDescent="0.35">
      <c r="A47" s="450"/>
      <c r="B47" s="478"/>
      <c r="C47" s="439"/>
      <c r="D47" s="479" t="s">
        <v>307</v>
      </c>
      <c r="E47" s="479"/>
      <c r="F47" s="479"/>
      <c r="G47" s="237"/>
      <c r="H47" s="156"/>
      <c r="I47" s="240" t="str">
        <f>IF(H47="","",IF(H47&gt;9.2,1,ROUND(H47*'Reference Standards'!$S$168+'Reference Standards'!$S$169,2)))</f>
        <v/>
      </c>
      <c r="J47" s="442"/>
      <c r="K47" s="445"/>
      <c r="L47" s="436"/>
      <c r="M47" s="421"/>
      <c r="N47" s="471"/>
      <c r="O47" s="481"/>
    </row>
    <row r="48" spans="1:15" s="2" customFormat="1" x14ac:dyDescent="0.3">
      <c r="A48" s="449"/>
      <c r="B48" s="423" t="s">
        <v>6</v>
      </c>
      <c r="C48" s="426" t="s">
        <v>215</v>
      </c>
      <c r="D48" s="376" t="s">
        <v>308</v>
      </c>
      <c r="E48" s="376"/>
      <c r="F48" s="376"/>
      <c r="G48" s="233"/>
      <c r="H48" s="164"/>
      <c r="I48" s="234" t="str" cm="1">
        <f t="array" ref="I48">IF(H48="","",_xlfn.IFS(H48&lt;5,1,AND(H48&gt;=5,H48&lt;15),ROUND('Reference Standards'!$AA$26*H48+'Reference Standards'!$AA$27,2),AND(H48&gt;=15,H48&lt;30),ROUND('Reference Standards'!$AB$26*H48+'Reference Standards'!$AB$27,2),AND(H48&gt;=30,H48&lt;50),IF((ROUND('Reference Standards'!$AC$26*H48+'Reference Standards'!$AC$27,2))&lt;0,0,ROUND('Reference Standards'!$AC$26*H48+'Reference Standards'!$AC$27,2)),H48&gt;=50,0))</f>
        <v/>
      </c>
      <c r="J48" s="378" t="str">
        <f>IFERROR(IF(G29="Ephemeral",IF(OR(I48="",I49="",I50=""),"",ROUND((I48*0.3333)+(I49*0.3333)+(I50*0.3333),2)),IF(OR(I48="",I49="",I50=""),"",ROUND((I48*0.1667)+(I49*0.1667)+(I50*0.1667),2))),"")</f>
        <v/>
      </c>
      <c r="K48" s="381" t="str">
        <f>IF(G29="Ephemeral","/1.00","/0.50")</f>
        <v>/0.50</v>
      </c>
      <c r="L48" s="431">
        <f>IFERROR(IF(G29="Ephemeral",ROUND(J48,2),ROUND(SUM(J48:J54),2)),0)</f>
        <v>0</v>
      </c>
      <c r="M48" s="446" t="str">
        <f>IF(L48="","",IF(L48&gt;0.69,"Functioning",IF(L48&gt;0.29,"Functioning At Risk","Not Functioning")))</f>
        <v>Not Functioning</v>
      </c>
      <c r="N48" s="471"/>
      <c r="O48" s="481"/>
    </row>
    <row r="49" spans="1:15" s="2" customFormat="1" x14ac:dyDescent="0.3">
      <c r="A49" s="449"/>
      <c r="B49" s="424"/>
      <c r="C49" s="427"/>
      <c r="D49" s="383" t="s">
        <v>309</v>
      </c>
      <c r="E49" s="383"/>
      <c r="F49" s="383"/>
      <c r="G49" s="176"/>
      <c r="H49" s="155"/>
      <c r="I49" s="135" t="str">
        <f>IF(H49="","",IF(H49&gt;=30,0,IF(H49&lt;=0,1,ROUND(H49*'Reference Standards'!$AA$61+'Reference Standards'!$AA$62,2))))</f>
        <v/>
      </c>
      <c r="J49" s="378"/>
      <c r="K49" s="381"/>
      <c r="L49" s="432"/>
      <c r="M49" s="447"/>
      <c r="N49" s="471"/>
      <c r="O49" s="481"/>
    </row>
    <row r="50" spans="1:15" s="2" customFormat="1" ht="15" thickBot="1" x14ac:dyDescent="0.35">
      <c r="A50" s="449"/>
      <c r="B50" s="424"/>
      <c r="C50" s="428"/>
      <c r="D50" s="372" t="s">
        <v>23</v>
      </c>
      <c r="E50" s="372"/>
      <c r="F50" s="372"/>
      <c r="G50" s="177"/>
      <c r="H50" s="155"/>
      <c r="I50" s="135" t="str" cm="1">
        <f t="array" ref="I50">IFERROR(_xlfn.IFS(H50="","",H50&lt;=7,1,AND(H50&gt;7,H50&lt;=10),ROUND('Reference Standards'!$AA$96*H50+'Reference Standards'!$AA$97,2),AND(H50&gt;10,H50&lt;=17),ROUND('Reference Standards'!$AB$96*H50+'Reference Standards'!$AB$97,2),AND(H50&gt;17,H50&lt;=32),ROUND('Reference Standards'!$AC$96*H50+'Reference Standards'!$AC$97,2),H50&gt;32,0),"")</f>
        <v/>
      </c>
      <c r="J50" s="429"/>
      <c r="K50" s="430"/>
      <c r="L50" s="432"/>
      <c r="M50" s="447"/>
      <c r="N50" s="471"/>
      <c r="O50" s="481"/>
    </row>
    <row r="51" spans="1:15" s="2" customFormat="1" x14ac:dyDescent="0.3">
      <c r="A51" s="449"/>
      <c r="B51" s="424"/>
      <c r="C51" s="373" t="s">
        <v>216</v>
      </c>
      <c r="D51" s="376" t="s">
        <v>310</v>
      </c>
      <c r="E51" s="376"/>
      <c r="F51" s="376"/>
      <c r="G51" s="163" t="str">
        <f>IF(G29="Ephemeral","Not applicable to ephemeral streams","")</f>
        <v/>
      </c>
      <c r="H51" s="155"/>
      <c r="I51" s="135" t="str">
        <f>IF(G29="Ephemeral","N/A",IF(OR(G32="Click Here",H51=""),"",IF(H51&gt;0.1,1,IF(H51&lt;=0.01,0,ROUND(H51*'Reference Standards'!$AA$128+'Reference Standards'!$AA$129,2)))))</f>
        <v/>
      </c>
      <c r="J51" s="377" t="str" cm="1">
        <f t="array" ref="J51">IFERROR(_xlfn.IFS(G29="Ephemeral","N/A",C32="Bankfull",ROUND(SUM((I51*0.125),(I52*0.125),(I53*0.125),(I54*0.125)),2),C32="Non-bankfull",ROUND(SUM((I51*0.16667),(I52*0.16667),(I53*0.16667)),2)),"")</f>
        <v/>
      </c>
      <c r="K51" s="380" t="str">
        <f>IF(G29="Ephemeral","N/A","/0.50")</f>
        <v>/0.50</v>
      </c>
      <c r="L51" s="432"/>
      <c r="M51" s="447"/>
      <c r="N51" s="471"/>
      <c r="O51" s="481"/>
    </row>
    <row r="52" spans="1:15" s="2" customFormat="1" x14ac:dyDescent="0.3">
      <c r="A52" s="449"/>
      <c r="B52" s="424"/>
      <c r="C52" s="374"/>
      <c r="D52" s="383" t="s">
        <v>311</v>
      </c>
      <c r="E52" s="383"/>
      <c r="F52" s="383"/>
      <c r="G52" s="134" t="str">
        <f>IF(G29="Ephemeral","Not applicable to ephemeral streams","")</f>
        <v/>
      </c>
      <c r="H52" s="155"/>
      <c r="I52" s="135" t="str">
        <f>IF(G29="Ephemeral","N/A",IF(H52="","",IF(LEFT(C31,2)="67",IF(AND(H52&gt;=45,H52&lt;=65),1,IF(OR(H52&lt;=20,H52&gt;=90),0,IF(H52&lt;45,ROUND(H52*'Reference Standards'!$AA$230+'Reference Standards'!$AA$231,2),ROUND(H52*'Reference Standards'!$AB$230+'Reference Standards'!$AB$231,2)))),IF(OR(LEFT(C31,2)="68",LEFT(C31,2)="69",LEFT(C31,2)="71"),IF(AND(H52&gt;=30,H52&lt;=50),1,IF(OR(H52&lt;=10,H52&gt;=70),0,IF(H52&lt;30,ROUND(H52*'Reference Standards'!$AA$264+'Reference Standards'!$AA$265,2),ROUND(H52*'Reference Standards'!$AB$264+'Reference Standards'!$AB$265,2)))),IF(LEFT(C31,2)="66",IF(AND(H52&gt;=20,H52&lt;=45),1,IF(OR(H52&lt;=0,H52&gt;=90),0,IF(H52&lt;20,ROUND(H52*'Reference Standards'!$AA$197+'Reference Standards'!$AA$198,2),ROUND(H52*'Reference Standards'!$AB$197+'Reference Standards'!$AB$198,2)))),IF(OR(LEFT(C31,2)="65",LEFT(C31,2)="74",LEFT(C31,2)="73"),IF(AND(H52&gt;=20,H52&lt;=30),1,IF(OR(H52&lt;=0,H52&gt;=50),0,IF(H52&lt;20,ROUND(H52*'Reference Standards'!$AA$162+'Reference Standards'!$AA$163,2),ROUND(H52*'Reference Standards'!$AB$162+'Reference Standards'!$AB$163,2))))))))))</f>
        <v/>
      </c>
      <c r="J52" s="378"/>
      <c r="K52" s="381"/>
      <c r="L52" s="432"/>
      <c r="M52" s="447"/>
      <c r="N52" s="471"/>
      <c r="O52" s="481"/>
    </row>
    <row r="53" spans="1:15" s="2" customFormat="1" x14ac:dyDescent="0.3">
      <c r="A53" s="449"/>
      <c r="B53" s="424"/>
      <c r="C53" s="374"/>
      <c r="D53" s="383" t="s">
        <v>229</v>
      </c>
      <c r="E53" s="383"/>
      <c r="F53" s="383"/>
      <c r="G53" s="134" t="str">
        <f>IF(G29="Ephemeral","Not applicable to ephemeral streams","")</f>
        <v/>
      </c>
      <c r="H53" s="155"/>
      <c r="I53" s="135" t="str">
        <f>IF(G29="Ephemeral","N/A",IF(H53="","",IF(ISNUMBER(H53),IF(G30&lt;=2,IF(AND(H53&gt;=3,H53&lt;=5),1,IF(OR(H53&lt;=1,H53&gt;=7),0,IF(H53&lt;3,ROUND(H53*'Reference Standards'!$AA$299+'Reference Standards'!$AA$300,2),ROUND(H53*'Reference Standards'!$AB$299+'Reference Standards'!$AB$300,2)))),IF(H53&lt;=2.5,1,IF(H53&gt;=5.8,0,ROUND(H53*'Reference Standards'!$AA$331+'Reference Standards'!$AA$332,2)))))))</f>
        <v/>
      </c>
      <c r="J53" s="378"/>
      <c r="K53" s="381"/>
      <c r="L53" s="432"/>
      <c r="M53" s="447"/>
      <c r="N53" s="471"/>
      <c r="O53" s="481"/>
    </row>
    <row r="54" spans="1:15" s="2" customFormat="1" ht="15" thickBot="1" x14ac:dyDescent="0.35">
      <c r="A54" s="449"/>
      <c r="B54" s="425"/>
      <c r="C54" s="375"/>
      <c r="D54" s="372" t="s">
        <v>218</v>
      </c>
      <c r="E54" s="372"/>
      <c r="F54" s="372"/>
      <c r="G54" s="136" t="str">
        <f>IF(G29="Ephemeral","Not applicable to ephemeral streams",IF(C32="Click Here","Reach Description data entry incomplete",IF(C32="Non-bankfull","Not applicable - no bankfull indicators reported","")))</f>
        <v>Reach Description data entry incomplete</v>
      </c>
      <c r="H54" s="156"/>
      <c r="I54" s="137" t="str">
        <f>IF(G29="Ephemeral","N/A",IF(C32="Click Here","",(IF(C32="Bankfull",IF(H54="","",IF(H54&gt;=2.4,1,IF(H54&lt;=1,0,IF(H54&lt;2.4,ROUND(H54*'Reference Standards'!$AA$363+'Reference Standards'!$AA$364,2))))),"N/A"))))</f>
        <v/>
      </c>
      <c r="J54" s="379"/>
      <c r="K54" s="382"/>
      <c r="L54" s="433"/>
      <c r="M54" s="448"/>
      <c r="N54" s="471"/>
      <c r="O54" s="481"/>
    </row>
    <row r="55" spans="1:15" s="2" customFormat="1" x14ac:dyDescent="0.3">
      <c r="A55" s="449"/>
      <c r="B55" s="355" t="s">
        <v>203</v>
      </c>
      <c r="C55" s="358" t="s">
        <v>7</v>
      </c>
      <c r="D55" s="138" t="s">
        <v>13</v>
      </c>
      <c r="E55" s="361" t="s">
        <v>230</v>
      </c>
      <c r="F55" s="362"/>
      <c r="G55" s="178" t="str">
        <f>IF(G29="Ephemeral","Not applicable to ephemeral streams","")</f>
        <v/>
      </c>
      <c r="H55" s="154"/>
      <c r="I55" s="139" t="str">
        <f>IF(G29="Ephemeral","N/A",IF(NOT(H55=""),IF(H55&lt;32,ROUND('Reference Standards'!$AI$28*H55+'Reference Standards'!$AI$29,2),ROUND('Reference Standards'!$AJ$28*H55+'Reference Standards'!$AJ$29,2)),IF(OR(NOT(H56=""),NOT(H57=""),NOT(H58="")),"N/A","")))</f>
        <v/>
      </c>
      <c r="J55" s="363" t="str">
        <f>IFERROR(IF(G29="Ephemeral","N/A",IF(J59="N/A",ROUND(AVERAGE(I55:I58),2),ROUND(AVERAGE(I55:I58)*0.5,2))),"")</f>
        <v/>
      </c>
      <c r="K55" s="366" t="str">
        <f>IF(G29="Ephemeral","N/A",IF(J59="N/A","/1.00","/0.50"))</f>
        <v>/1.00</v>
      </c>
      <c r="L55" s="369">
        <f>IFERROR(IF(G29="Ephemeral","N/A",ROUND(SUM(J55:J62),2)),0)</f>
        <v>0</v>
      </c>
      <c r="M55" s="335" t="str">
        <f>IF(G29="Ephemeral","N/A",IF(L55="",L55,IF(L55&gt;0.69,"Functioning",IF(L55&gt;0.29,"Functioning At Risk","Not Functioning"))))</f>
        <v>Not Functioning</v>
      </c>
      <c r="N55" s="471"/>
      <c r="O55" s="481"/>
    </row>
    <row r="56" spans="1:15" s="2" customFormat="1" x14ac:dyDescent="0.3">
      <c r="A56" s="449"/>
      <c r="B56" s="356"/>
      <c r="C56" s="359"/>
      <c r="D56" s="337" t="s">
        <v>231</v>
      </c>
      <c r="E56" s="339" t="s">
        <v>312</v>
      </c>
      <c r="F56" s="340"/>
      <c r="G56" s="341" t="str">
        <f>IF(G29="Ephemeral","Not applicable to ephemeral streams",IF(NOT(H55=""),"Total TMI Score entered, partial TMI data not included in Parameter Score","Optional approach - default metric is Total TMI Score"))</f>
        <v>Optional approach - default metric is Total TMI Score</v>
      </c>
      <c r="H56" s="155"/>
      <c r="I56" s="141" t="str">
        <f>IFERROR(IF(G29="Ephemeral","N/A",(IF(NOT(H55=""),"N/A",IF(H56="","N/A",IF(AND(C31="74b",G31&lt;=2),IF(H56&lt;0,0,IF(H56&gt;15.6,0.69,ROUND('Reference Standards'!$AI$66*H56^2+'Reference Standards'!$AI$67*H56+'Reference Standards'!$AI$68,2))),IF(AND(OR(C31="65a",C31="65b",C31="65e",C31="65i",C31="65abei"),G31&lt;=2),IF(H56&lt;0,0,IF(H56&gt;=20,0.69,ROUND('Reference Standards'!$AJ$66*H56^2+'Reference Standards'!$AJ$67*H56+'Reference Standards'!$AJ$68,2))),IF(OR(AND(C31="74a",G31&gt;2,N28="January - June"),AND(C31="71i",G31&gt;2,N29="SQBANK")),IF(H56&lt;0,0,IF(H56&gt;24.7,0.69,ROUND('Reference Standards'!$AK$66*H56^2+'Reference Standards'!$AK$67*H56+'Reference Standards'!$AK$68,2))),IF(OR(C31="74b",OR(C31="65a",C31="65b",C31="65e",C31="65i",C31="65abei")),IF(H56&lt;0,0,IF(H56&gt;32.7,0.69,ROUND('Reference Standards'!$AL$66*H56^2+'Reference Standards'!$AL$67*H56+'Reference Standards'!$AL$68,2))),IF(AND(C31="68b",G31&gt;2),IF(H56&lt;0,0,IF(H56&gt;41.2,0.69,ROUND('Reference Standards'!$AM$66*H56^2+'Reference Standards'!$AM$67*H56+'Reference Standards'!$AM$68,2))),IF(OR(AND(C31="71i",G31&lt;=2),AND(OR(C31="68c",C31="68d"),N28="January - June")),IF(H56&lt;0,0,IF(H56&gt;49.2,0.69,ROUND('Reference Standards'!$AI$106*H56^2+'Reference Standards'!$AI$107*H56+'Reference Standards'!$AI$108,2))),IF(OR(AND(C31="68a",N28="January - June"),AND(OR(C31="68c",C31="68d"),N28="July - December")),IF(H56&lt;0,0,IF(H56&gt;53.4,0.69,ROUND('Reference Standards'!$AJ$106*H56^2+'Reference Standards'!$AJ$107*H56+'Reference Standards'!$AJ$108,2))),IF(OR(AND(C31="71i",G31&gt;2,N29="SQKICK"),AND(OR(C31="67f",C31="67h",C31="67i",C31="67fhi",C31="67g"),G31&lt;=2),C31="65j"),IF(H56&lt;0,0,IF(H56&gt;57.8,0.69,ROUND('Reference Standards'!$AK$106*H56^2+'Reference Standards'!$AK$107*H56+'Reference Standards'!$AK$108,2))),IF(OR(AND(C31="74a",G31&gt;2,N28="July - December"),AND(OR(C31="67f",C31="67h",C31="67i",C31="67fhi",C31="67g"),G31&gt;2),C31="69e",C31="69d",C31="69de"),IF(H56&lt;0,0,IF(H56&gt;62.5,0.69,ROUND('Reference Standards'!$AL$106*H56^2+'Reference Standards'!$AL$107*H56+'Reference Standards'!$AL$108,2))),IF(OR(C31="66d",C31="66e",C31="66i",C31="66k",C31="66ik",C31="71e",C31="71f",C31="71g",C31="71h"),IF(H56&lt;0,0,IF(H56&gt;66.5,0.69,ROUND('Reference Standards'!$AM$106*H56^2+'Reference Standards'!$AM$107*H56+'Reference Standards'!$AM$108,2))),IF(OR(C31="66f",C31="66g",C31="66j",AND(C31="68a",N28="July - December")),IF(H56&lt;0,0,IF(H56&gt;69,0.69,ROUND('Reference Standards'!$AN$106*H56^2+'Reference Standards'!$AN$107*H56+'Reference Standards'!$AN$108,2)))))))))))))))))),"Error")</f>
        <v>N/A</v>
      </c>
      <c r="J56" s="364"/>
      <c r="K56" s="367"/>
      <c r="L56" s="369"/>
      <c r="M56" s="335"/>
      <c r="N56" s="471"/>
      <c r="O56" s="481"/>
    </row>
    <row r="57" spans="1:15" s="2" customFormat="1" x14ac:dyDescent="0.3">
      <c r="A57" s="449"/>
      <c r="B57" s="356"/>
      <c r="C57" s="359"/>
      <c r="D57" s="337"/>
      <c r="E57" s="339" t="s">
        <v>313</v>
      </c>
      <c r="F57" s="340"/>
      <c r="G57" s="342"/>
      <c r="H57" s="155"/>
      <c r="I57" s="141" t="str">
        <f>IFERROR(IF(G29="Ephemeral","N/A",IF(NOT(H55=""),"N/A",IF(H57="","N/A",IF(AND(C31="74b",G31&lt;=2),IF(H57&lt;0,0,IF(H57&gt;15.6,0.69,ROUND('Reference Standards'!$AI$66*H57^2+'Reference Standards'!$AI$67*H57+'Reference Standards'!$AI$68,2))),IF(AND(OR(C31="65a",C31="65b",C31="65e",C31="65i",C31="65abei"),G31&lt;=2),IF(H57&lt;0,0,IF(H57&gt;=20,0.69,ROUND('Reference Standards'!$AJ$66*H57^2+'Reference Standards'!$AJ$67*H57+'Reference Standards'!$AJ$68,2))),IF(OR(AND(C31="74a",G31&gt;2,N28="January - June"),AND(C31="71i",G31&gt;2,N29="SQBANK")),IF(H57&lt;0,0,IF(H57&gt;24.7,0.69,ROUND('Reference Standards'!$AK$66*H57^2+'Reference Standards'!$AK$67*H57+'Reference Standards'!$AK$68,2))),IF(OR(C31="74b",C31="65a",C31="65b",C31="65e",C31="65i",C31="65abei"),IF(H57&lt;0,0,IF(H57&gt;32.7,0.69,ROUND('Reference Standards'!$AL$66*H57^2+'Reference Standards'!$AL$67*H57+'Reference Standards'!$AL$68,2))),IF(AND(C31="68b",G31&gt;2),IF(H57&lt;0,0,IF(H57&gt;41.2,0.69,ROUND('Reference Standards'!$AM$66*H57^2+'Reference Standards'!$AM$67*H57+'Reference Standards'!$AM$68,2))),IF(OR(AND(C31="71i",G31&lt;=2),AND(OR(C31="68c",C31="68d"),N28="January - June")),IF(H57&lt;0,0,IF(H57&gt;49.2,0.69,ROUND('Reference Standards'!$AI$106*H57^2+'Reference Standards'!$AI$107*H57+'Reference Standards'!$AI$108,2))),IF(OR(AND(C31="68a",N28="January - June"),AND(OR(C31="68c",C31="68d"),N28="July - December")),IF(H57&lt;0,0,IF(H57&gt;53.4,0.69,ROUND('Reference Standards'!$AJ$106*H57^2+'Reference Standards'!$AJ$107*H57+'Reference Standards'!$AJ$108,2))),IF(OR(AND(C31="71i",G31&gt;2,N29="SQKICK"),AND(OR(C31="67f",C31="67h",C31="67i",C31="67fhi",C31="67g"),G31&lt;=2),C31="65j"),IF(H57&lt;0,0,IF(H57&gt;57.8,0.69,ROUND('Reference Standards'!$AK$106*H57^2+'Reference Standards'!$AK$107*H57+'Reference Standards'!$AK$108,2))),IF(OR(AND(C31="74a",G31&gt;2,N28="July - December"),AND(OR(C31="67f",C31="67h",C31="67i",C31="67fhi",C31="67g"),G31&gt;2),C31="69d",C31="69e",C31="69de"),IF(H57&lt;0,0,IF(H57&gt;62.5,0.69,ROUND('Reference Standards'!$AL$106*H57^2+'Reference Standards'!$AL$107*H57+'Reference Standards'!$AL$108,2))),IF(OR(C31="66d",C31="66e",C31="66i",C31="66k",C31="66ik",C31="71e",C31="71f",C31="71g",C31="71h"),IF(H57&lt;0,0,IF(H57&gt;66.5,0.69,ROUND('Reference Standards'!$AM$106*H57^2+'Reference Standards'!$AM$107*H57+'Reference Standards'!$AM$108,2))),IF(OR(C31="66f",C31="66g",C31="66j",AND(C31="68a",N28="July - December")),IF(H57&lt;0,0,IF(H57&gt;69,0.69,ROUND('Reference Standards'!$AN$106*H57^2+'Reference Standards'!$AN$107*H57+'Reference Standards'!$AN$108,2))))))))))))))))),"Error")</f>
        <v>N/A</v>
      </c>
      <c r="J57" s="364"/>
      <c r="K57" s="367"/>
      <c r="L57" s="369"/>
      <c r="M57" s="335"/>
      <c r="N57" s="471"/>
      <c r="O57" s="481"/>
    </row>
    <row r="58" spans="1:15" s="2" customFormat="1" ht="15" thickBot="1" x14ac:dyDescent="0.35">
      <c r="A58" s="449"/>
      <c r="B58" s="356"/>
      <c r="C58" s="360"/>
      <c r="D58" s="338"/>
      <c r="E58" s="344" t="s">
        <v>314</v>
      </c>
      <c r="F58" s="345"/>
      <c r="G58" s="343"/>
      <c r="H58" s="156"/>
      <c r="I58" s="142" t="str">
        <f>IFERROR(IF(G29="Ephemeral","N/A",(IF(NOT(H55=""),"N/A",IF(H58="","N/A",IF(AND(C31="74b",G31&lt;=2),IF(H58&lt;0,0,IF(H58&gt;15.6,0.69,ROUND('Reference Standards'!$AI$66*H58^2+'Reference Standards'!$AI$67*H58+'Reference Standards'!$AI$68,2))),IF(AND(OR(C31="65a",C31="65b",C31="65e",C31="65i",C31="65abei"),G31&lt;=2),IF(H58&lt;0,0,IF(H58&gt;=20,0.69,ROUND('Reference Standards'!$AJ$66*H58^2+'Reference Standards'!$AJ$67*H58+'Reference Standards'!$AJ$68,2))),IF(OR(AND(C31="74a",G31&gt;2,N28="January - June"),AND(C31="71i",G31&gt;2,N29="SQBANK")),IF(H58&lt;0,0,IF(H58&gt;24.7,0.69,ROUND('Reference Standards'!$AK$66*H58^2+'Reference Standards'!$AK$67*H58+'Reference Standards'!$AK$68,2))),IF(OR(C31="74b",C31="65a",C31="65b",C31="65e",C31="65i",C31="65abei"),IF(H58&lt;0,0,IF(H58&gt;32.7,0.69,ROUND('Reference Standards'!$AL$66*H58^2+'Reference Standards'!$AL$67*H58+'Reference Standards'!$AL$68,2))),IF(AND(C31="68b",G31&gt;2),IF(H58&lt;0,0,IF(H58&gt;41.2,0.69,ROUND('Reference Standards'!$AM$66*H58^2+'Reference Standards'!$AM$67*H58+'Reference Standards'!$AM$68,2))),IF(OR(AND(C31="71i",G31&lt;=2),AND(OR(C31="68c",C31="68d"),N28="January - June")),IF(H58&lt;0,0,IF(H58&gt;49.2,0.69,ROUND('Reference Standards'!$AI$106*H58^2+'Reference Standards'!$AI$107*H58+'Reference Standards'!$AI$108,2))),IF(OR(AND(C31="68a",N28="January - June"),AND(OR(C31="68c",C31="68d"),N28="July - December")),IF(H58&lt;0,0,IF(H58&gt;53.4,0.69,ROUND('Reference Standards'!$AJ$106*H58^2+'Reference Standards'!$AJ$107*H58+'Reference Standards'!$AJ$108,2))),IF(OR(AND(C31="71i",G31&gt;2,N29="SQKICK"),AND(OR(C31="67f",C31="67h",C31="67i",C31="67fhi",C31="67g"),G31&lt;=2),C31="65j"),IF(H58&lt;0,0,IF(H58&gt;57.8,0.69,ROUND('Reference Standards'!$AK$106*H58^2+'Reference Standards'!$AK$107*H58+'Reference Standards'!$AK$108,2))),IF(OR(AND(C31="74a",G31&gt;2,N28="July - December"),AND(OR(C31="67f",C31="67h",C31="67i",C31="67fhi",C31="67g"),G31&gt;2),C31="69d",C31="69e",C31="69de"),IF(H58&lt;0,0,IF(H58&gt;62.5,0.69,ROUND('Reference Standards'!$AL$106*H58^2+'Reference Standards'!$AL$107*H58+'Reference Standards'!$AL$108,2))),IF(OR(C31="66d",C31="66e",C31="66i",C31="66k",C31="66ik",C31="71e",C31="71f",C31="71g",C31="71h"),IF(H58&lt;0,0,IF(H58&gt;66.5,0.69,ROUND('Reference Standards'!$AM$106*H58^2+'Reference Standards'!$AM$107*H58+'Reference Standards'!$AM$108,2))),IF(OR(C31="66f",C31="66g",C31="66j",AND(C31="68a",N28="July - December")),IF(H58&lt;0,0,IF(H58&gt;69,0.69,ROUND('Reference Standards'!$AN$106*H58^2+'Reference Standards'!$AN$107*H58+'Reference Standards'!$AN$108,2)))))))))))))))))),"Error")</f>
        <v>N/A</v>
      </c>
      <c r="J58" s="365"/>
      <c r="K58" s="368"/>
      <c r="L58" s="369"/>
      <c r="M58" s="335"/>
      <c r="N58" s="471"/>
      <c r="O58" s="481"/>
    </row>
    <row r="59" spans="1:15" s="2" customFormat="1" x14ac:dyDescent="0.3">
      <c r="A59" s="449"/>
      <c r="B59" s="356"/>
      <c r="C59" s="371" t="s">
        <v>8</v>
      </c>
      <c r="D59" s="346" t="s">
        <v>319</v>
      </c>
      <c r="E59" s="349" t="s">
        <v>315</v>
      </c>
      <c r="F59" s="350"/>
      <c r="G59" s="158" t="str">
        <f>IF(G29="Ephemeral","Not applicable to ephemeral streams",IF(H59="","N/A",""))</f>
        <v>N/A</v>
      </c>
      <c r="H59" s="164"/>
      <c r="I59" s="143" t="str">
        <f>IF(G29="Ephemeral","N/A",(IF(OR(C31="Click Here",N28="Click Here"),"N/A",IF(H59="","N/A",IF(OR(C31="65abei",C31="65a",C31="65b",C31="65e",C31="65i",C31="65j",C31="66d",C31="66e",C31="66ik",C31="66i",C31="66k",C31="66f",C31="66g",C31="66j",C31="68a",C31="69de",C31="69d",C31="69e",C31="74b",AND(OR(C31="67f",C31="67h",C31="67i",C31="67fhi",C31="67g"),G31&lt;=2),AND(OR(C31="68c",C31="68d"),N28="January - June")),IF(H59&gt;93,0,IF(H59&lt;13,1,ROUND('Reference Standards'!$AQ$66*H59^2+'Reference Standards'!$AQ$67*H59+'Reference Standards'!$AQ$68,2))),IF(OR(AND(OR(C31="67f",C31="67h",C31="67i",C31="67fhi",C31="67g",C31="71f",C31="71g",C31="71h"),G31&gt;2),AND(OR(C31="68c",C31="68d"),N28="July - December"),C31="73a",C31="73b"),IF(H59&gt;94,0,IF(H59&lt;17,1,ROUND('Reference Standards'!$AR$66*H59^2+'Reference Standards'!$AR$67*H59+'Reference Standards'!$AR$68,2))),IF(OR(AND(OR(C31="68b",C31="71i"),G31&gt;2),C31="71e"),IF(H59&gt;91,0,IF(H59&lt;24,1,ROUND('Reference Standards'!$AS$66*H59^2+'Reference Standards'!$AS$67*H59+'Reference Standards'!$AS$68,2))),IF(OR(AND(OR(C31="71f",C31="71g",C31="71h",C31="71i"),G31&lt;=2),AND(C31="74a",G31&gt;2)),IF(H59&gt;95,0,IF(H59&lt;=36,1,ROUND('Reference Standards'!$AT$66*H59^2+'Reference Standards'!$AT$67*H59+'Reference Standards'!$AT$68,2)))))))))))</f>
        <v>N/A</v>
      </c>
      <c r="J59" s="351" t="str">
        <f>IFERROR(IF(G29="Ephemeral","N/A",IF(OR(I59="N/A",I60="N/A",I61="N/A",I62="N/A"),"N/A",ROUND(AVERAGE(I59:I62)*0.5,2))),"")</f>
        <v>N/A</v>
      </c>
      <c r="K59" s="353" t="str">
        <f>IF(G29="Ephemeral","N/A",IF(J59="N/A","N/A","/0.50"))</f>
        <v>N/A</v>
      </c>
      <c r="L59" s="369"/>
      <c r="M59" s="335"/>
      <c r="N59" s="471"/>
      <c r="O59" s="481"/>
    </row>
    <row r="60" spans="1:15" s="2" customFormat="1" x14ac:dyDescent="0.3">
      <c r="A60" s="449"/>
      <c r="B60" s="356"/>
      <c r="C60" s="359"/>
      <c r="D60" s="347"/>
      <c r="E60" s="339" t="s">
        <v>316</v>
      </c>
      <c r="F60" s="340"/>
      <c r="G60" s="140" t="str">
        <f>IF(G29="Ephemeral","Not applicable to ephemeral streams",IF(H60="","N/A",""))</f>
        <v>N/A</v>
      </c>
      <c r="H60" s="155"/>
      <c r="I60" s="141" t="str">
        <f>IFERROR(IF(G29="Ephemeral","N/A",(IF(OR(C31="Click Here",N28="Click Here"),"N/A",IF(H60="","N/A",IF(ISNUMBER(G31),IF(OR(C31="66e",C31="66f",C31="66g"),IF(H60&gt;=0.61,0,IF(H60&lt;=0.01,1,IF(H60&lt;=0.06,ROUND(H60*'Reference Standards'!$AS$212+'Reference Standards'!$AS$213,2),ROUND(H60^2*'Reference Standards'!$AQ$211+H60*'Reference Standards'!$AQ$212+'Reference Standards'!$AQ$213,2)))),IF(C31="68b",IF(H60&gt;=1.1,0,IF(H60&lt;=0.17,1,IF(H60&lt;=0.22,ROUND(H60*'Reference Standards'!$AT$212+'Reference Standards'!$AT$213,2),ROUND(H60^2*'Reference Standards'!$AR$211+H60*'Reference Standards'!$AR$212+'Reference Standards'!$AR$213,2)))),IF(G31&lt;=2.5,IF(OR(C31="69e",C31="69e"),IF(H60&gt;=0.22,0,IF(H60&lt;=0.01,1,ROUND(H60^2*'Reference Standards'!$AQ$103+H60*'Reference Standards'!$AQ$104+'Reference Standards'!$AQ$105,2))),IF(C31="68c",IF(H60&gt;=0.87,0,IF(H60&lt;=0.01,1,ROUND(H60^2*'Reference Standards'!$AR$103+H60*'Reference Standards'!$AR$104+'Reference Standards'!$AR$105,2))),IF(C31="68a",IF(H60&gt;=0.81,0,IF(H60&lt;=0.01,1,ROUND(H60^2*'Reference Standards'!$AS$103+H60*'Reference Standards'!$AS$104+'Reference Standards'!$AS$105,2))),IF(OR(C31="65a",C31="65b",C31="65e",C31="65i"),IF(H60&gt;=0.67,0,IF(H60&lt;=0.01,1,IF(H60&lt;=0.18,ROUND(H60*'Reference Standards'!$AV$104+'Reference Standards'!$AV$105,2),ROUND(H60*'Reference Standards'!$AT$104+'Reference Standards'!$AT$105,2)))),IF(C31="65j",IF(H60&gt;=0.32,0,IF(H60&lt;=0.01,1,IF(H60&lt;=0.25,ROUND(H60*'Reference Standards'!$AW$104+'Reference Standards'!$AW$105,2),ROUND(H60*'Reference Standards'!$AU$104+'Reference Standards'!$AU$105,2)))),IF(C31="71f",IF(H60&gt;=3,0,IF(H60&lt;=0,1,IF(H60&lt;=0.01,0.7,ROUND(H60^2*'Reference Standards'!$AQ$140+H60*'Reference Standards'!$AQ$141+'Reference Standards'!$AQ$142,2)))),IF(C31="74a",IF(H60&gt;=0.14,0,IF(H60&lt;=0.01,1,IF(H60&lt;=0.02,0.7,ROUND(H60^2*'Reference Standards'!$AR$140+H60*'Reference Standards'!$AR$141+'Reference Standards'!$AR$142,2)))),IF(OR(C31="67f",C31="67h",C31="67i",C31="67g"),IF(H60&gt;=1.9,0,IF(H60&lt;=0.01,1,IF(H60&lt;=0.05,ROUND(H60*'Reference Standards'!$AU$141+'Reference Standards'!$AU$142,2),ROUND(H60^2*'Reference Standards'!$AS$140+H60*'Reference Standards'!$AS$141+'Reference Standards'!$AS$142,2)))),IF(C31="73a",IF(H60&gt;=1.44,0,IF(H60&lt;=0.01,1,IF(H60&lt;=0.12,ROUND(H60*'Reference Standards'!$AV$141+'Reference Standards'!$AV$142,2),ROUND(H60^2*'Reference Standards'!$AT$140+H60*'Reference Standards'!$AT$141+'Reference Standards'!$AT$142,2)))),IF(C31="66d",IF(H60&gt;=0.46,0,IF(H60&lt;=0.02,1,IF(H60&lt;=0.08,ROUND(H60*'Reference Standards'!$AU$178+'Reference Standards'!$AU$179,2),ROUND(H60^2*'Reference Standards'!$AQ$177+H60*'Reference Standards'!$AQ$178+'Reference Standards'!$AQ$179,2)))),IF(OR(C31="71g",C31="71h",C31="71i"),IF(H60&gt;=3,0,IF(H60&lt;=0.06,1,IF(H60&lt;=0.24,ROUND(H60*'Reference Standards'!$AV$178+'Reference Standards'!$AV$179,2),ROUND(H60^2*'Reference Standards'!$AR$177+H60*'Reference Standards'!$AR$178+'Reference Standards'!$AR$179,2)))),IF(C31="74b",IF(H60&gt;=1.3,0,IF(H60&lt;=0.29,1,IF(H60&lt;=0.48,ROUND(H60*'Reference Standards'!$AW$178+'Reference Standards'!$AW$179,2),ROUND(H60^2*'Reference Standards'!$AS$177+H60*'Reference Standards'!$AS$178+'Reference Standards'!$AS$179,2)))),IF(C31="71e",IF(H60&gt;=4.3,0,IF(H60&lt;=0.53,1,IF(H60&lt;=0.67,ROUND(H60*'Reference Standards'!$AX$178+'Reference Standards'!$AX$179,2),ROUND(H60^2*'Reference Standards'!$AT$177+H60*'Reference Standards'!$AT$178+'Reference Standards'!$AT$179,2))))))))))))))))),IF(G31&gt;2.5,IF(C31="73a",IF(H60&gt;=0.55,0,IF(H60&lt;=0,1,ROUND(H60^2*'Reference Standards'!$AQ$248+H60*'Reference Standards'!$AQ$249+'Reference Standards'!$AQ$250,2))),IF(C31="68a",IF(H60&gt;=0.54,0,IF(H60&lt;=0,1,IF(H60&lt;=0.01,0.85,ROUND(H60^2*'Reference Standards'!$AR$248+H60*'Reference Standards'!$AR$249+'Reference Standards'!$AR$250,2)))),IF(C31="74a",IF(H60&gt;=0.47,0,IF(H60&lt;=0.01,1,IF(H60&lt;=0.02,0.7,ROUND(H60^2*'Reference Standards'!$AS$248+H60*'Reference Standards'!$AS$249+'Reference Standards'!$AS$250,2)))),IF(OR(C31="69d",C31="69e",C31="69de"),IF(H60&gt;=0.26,0,IF(H60&lt;=0.01,1,IF(H60&lt;=0.02,0.85,ROUND(H60^2*'Reference Standards'!$AT$248+H60*'Reference Standards'!$AT$249+'Reference Standards'!$AT$250,2)))),IF(C31="71f",IF(H60&gt;=0.87,0,IF(H60&lt;=0.01,1,IF(H60&lt;=0.04,ROUND(H60*'Reference Standards'!$AU$285+'Reference Standards'!$AU$286,2),ROUND(H60^2*'Reference Standards'!$AQ$284+H60*'Reference Standards'!$AQ$285+'Reference Standards'!$AQ$286,2)))),IF(OR(C31="65a",C31="65b",C31="65e",C31="65i"),IF(H60&gt;=0.82,0,IF(H60&lt;=0.01,1,IF(H60&lt;=0.06,ROUND(H60*'Reference Standards'!$AV$285+'Reference Standards'!$AV$286,2),ROUND(H60^2*'Reference Standards'!$AR$284+H60*'Reference Standards'!$AR$285+'Reference Standards'!$AR$286,2)))),IF(C31="65j",IF(H60&gt;=0.33,0,IF(H60&lt;=0.03,1,IF(H60&lt;=0.09,ROUND(H60*'Reference Standards'!$AW$285+'Reference Standards'!$AW$286,2),ROUND(H60^2*'Reference Standards'!$AS$284+H60*'Reference Standards'!$AS$285+'Reference Standards'!$AS$286,2)))),IF(C31="68c",IF(H60&gt;=0.7,0,IF(H60&lt;=0.07,1,IF(H60&lt;=0.12,ROUND(H60*'Reference Standards'!$AX$285+'Reference Standards'!$AX$286,2),ROUND(H60^2*'Reference Standards'!$AT$284+H60*'Reference Standards'!$AT$285+'Reference Standards'!$AT$286,2)))),IF(OR(C31="67f",C31="67h",C31="67i",C31="67g"),IF(H60&gt;=1.8,0,IF(H60&lt;=0.08,1,IF(H60&lt;=0.2,ROUND(H60*'Reference Standards'!$AU$322+'Reference Standards'!$AU$323,2),ROUND(H60^2*'Reference Standards'!$AQ$321+H60*'Reference Standards'!$AQ$322+'Reference Standards'!$AQ$323,2)))),IF(C31="74b",IF(H60&gt;=0.96,0,IF(H60&lt;=0.12,1,IF(H60&lt;=0.16,ROUND(H60*'Reference Standards'!$AV$322+'Reference Standards'!$AV$323,2),ROUND(H60^2*'Reference Standards'!$AR$321+H60*'Reference Standards'!$AR$322+'Reference Standards'!$AR$323,2)))),IF(C31="66d",IF(H60&gt;=0.75,0,IF(H60&lt;=0.13,1,IF(H60&lt;=0.2,ROUND(H60*'Reference Standards'!$AW$322+'Reference Standards'!$AW$323,2),ROUND(H60^2*'Reference Standards'!$AS$321+H60*'Reference Standards'!$AS$322+'Reference Standards'!$AS$323,2)))),IF(OR(C31="71g",C31="71h",C31="71i"),IF(H60&gt;=1.68,0,IF(H60&lt;=0.08,1,IF(H60&lt;=0.23,ROUND(H60*'Reference Standards'!$AX$322+'Reference Standards'!$AX$323,2),ROUND(H60^2*'Reference Standards'!$AT$321+H60*'Reference Standards'!$AT$322+'Reference Standards'!$AT$323,2)))),IF(C31="71e",IF(H60&gt;=5.3,0,IF(H60&lt;=0.94,1,IF(H60&lt;=1.4,ROUND(H60*'Reference Standards'!$AU$326+'Reference Standards'!$AU$327,2),ROUND(H60^2*'Reference Standards'!$AQ$325+H60*'Reference Standards'!$AQ$326+'Reference Standards'!$AQ$327,2)))))))))))))))))))))))))),"Error")</f>
        <v>N/A</v>
      </c>
      <c r="J60" s="351"/>
      <c r="K60" s="353"/>
      <c r="L60" s="369"/>
      <c r="M60" s="335"/>
      <c r="N60" s="471"/>
      <c r="O60" s="481"/>
    </row>
    <row r="61" spans="1:15" s="2" customFormat="1" x14ac:dyDescent="0.3">
      <c r="A61" s="449"/>
      <c r="B61" s="356"/>
      <c r="C61" s="359"/>
      <c r="D61" s="347"/>
      <c r="E61" s="339" t="s">
        <v>317</v>
      </c>
      <c r="F61" s="340"/>
      <c r="G61" s="140" t="str">
        <f>IF(G29="Ephemeral","Not applicable to ephemeral streams",IF(H61="","N/A",""))</f>
        <v>N/A</v>
      </c>
      <c r="H61" s="155"/>
      <c r="I61" s="141" t="str">
        <f>IFERROR(IF(G29="Ephemeral","N/A",(IF(H61="","N/A",IF(ISNUMBER(G31),IF(G31&gt;2.5,IF(OR(C31="71h",C31="71i",C31="73a",C31="74a"),IF(H61&lt;=0.01,1,IF(OR(C31="71h",C31="71i"),IF(H61&gt;0.37,0,IF(H61&gt;0.03,ROUND('Reference Standards'!$AQ$441*H61^2+'Reference Standards'!$AQ$442*H61+'Reference Standards'!$AQ$443,2),ROUND('Reference Standards'!$AU$442*H61+'Reference Standards'!$AU$443,2))),IF(C31="73a",IF(H61&gt;0.405,0,IF(H61&gt;0.046,ROUND('Reference Standards'!$AR$441*H61^2+'Reference Standards'!$AR$442*H61+'Reference Standards'!$AR$443,2),ROUND('Reference Standards'!$AV$442*H61+'Reference Standards'!$AV$443,2))),IF(C31="74a",IF(H61&gt;0.3,0,IF(H61&gt;0.052,ROUND('Reference Standards'!$AS$441*H61^2+'Reference Standards'!$AS$442*H61+'Reference Standards'!$AS$443,2),ROUND('Reference Standards'!$AW$442*H61+'Reference Standards'!$AW$443,2))))))),IF(H61&lt;=0.002,1,IF(OR(C31="66d",C31="66e",C31="66g"),IF(H61&gt;0.053,0,ROUND(H61^2*'Reference Standards'!$AQ$363+H61*'Reference Standards'!$AQ$364+'Reference Standards'!$AQ$365,2)),IF(C31="68b",IF(H61&gt;0.05,0,ROUND(H61^2*'Reference Standards'!$AR$363+H61*'Reference Standards'!$AR$364+'Reference Standards'!$AR$365,2)),IF(OR(C31="68a",C31="68c"),IF(H61&gt;0.07,0,ROUND(H61^2*'Reference Standards'!$AS$363+H61*'Reference Standards'!$AS$364+'Reference Standards'!$AS$365,2)),IF(OR(C31="71f",C31="71g"),IF(H61&gt;0.13,0,IF(H61&gt;0.042,ROUND(H61*'Reference Standards'!$AT$364+'Reference Standards'!$AT$365,2),ROUND(H61*'Reference Standards'!$AU$364+'Reference Standards'!$AU$365,2))),IF(OR(C31="67f",C31="67h",C31="67i",C31="67fhi"),IF(H61&gt;0.16,0,ROUND(H61^2*'Reference Standards'!$AV$363+H61*'Reference Standards'!$AV$364+'Reference Standards'!$AV$365,2)),IF(C31="65j",IF(H61&gt;0.035,0,IF(H61&lt;=0.003,0.7,ROUND(H61^2*'Reference Standards'!$AQ$403+H61*'Reference Standards'!$AQ$404+'Reference Standards'!$AQ$405,2))),IF(OR(C31="69d",C31="69e",C31="69de"),IF(H61&gt;0.037,0,IF(H61&lt;=0.003,0.7,ROUND(H61^2*'Reference Standards'!$AR$403+H61*'Reference Standards'!$AR$404+'Reference Standards'!$AR$405,2))),IF(C31="71e",IF(H61&gt;0.23,0,IF(H61&lt;=0.003,0.7,ROUND(H61^2*'Reference Standards'!$AS$403+H61*'Reference Standards'!$AS$404+'Reference Standards'!$AS$405,2))),IF(C31="66f",IF(H61&gt;0.06,0,IF(H61&lt;=0.003,0.85,IF(H61&lt;=0.004,0.7,ROUND(H61^2*'Reference Standards'!$AT$403+H61*'Reference Standards'!$AT$404+'Reference Standards'!$AT$405,2)))),IF(C31="67g",IF(H61&gt;0.11,0,IF(H61&lt;=0.01,ROUND(H61*'Reference Standards'!$AW$404+'Reference Standards'!$AW$405,2),ROUND(H61^2*'Reference Standards'!$AU$403+H61*'Reference Standards'!$AU$404+'Reference Standards'!$AU$405,2))),IF(C31="74b",IF(H61&gt;0.49,0,IF(H61&lt;=0.01,ROUND(H61*'Reference Standards'!$AW$404+'Reference Standards'!$AW$405,2),ROUND(H61^2*'Reference Standards'!$AV$403+H61*'Reference Standards'!$AV$404+'Reference Standards'!$AV$405,2))),IF(OR(C31="65a",C31="65b",C31="65e",C31="65i",C31="65abei"),IF(H61&gt;0.199,0,IF(H61&lt;=0.01,ROUND(H61*'Reference Standards'!$AX$442+'Reference Standards'!$AX$443,2),ROUND(H61^2*'Reference Standards'!$AT$441+H61*'Reference Standards'!$AT$442+'Reference Standards'!$AT$443,2))))))))))))))))),IF(G31&lt;=2.5,IF(OR(C31="66d",C31="66e",C31="66g"),IF(H61&gt;0.05,0,IF(H61&lt;=0.002,1,IF(H61&lt;=0.005,ROUND(H61*'Reference Standards'!$AU$480+'Reference Standards'!$AU$481,2),ROUND(H61^2*'Reference Standards'!$AQ$479+H61*'Reference Standards'!$AQ$480+'Reference Standards'!$AQ$481,2)))),IF(OR(C31="67f",C31="67h",C31="67i",C31="67fhi"),IF(H61&gt;0.1,0,IF(H61&lt;=0.002,1,IF(H61&lt;=0.006,ROUND(H61*'Reference Standards'!$AV$480+'Reference Standards'!$AV$481,2),ROUND(H61^2*'Reference Standards'!$AR$479+H61*'Reference Standards'!$AR$480+'Reference Standards'!$AR$481,2)))),IF(OR(C31="65a",C31="65b",C31="65e",C31="65i",C31="65abei"),IF(H61&gt;0.13,0,IF(H61&lt;=0.003,1,IF(H61&lt;=0.008,ROUND(H61*'Reference Standards'!$AW$480+'Reference Standards'!$AW$481,2),ROUND(H61^2*'Reference Standards'!$AS$479+H61*'Reference Standards'!$AS$480+'Reference Standards'!$AS$481,2)))),IF(C31="68b",IF(H61&gt;0.043,0,IF(H61&lt;=0.004,1,IF(H61&lt;=0.005,0.7,ROUND(H61^2*'Reference Standards'!$AT$479+H61*'Reference Standards'!$AT$480+'Reference Standards'!$AT$481,2)))),IF(OR(C31="69d",C31="69e",C31="69de"),IF(H61&gt;=0.034,0,IF(H61&lt;=0.003,1,IF(H61&lt;=0.006,ROUND(H61*'Reference Standards'!$AV$516+'Reference Standards'!$AV$517,2),ROUND(H61*'Reference Standards'!$AQ$516+'Reference Standards'!$AQ$517,2)))),IF(OR(C31="68a",C31="68c"),IF(H61&gt;0.202,0,IF(H61&lt;=0.003,1,IF(H61&lt;=0.006,ROUND(H61*'Reference Standards'!$AV$516+'Reference Standards'!$AV$517,2),IF(H61&gt;=0.04,ROUND(H61*'Reference Standards'!$AR$516+'Reference Standards'!$AR$517,2),ROUND(H61*'Reference Standards'!$AT$516+'Reference Standards'!$AT$517,2))))),IF(OR(C31="71f",C31="71g"),IF(H61&gt;0.631,0,IF(H61&lt;=0.003,1,IF(H61&lt;=0.006,ROUND(H61*'Reference Standards'!$AV$516+'Reference Standards'!$AV$517,2),IF(H61&gt;=0.17,ROUND(H61*'Reference Standards'!$AS$516+'Reference Standards'!$AS$517,2),ROUND(H61*'Reference Standards'!$AU$516+'Reference Standards'!$AU$517,2))))),IF(C31="71e",IF(H61&gt;1.23,0,IF(H61&lt;=0.004,1,IF(H61&lt;=0.006,ROUND(H61*'Reference Standards'!$AU$554+'Reference Standards'!$AU$555,2),ROUND(H61^2*'Reference Standards'!$AQ$553+H61*'Reference Standards'!$AQ$554+'Reference Standards'!$AQ$555,2)))),IF(C31="67g",IF(H61&gt;0.11,0,IF(H61&lt;=0.006,1,IF(H61&lt;=0.011,ROUND(H61*'Reference Standards'!$AV$554+'Reference Standards'!$AV$555,2),ROUND(H61^2*'Reference Standards'!$AR$553+H61*'Reference Standards'!$AR$554+'Reference Standards'!$AR$555,2)))),IF(C31="65j",IF(H61&gt;0.046,0,IF(H61&lt;=0.007,1,IF(H61&lt;=0.012,ROUND(H61*'Reference Standards'!$AW$554+'Reference Standards'!$AW$555,2),ROUND(H61^2*'Reference Standards'!$AS$553+H61*'Reference Standards'!$AS$554+'Reference Standards'!$AS$555,2)))),IF(C31="66f",IF(H61&gt;0.081,0,IF(H61&lt;=0.008,1,IF(H61&lt;=0.011,ROUND(H61*'Reference Standards'!$AX$554+'Reference Standards'!$AX$555,2),ROUND(H61^2*'Reference Standards'!$AT$553+H61*'Reference Standards'!$AT$554+'Reference Standards'!$AT$555,2)))),IF(OR(C31="71h",C31="71i"),IF(H61&gt;0.37,0,IF(H61&lt;=0.013,1,IF(H61&lt;=0.032,ROUND(H61*'Reference Standards'!$AW$592+'Reference Standards'!$AW$593,2),IF(H61&lt;=0.3,ROUND(H61*'Reference Standards'!$AU$592+'Reference Standards'!$AU$593,2),ROUND(H61*'Reference Standards'!$AQ$592+'Reference Standards'!$AQ$593,2))))),IF(C31="73a",IF(H61&gt;0.448,0,IF(H61&lt;=0.071,1,IF(H61&lt;=0.086,ROUND(H61*'Reference Standards'!$AY$592+'Reference Standards'!$AY$593,2),IF(H61&lt;=0.165,ROUND(H61*'Reference Standards'!$AV$592+'Reference Standards'!$AV$593,2),ROUND(H61*'Reference Standards'!$AT$592+'Reference Standards'!$AT$593,2))))),IF(C31="74b",IF(H61&gt;0.43,0,IF(H61&lt;=0.018,1,IF(H61&lt;=0.019,0.85,IF(H61&lt;=0.02,0.7,ROUND(H61^2*'Reference Standards'!$AR$591+H61*'Reference Standards'!$AR$592+'Reference Standards'!$AR$593,2))))),IF(C31="74a",IF(H61&gt;0.217,0,IF(H61&lt;=0.02,1,IF(H61&lt;=0.033,ROUND(H61*'Reference Standards'!$AX$592+'Reference Standards'!$AX$593,2),ROUND(H61^2*'Reference Standards'!$AS$591+H61*'Reference Standards'!$AS$592+'Reference Standards'!$AS$593,2))))))))))))))))))))))))),"Error")</f>
        <v>N/A</v>
      </c>
      <c r="J61" s="351"/>
      <c r="K61" s="353"/>
      <c r="L61" s="369"/>
      <c r="M61" s="335"/>
      <c r="N61" s="471"/>
      <c r="O61" s="481"/>
    </row>
    <row r="62" spans="1:15" s="2" customFormat="1" ht="15" thickBot="1" x14ac:dyDescent="0.35">
      <c r="A62" s="449"/>
      <c r="B62" s="357"/>
      <c r="C62" s="360"/>
      <c r="D62" s="348"/>
      <c r="E62" s="344" t="s">
        <v>318</v>
      </c>
      <c r="F62" s="345"/>
      <c r="G62" s="144" t="str">
        <f>IF(G29="Ephemeral","Not applicable to ephemeral streams",IF(H62="","N/A",""))</f>
        <v>N/A</v>
      </c>
      <c r="H62" s="156"/>
      <c r="I62" s="142" t="str">
        <f>IFERROR(IF(G29="Ephemeral","N/A",(IF(H62="","N/A",IF(H62&gt;=1281.5,0,IF(H62&lt;=487,ROUND(H62*'Reference Standards'!$AQ$27+'Reference Standards'!$AQ$28,2),ROUND(H62*'Reference Standards'!$AR$27+'Reference Standards'!$AR$28,2)))))),"Error")</f>
        <v>N/A</v>
      </c>
      <c r="J62" s="352"/>
      <c r="K62" s="354"/>
      <c r="L62" s="370"/>
      <c r="M62" s="336"/>
      <c r="N62" s="472"/>
      <c r="O62" s="482"/>
    </row>
    <row r="63" spans="1:15" s="2" customFormat="1" ht="30" customHeight="1" thickBot="1" x14ac:dyDescent="0.35">
      <c r="B63" s="145"/>
      <c r="C63" s="145"/>
      <c r="D63" s="146"/>
      <c r="E63" s="146"/>
      <c r="F63" s="146"/>
      <c r="G63" s="147"/>
      <c r="H63" s="146"/>
      <c r="I63" s="148"/>
      <c r="J63" s="149"/>
      <c r="K63" s="149"/>
      <c r="L63" s="149"/>
      <c r="M63" s="148"/>
    </row>
    <row r="64" spans="1:15" s="2" customFormat="1" ht="26.4" customHeight="1" thickBot="1" x14ac:dyDescent="0.55000000000000004">
      <c r="A64" s="449" t="s">
        <v>244</v>
      </c>
      <c r="B64" s="451" t="s">
        <v>322</v>
      </c>
      <c r="C64" s="452"/>
      <c r="D64" s="452"/>
      <c r="E64" s="452"/>
      <c r="F64" s="452"/>
      <c r="G64" s="452"/>
      <c r="H64" s="452"/>
      <c r="I64" s="452"/>
      <c r="J64" s="452"/>
      <c r="K64" s="452"/>
      <c r="L64" s="452"/>
      <c r="M64" s="452"/>
      <c r="N64" s="452"/>
      <c r="O64" s="453"/>
    </row>
    <row r="65" spans="1:15" s="2" customFormat="1" ht="18.600000000000001" customHeight="1" thickBot="1" x14ac:dyDescent="0.4">
      <c r="A65" s="449"/>
      <c r="B65" s="327" t="s">
        <v>268</v>
      </c>
      <c r="C65" s="328"/>
      <c r="D65" s="329" t="s">
        <v>243</v>
      </c>
      <c r="E65" s="327"/>
      <c r="F65" s="327"/>
      <c r="G65" s="328"/>
      <c r="H65" s="332" t="s">
        <v>269</v>
      </c>
      <c r="I65" s="329"/>
      <c r="J65" s="329"/>
      <c r="K65" s="329"/>
      <c r="L65" s="329"/>
      <c r="M65" s="329"/>
      <c r="N65" s="329"/>
      <c r="O65" s="333"/>
    </row>
    <row r="66" spans="1:15" s="2" customFormat="1" ht="15.6" customHeight="1" x14ac:dyDescent="0.3">
      <c r="A66" s="450"/>
      <c r="B66" s="207" t="s">
        <v>198</v>
      </c>
      <c r="C66" s="209"/>
      <c r="D66" s="206" t="s">
        <v>239</v>
      </c>
      <c r="E66" s="212"/>
      <c r="F66" s="207" t="s">
        <v>201</v>
      </c>
      <c r="G66" s="209" t="s">
        <v>210</v>
      </c>
      <c r="H66" s="334" t="s">
        <v>219</v>
      </c>
      <c r="I66" s="334"/>
      <c r="J66" s="334"/>
      <c r="K66" s="334"/>
      <c r="L66" s="334"/>
      <c r="M66" s="334"/>
      <c r="N66" s="331" t="s">
        <v>210</v>
      </c>
      <c r="O66" s="331"/>
    </row>
    <row r="67" spans="1:15" s="2" customFormat="1" ht="16.2" customHeight="1" x14ac:dyDescent="0.3">
      <c r="A67" s="450"/>
      <c r="B67" s="231"/>
      <c r="C67" s="283"/>
      <c r="D67" s="205" t="s">
        <v>240</v>
      </c>
      <c r="E67" s="213"/>
      <c r="F67" s="208" t="s">
        <v>202</v>
      </c>
      <c r="G67" s="210" t="s">
        <v>210</v>
      </c>
      <c r="H67" s="334" t="s">
        <v>221</v>
      </c>
      <c r="I67" s="334"/>
      <c r="J67" s="334"/>
      <c r="K67" s="334"/>
      <c r="L67" s="334"/>
      <c r="M67" s="334"/>
      <c r="N67" s="330" t="s">
        <v>210</v>
      </c>
      <c r="O67" s="330"/>
    </row>
    <row r="68" spans="1:15" s="2" customFormat="1" ht="15.6" customHeight="1" x14ac:dyDescent="0.3">
      <c r="A68" s="450"/>
      <c r="B68" s="231" t="s">
        <v>300</v>
      </c>
      <c r="C68" s="282"/>
      <c r="D68" s="205" t="s">
        <v>241</v>
      </c>
      <c r="E68" s="213"/>
      <c r="F68" s="208" t="s">
        <v>220</v>
      </c>
      <c r="G68" s="210"/>
      <c r="H68" s="110"/>
      <c r="I68" s="110"/>
      <c r="J68" s="110"/>
      <c r="K68" s="110"/>
      <c r="L68" s="256"/>
      <c r="M68" s="228"/>
      <c r="N68" s="110"/>
      <c r="O68" s="111"/>
    </row>
    <row r="69" spans="1:15" s="2" customFormat="1" ht="15.6" customHeight="1" x14ac:dyDescent="0.3">
      <c r="A69" s="450"/>
      <c r="B69" s="208" t="s">
        <v>200</v>
      </c>
      <c r="C69" s="210" t="s">
        <v>210</v>
      </c>
      <c r="D69" s="205" t="s">
        <v>242</v>
      </c>
      <c r="E69" s="213"/>
      <c r="F69" s="208" t="s">
        <v>238</v>
      </c>
      <c r="G69" s="214"/>
      <c r="H69" s="110"/>
      <c r="I69" s="110"/>
      <c r="J69" s="110"/>
      <c r="K69" s="110"/>
      <c r="L69" s="256"/>
      <c r="M69" s="228"/>
      <c r="N69" s="110"/>
      <c r="O69" s="111"/>
    </row>
    <row r="70" spans="1:15" s="2" customFormat="1" ht="16.2" customHeight="1" thickBot="1" x14ac:dyDescent="0.35">
      <c r="A70" s="450"/>
      <c r="B70" s="284" t="s">
        <v>237</v>
      </c>
      <c r="C70" s="230" t="s">
        <v>210</v>
      </c>
      <c r="D70" s="204" t="s">
        <v>222</v>
      </c>
      <c r="E70" s="229" t="s">
        <v>210</v>
      </c>
      <c r="F70" s="211" t="s">
        <v>272</v>
      </c>
      <c r="G70" s="215" t="s">
        <v>210</v>
      </c>
      <c r="H70" s="113"/>
      <c r="I70" s="113"/>
      <c r="J70" s="113"/>
      <c r="K70" s="113"/>
      <c r="L70" s="257"/>
      <c r="M70" s="112"/>
      <c r="N70" s="113"/>
      <c r="O70" s="114"/>
    </row>
    <row r="71" spans="1:15" s="2" customFormat="1" ht="26.4" customHeight="1" thickBot="1" x14ac:dyDescent="0.55000000000000004">
      <c r="A71" s="449"/>
      <c r="B71" s="454" t="s">
        <v>323</v>
      </c>
      <c r="C71" s="455"/>
      <c r="D71" s="452"/>
      <c r="E71" s="455"/>
      <c r="F71" s="455"/>
      <c r="G71" s="455"/>
      <c r="H71" s="452"/>
      <c r="I71" s="452"/>
      <c r="J71" s="452"/>
      <c r="K71" s="455"/>
      <c r="L71" s="455"/>
      <c r="M71" s="455"/>
      <c r="N71" s="452"/>
      <c r="O71" s="453"/>
    </row>
    <row r="72" spans="1:15" s="2" customFormat="1" ht="29.4" customHeight="1" thickBot="1" x14ac:dyDescent="0.35">
      <c r="A72" s="449"/>
      <c r="B72" s="115" t="s">
        <v>204</v>
      </c>
      <c r="C72" s="116" t="s">
        <v>205</v>
      </c>
      <c r="D72" s="456" t="s">
        <v>206</v>
      </c>
      <c r="E72" s="457"/>
      <c r="F72" s="457"/>
      <c r="G72" s="117" t="s">
        <v>223</v>
      </c>
      <c r="H72" s="118" t="s">
        <v>51</v>
      </c>
      <c r="I72" s="116" t="s">
        <v>54</v>
      </c>
      <c r="J72" s="458" t="s">
        <v>224</v>
      </c>
      <c r="K72" s="459"/>
      <c r="L72" s="119" t="s">
        <v>225</v>
      </c>
      <c r="M72" s="119" t="s">
        <v>226</v>
      </c>
      <c r="N72" s="120" t="s">
        <v>232</v>
      </c>
      <c r="O72" s="120" t="s">
        <v>233</v>
      </c>
    </row>
    <row r="73" spans="1:15" s="2" customFormat="1" ht="14.4" customHeight="1" x14ac:dyDescent="0.3">
      <c r="A73" s="449"/>
      <c r="B73" s="460" t="s">
        <v>3</v>
      </c>
      <c r="C73" s="121" t="s">
        <v>207</v>
      </c>
      <c r="D73" s="463" t="s">
        <v>299</v>
      </c>
      <c r="E73" s="463"/>
      <c r="F73" s="463"/>
      <c r="G73" s="122"/>
      <c r="H73" s="154"/>
      <c r="I73" s="123" t="str" cm="1">
        <f t="array" ref="I73">IFERROR((IF(H73="","",_xlfn.IFS(H73&gt;=80,0,H73&lt;=40,1,AND(H73&lt;80,H73&gt;=68),ROUND('Reference Standards'!$D$26*H73+'Reference Standards'!$D$27,2),AND(H73&lt;68,H73&gt;40),ROUND('Reference Standards'!$C$26*H73+'Reference Standards'!$C$27,2)))),0)</f>
        <v/>
      </c>
      <c r="J73" s="268" t="str">
        <f>IFERROR(IF(OR(G66="Aa+",G66="A"),IF(I73="","",ROUND(I73*0.5,2)),IF(I73="","",ROUND(I73*0.3333,2))),"")</f>
        <v/>
      </c>
      <c r="K73" s="269" t="str">
        <f>IF(OR(G66="Aa+",G66="A",J75="N/A"),"/0.50","/0.33")</f>
        <v>/0.33</v>
      </c>
      <c r="L73" s="464">
        <f>IFERROR(ROUND(SUM(J73:J75),2),0)</f>
        <v>0</v>
      </c>
      <c r="M73" s="467" t="str">
        <f>IF(L73="","",IF(L73&gt;0.69,"Functioning",IF(L73&gt;0.29,"Functioning At Risk","Not Functioning")))</f>
        <v>Not Functioning</v>
      </c>
      <c r="N73" s="470">
        <f>ROUND(ROUND(AVERAGE(L73:L100),2),2)</f>
        <v>0</v>
      </c>
      <c r="O73" s="480" t="str">
        <f>IF(N73="","",IF(N73&lt;0.3, "Not Functioning",IF(OR(L73&lt;0.7,L76&lt;0.7,L81&lt;0.7,L86&lt;0.7,L93&lt;0.7),"Functioning At Risk",IF(N73&lt;0.7,"Functioning At Risk","Functioning"))))</f>
        <v>Not Functioning</v>
      </c>
    </row>
    <row r="74" spans="1:15" s="2" customFormat="1" ht="14.4" customHeight="1" x14ac:dyDescent="0.3">
      <c r="A74" s="449"/>
      <c r="B74" s="461"/>
      <c r="C74" s="124" t="s">
        <v>208</v>
      </c>
      <c r="D74" s="483" t="s">
        <v>15</v>
      </c>
      <c r="E74" s="483"/>
      <c r="F74" s="483"/>
      <c r="G74" s="125"/>
      <c r="H74" s="155"/>
      <c r="I74" s="126" t="str">
        <f>IFERROR((IF(H74="","",IF(H74&lt;=0,0,IF(H74&gt;=0.95,1,ROUND('Reference Standards'!$C$60*H74+'Reference Standards'!$C$61,2))))),0)</f>
        <v/>
      </c>
      <c r="J74" s="270" t="str">
        <f>IFERROR(IF(OR(G66="Aa+",G66="A"),IF(I74="","",ROUND(I74*0.5,2)),IF(I74="","",ROUND(I74*0.3333,2))),"")</f>
        <v/>
      </c>
      <c r="K74" s="271" t="str">
        <f>IF(OR(G66="Aa+",G66="A",J75="N/A"),"/0.50","/0.33")</f>
        <v>/0.33</v>
      </c>
      <c r="L74" s="465"/>
      <c r="M74" s="468"/>
      <c r="N74" s="471"/>
      <c r="O74" s="481"/>
    </row>
    <row r="75" spans="1:15" s="2" customFormat="1" ht="15" customHeight="1" thickBot="1" x14ac:dyDescent="0.35">
      <c r="A75" s="449"/>
      <c r="B75" s="462"/>
      <c r="C75" s="127" t="s">
        <v>209</v>
      </c>
      <c r="D75" s="408" t="s">
        <v>234</v>
      </c>
      <c r="E75" s="408"/>
      <c r="F75" s="408"/>
      <c r="G75" s="128" t="str">
        <f>IF(G67="Ephemeral","Not applicable to ephemeral streams",IF(G66="Click Here","Reach Description data entry incomplete",IF(OR(G66="Aa+",G66="A"),"Not applicable to selected stream type","")))</f>
        <v>Reach Description data entry incomplete</v>
      </c>
      <c r="H75" s="156"/>
      <c r="I75" s="129" t="str" cm="1">
        <f t="array" ref="I75">IF(G67="Ephemeral","N/A",IF(OR(G66="Aa+",G66="A"),"N/A",_xlfn.IFS(H75="","",H75&lt;=0,0,AND(H75&gt;0,H75&lt;=1),ROUND(H75*'Reference Standards'!$C$93+'Reference Standards'!$C$94,2),H75&gt;1,1)))</f>
        <v/>
      </c>
      <c r="J75" s="272" t="str">
        <f>IFERROR(IF(OR(G66="Aa+",G66="A"),"N/A",IF(I75="N/A","N/A",ROUND(I75*0.3333,2))),"")</f>
        <v/>
      </c>
      <c r="K75" s="273" t="str">
        <f>IF(OR(G66="Aa+",G66="A",J75="N/A"),"N/A","/0.33")</f>
        <v>/0.33</v>
      </c>
      <c r="L75" s="466"/>
      <c r="M75" s="469"/>
      <c r="N75" s="471"/>
      <c r="O75" s="481"/>
    </row>
    <row r="76" spans="1:15" s="2" customFormat="1" ht="14.4" customHeight="1" x14ac:dyDescent="0.3">
      <c r="A76" s="449"/>
      <c r="B76" s="409" t="s">
        <v>4</v>
      </c>
      <c r="C76" s="412" t="s">
        <v>211</v>
      </c>
      <c r="D76" s="415" t="s">
        <v>212</v>
      </c>
      <c r="E76" s="415"/>
      <c r="F76" s="415"/>
      <c r="G76" s="130" t="str">
        <f>IF(G67="Ephemeral","Not applicable to ephemeral streams",IF(C70="Click Here","Reach Description data entry incomplete",IF(C70="Non-bankfull","Not applicable - no bankfull indicators reported","")))</f>
        <v>Reach Description data entry incomplete</v>
      </c>
      <c r="H76" s="154"/>
      <c r="I76" s="131" t="str">
        <f>IF(G67="Ephemeral","N/A",IF(C70="Non-bankfull","N/A",(IF(C70="Click Here","",IF(C70="Bankfull",IF(H76="","",IF(H76&gt;1.714,0,IF(H76&lt;=1,1,ROUND(H76*'Reference Standards'!$K$26+'Reference Standards'!$K$27,2)))),"N/A")))))</f>
        <v/>
      </c>
      <c r="J76" s="274" t="str">
        <f>IFERROR(IF(I76="N/A","N/A",ROUND(I76*(RIGHT(K76,4)),2)),"")</f>
        <v/>
      </c>
      <c r="K76" s="275" t="str">
        <f>IF(I76="N/A","N/A",IF(I80="N/A","/0.50","/0.33"))</f>
        <v>/0.50</v>
      </c>
      <c r="L76" s="416">
        <f>IFERROR(IF(G67="Ephemeral","N/A",ROUND(SUM(J76:J80),2)),0)</f>
        <v>0</v>
      </c>
      <c r="M76" s="419" t="str">
        <f>IF(L76="N/A",L76,IF(L76="","",IF(L76&gt;0.69,"Functioning",IF(L76&gt;0.29,"Functioning At Risk","Not Functioning"))))</f>
        <v>Not Functioning</v>
      </c>
      <c r="N76" s="471"/>
      <c r="O76" s="481"/>
    </row>
    <row r="77" spans="1:15" s="2" customFormat="1" ht="14.4" customHeight="1" x14ac:dyDescent="0.3">
      <c r="A77" s="449"/>
      <c r="B77" s="410"/>
      <c r="C77" s="413"/>
      <c r="D77" s="422" t="s">
        <v>16</v>
      </c>
      <c r="E77" s="422"/>
      <c r="F77" s="422"/>
      <c r="G77" s="132" t="str">
        <f>IF(G67="Ephemeral","Not applicable to ephemeral streams",IF(OR(G66="Click Here",C70="Click Here"),"Reach Description data entry incomplete",IF(C70="","",IF(C70="Bankfull",IF(OR(G66="A",G66="Aa+",G66="B",G66="Bc",G66="C",G66="E"),"","Not applicable to selected stream type"),"Not applicable - no bankfull indicators reported"))))</f>
        <v>Reach Description data entry incomplete</v>
      </c>
      <c r="H77" s="155"/>
      <c r="I77" s="133" t="str" cm="1">
        <f t="array" ref="I77">IFERROR(IF(G67="Ephemeral","N/A",IF(C70="Non-bankfull","N/A",(IF(OR(H77="",H77="N/A"),"",_xlfn.IFS(G66="A",IF(H77&lt;1,0,IF(H77&gt;=2,1,IF(H77&lt;1.4,ROUND(H77*'Reference Standards'!$K$62+'Reference Standards'!$K$63,2),ROUND(H77*'Reference Standards'!$L$62+'Reference Standards'!$L$63,2)))),OR(G66="B",G66="Bc"),IF(H77&lt;1,0,IF(H77&gt;=2,1,IF(H77&lt;1.4,ROUND(H77*'Reference Standards'!$K$96+'Reference Standards'!$K$97,2),ROUND(H77*'Reference Standards'!$L$96+'Reference Standards'!$L$97,2)))),G66="C",IF(H77&lt;1,0,IF(H77&gt;=7.3,1,IF(H77&lt;1.4,ROUND(H77*'Reference Standards'!$K$128+'Reference Standards'!$K$129,2),ROUND(H77*'Reference Standards'!$L$128+'Reference Standards'!$L$129,2)))),G66="E",IF(H77&lt;1,0,IF(H77&gt;=10,1,IF(H77&lt;1.4,ROUND(H77*'Reference Standards'!$K$161+'Reference Standards'!$K$162,2),ROUND(H77*'Reference Standards'!$L$161+'Reference Standards'!$L$162,2))))))))),"Error")</f>
        <v/>
      </c>
      <c r="J77" s="276" t="str">
        <f>IFERROR(IF(I77="N/A","N/A",IF(I80="N/A",ROUND(I77*0.5,2),ROUND(I77*0.3333,2))),"")</f>
        <v/>
      </c>
      <c r="K77" s="277" t="str">
        <f>IF(I77="N/A","N/A",IF(I80="N/A","/0.50","/0.33"))</f>
        <v>/0.50</v>
      </c>
      <c r="L77" s="417"/>
      <c r="M77" s="420"/>
      <c r="N77" s="471"/>
      <c r="O77" s="481"/>
    </row>
    <row r="78" spans="1:15" s="2" customFormat="1" ht="14.4" customHeight="1" x14ac:dyDescent="0.3">
      <c r="A78" s="449"/>
      <c r="B78" s="410"/>
      <c r="C78" s="413"/>
      <c r="D78" s="422" t="s">
        <v>302</v>
      </c>
      <c r="E78" s="422"/>
      <c r="F78" s="422"/>
      <c r="G78" s="132" t="str" cm="1">
        <f t="array" ref="G78">IF(G67="Ephemeral","Not applicable to ephemeral streams",IF(OR(G66="Click Here",C70="Click Here"),"Reach Description data entry incomplete",_xlfn.IFS(C70="","",AND(C70="Bankfull",NOT(OR(G66="A",G66="Aa+",G66="B",G66="Bc",G66="C",G66="E"))),"Substituted for entrenchment ratio due to stream type",AND(C70="Bankfull",OR(G66="A",G66="Aa+",G66="B",G66="Bc",G66="C",G66="E")),"Not applicable when bankfull indicators observed/reported",C70="Non-bankfull","")))</f>
        <v>Reach Description data entry incomplete</v>
      </c>
      <c r="H78" s="155"/>
      <c r="I78" s="133" t="str" cm="1">
        <f t="array" ref="I78">IFERROR(IF(OR(C70="Bankfull",G67="Ephemeral"),"N/A",IF(OR(C70="Non-bankfull",AND(C70="Bankfull",NOT(OR(G66="A",G66="Aa+",G66="B",G66="Bc",G66="C",G66="E")))),_xlfn.IFS(H78="","",H78&gt;=100,0,AND(H78&lt;100,H78&gt;=25),(H78*'Reference Standards'!$N$230+'Reference Standards'!$N$231),AND(H78&lt;25,H78&gt;=10),(H78*'Reference Standards'!$M$230+'Reference Standards'!$M$231),AND(H78&lt;10,H78&gt;=5),(H78*'Reference Standards'!$L$230+'Reference Standards'!$L$231),AND(H78&lt;5,H78&gt;=2),(H78*'Reference Standards'!$K$230+'Reference Standards'!$K$231),H78&lt;2,1),"")),"")</f>
        <v/>
      </c>
      <c r="J78" s="276" t="str">
        <f>IFERROR(IF(OR(I80="",I80="N/A"),IF(I78="N/A","N/A",ROUND(I78*0.5,2)),IF(I78="N/A","N/A",ROUND(I78*0.3333,2))),"")</f>
        <v/>
      </c>
      <c r="K78" s="277" t="str">
        <f>IF(G67="Ephemeral","N/A",IF(J78="N/A","N/A",IF(I80="N/A","/0.50","/0.33")))</f>
        <v>/0.50</v>
      </c>
      <c r="L78" s="417"/>
      <c r="M78" s="420"/>
      <c r="N78" s="471"/>
      <c r="O78" s="481"/>
    </row>
    <row r="79" spans="1:15" s="2" customFormat="1" ht="14.4" customHeight="1" x14ac:dyDescent="0.3">
      <c r="A79" s="449"/>
      <c r="B79" s="410"/>
      <c r="C79" s="413"/>
      <c r="D79" s="473" t="s">
        <v>228</v>
      </c>
      <c r="E79" s="473"/>
      <c r="F79" s="473"/>
      <c r="G79" s="132" t="str">
        <f>IF(G67="Ephemeral","Not applicable to ephemeral streams",IF(C70="Click Here","Reach Description data entry incomplete",IF(C70="Bankfull","Not applicable when bankfull indicators observed/reported","")))</f>
        <v>Reach Description data entry incomplete</v>
      </c>
      <c r="H79" s="155"/>
      <c r="I79" s="133" t="str" cm="1">
        <f t="array" ref="I79">_xlfn.IFS(G67="Ephemeral","N/A",C70="Bankfull","N/A",H79="","",H79&lt;0,1,AND(H79&gt;=0,H79&lt;1),ROUND(H79*'Reference Standards'!$K$263+'Reference Standards'!$K$264,2),AND(H79&gt;=1,H79&lt;=1.3),ROUND(H79*'Reference Standards'!$L$263+'Reference Standards'!$L$264,2),AND(H79&gt;1.3,H79&lt;=5),ROUND('Reference Standards'!$M$263*H79+'Reference Standards'!$M$264,2),H79&gt;5,0)</f>
        <v/>
      </c>
      <c r="J79" s="276" t="str">
        <f>IFERROR(IF(OR(I80="",I80="N/A"),IF(I79="N/A","N/A",ROUND(I79*0.5,2)),IF(I79="N/A","N/A",ROUND(I79*0.3333,2))),"")</f>
        <v/>
      </c>
      <c r="K79" s="277" t="str">
        <f>IF(OR(C70="Bankfull",G67="Ephemeral"),"N/A",IF(I80="N/A","/0.50","/0.33"))</f>
        <v>/0.50</v>
      </c>
      <c r="L79" s="417"/>
      <c r="M79" s="420"/>
      <c r="N79" s="471"/>
      <c r="O79" s="481"/>
    </row>
    <row r="80" spans="1:15" s="2" customFormat="1" ht="15" customHeight="1" thickBot="1" x14ac:dyDescent="0.35">
      <c r="A80" s="449"/>
      <c r="B80" s="411"/>
      <c r="C80" s="414"/>
      <c r="D80" s="159" t="s">
        <v>217</v>
      </c>
      <c r="E80" s="474" t="s">
        <v>35</v>
      </c>
      <c r="F80" s="475"/>
      <c r="G80" s="160" t="str">
        <f>IF(G67="Ephemeral","Not applicable to ephemeral streams",IF(H80="","Optional metric - not reported",""))</f>
        <v>Optional metric - not reported</v>
      </c>
      <c r="H80" s="161"/>
      <c r="I80" s="162" t="str">
        <f>IF(G67="Ephemeral","N/A",IF(H80="","N/A",IF(H80&gt;=1.6,0,IF(H80&lt;=1,1,ROUND('Reference Standards'!$K$194*H80^3+'Reference Standards'!$K$195*H80^2+'Reference Standards'!$K$196*H80+'Reference Standards'!$K$197,2)))))</f>
        <v>N/A</v>
      </c>
      <c r="J80" s="278" t="str">
        <f>IFERROR(IF(I80="N/A","N/A",ROUND(I80*0.3333,2)),"")</f>
        <v>N/A</v>
      </c>
      <c r="K80" s="279" t="str">
        <f>IF(I80="N/A","N/A","/0.33")</f>
        <v>N/A</v>
      </c>
      <c r="L80" s="418"/>
      <c r="M80" s="421"/>
      <c r="N80" s="471"/>
      <c r="O80" s="481"/>
    </row>
    <row r="81" spans="1:15" s="2" customFormat="1" ht="15" customHeight="1" x14ac:dyDescent="0.3">
      <c r="A81" s="450"/>
      <c r="B81" s="476" t="s">
        <v>5</v>
      </c>
      <c r="C81" s="232" t="s">
        <v>213</v>
      </c>
      <c r="D81" s="437" t="s">
        <v>303</v>
      </c>
      <c r="E81" s="437"/>
      <c r="F81" s="437"/>
      <c r="G81" s="235"/>
      <c r="H81" s="154"/>
      <c r="I81" s="238" t="str">
        <f>IF(H81="N/A","",IF(OR(LEFT(C69,2)="65",LEFT(C69,2)="66",LEFT(C69,2)="71"),IF(H81="","",IF(H81&gt;=30,1,IF(H81&lt;13,ROUND('Reference Standards'!$S$29*(H81)+'Reference Standards'!$S$30,2),ROUND('Reference Standards'!$T$29*H81+'Reference Standards'!$T$30,2)))),  IF(H81="","",IF(H81&gt;=16,1,IF(H81&lt;=9,ROUND('Reference Standards'!$U$29*(H81)+'Reference Standards'!$U$30,2),ROUND('Reference Standards'!$V$29*H81+'Reference Standards'!$V$30,2))))))</f>
        <v/>
      </c>
      <c r="J81" s="280" t="str">
        <f>IFERROR(IF(I81="","",ROUND(I81*0.5,2)),"")</f>
        <v/>
      </c>
      <c r="K81" s="281" t="s">
        <v>227</v>
      </c>
      <c r="L81" s="434">
        <f>IFERROR(ROUND(SUM(J81:J85),2),0)</f>
        <v>0</v>
      </c>
      <c r="M81" s="419" t="str">
        <f>IF(L81="","",IF(L81&gt;0.69,"Functioning",IF(L81&gt;0.29,"Functioning At Risk","Not Functioning")))</f>
        <v>Not Functioning</v>
      </c>
      <c r="N81" s="471"/>
      <c r="O81" s="481"/>
    </row>
    <row r="82" spans="1:15" s="2" customFormat="1" ht="14.4" customHeight="1" x14ac:dyDescent="0.3">
      <c r="A82" s="450"/>
      <c r="B82" s="477"/>
      <c r="C82" s="438" t="s">
        <v>214</v>
      </c>
      <c r="D82" s="385" t="s">
        <v>304</v>
      </c>
      <c r="E82" s="385"/>
      <c r="F82" s="385"/>
      <c r="G82" s="236"/>
      <c r="H82" s="155"/>
      <c r="I82" s="239" t="str" cm="1">
        <f t="array" ref="I82">IF(H82="","",_xlfn.IFS(H82&gt;=200,1,AND(H82&lt;200,H82&gt;=100),ROUND(H82*'Reference Standards'!$U$65+'Reference Standards'!$U$66,2),AND(H82&lt;100,H82&gt;=50),ROUND(H82*'Reference Standards'!$T$65+'Reference Standards'!$T$66,2),H82&lt;50,ROUND(H82*'Reference Standards'!$S$65+'Reference Standards'!$S$66,2)))</f>
        <v/>
      </c>
      <c r="J82" s="440" t="str">
        <f>IFERROR(IF(OR(ISBLANK(I82),ISBLANK(I83),ISBLANK(I84),ISBLANK(I85)),"",ROUND((I82*0.125)+(I83*0.125)+(I84*0.125)+(I85*0.125),2)),"")</f>
        <v/>
      </c>
      <c r="K82" s="443" t="s">
        <v>227</v>
      </c>
      <c r="L82" s="435"/>
      <c r="M82" s="420"/>
      <c r="N82" s="471"/>
      <c r="O82" s="481"/>
    </row>
    <row r="83" spans="1:15" s="2" customFormat="1" ht="14.4" customHeight="1" x14ac:dyDescent="0.3">
      <c r="A83" s="450"/>
      <c r="B83" s="477"/>
      <c r="C83" s="438"/>
      <c r="D83" s="385" t="s">
        <v>305</v>
      </c>
      <c r="E83" s="385"/>
      <c r="F83" s="385"/>
      <c r="G83" s="236"/>
      <c r="H83" s="155"/>
      <c r="I83" s="239" t="str">
        <f>IF(H83="","",IF(H83&lt;=0,0,IF(H83&gt;=95,1,ROUND('Reference Standards'!$S$98*H83+'Reference Standards'!$S$99,2))))</f>
        <v/>
      </c>
      <c r="J83" s="441"/>
      <c r="K83" s="444"/>
      <c r="L83" s="435"/>
      <c r="M83" s="420"/>
      <c r="N83" s="471"/>
      <c r="O83" s="481"/>
    </row>
    <row r="84" spans="1:15" s="2" customFormat="1" ht="14.4" customHeight="1" x14ac:dyDescent="0.3">
      <c r="A84" s="450"/>
      <c r="B84" s="477"/>
      <c r="C84" s="438"/>
      <c r="D84" s="385" t="s">
        <v>306</v>
      </c>
      <c r="E84" s="385"/>
      <c r="F84" s="385"/>
      <c r="G84" s="236"/>
      <c r="H84" s="155"/>
      <c r="I84" s="239" t="str" cm="1">
        <f t="array" ref="I84">_xlfn.IFS(H84="","",H84&gt;=80,0,H84&lt;=5,ROUND('Reference Standards'!$S$134*H84+'Reference Standards'!$S$135,2),AND(H84&gt;5,H84&lt;80),ROUND('Reference Standards'!$T$134*H84+'Reference Standards'!$T$135,2))</f>
        <v/>
      </c>
      <c r="J84" s="441"/>
      <c r="K84" s="444"/>
      <c r="L84" s="435"/>
      <c r="M84" s="420"/>
      <c r="N84" s="471"/>
      <c r="O84" s="481"/>
    </row>
    <row r="85" spans="1:15" s="2" customFormat="1" ht="15" customHeight="1" thickBot="1" x14ac:dyDescent="0.35">
      <c r="A85" s="450"/>
      <c r="B85" s="478"/>
      <c r="C85" s="439"/>
      <c r="D85" s="479" t="s">
        <v>307</v>
      </c>
      <c r="E85" s="479"/>
      <c r="F85" s="479"/>
      <c r="G85" s="237"/>
      <c r="H85" s="156"/>
      <c r="I85" s="240" t="str">
        <f>IF(H85="","",IF(H85&gt;9.2,1,ROUND(H85*'Reference Standards'!$S$168+'Reference Standards'!$S$169,2)))</f>
        <v/>
      </c>
      <c r="J85" s="442"/>
      <c r="K85" s="445"/>
      <c r="L85" s="436"/>
      <c r="M85" s="421"/>
      <c r="N85" s="471"/>
      <c r="O85" s="481"/>
    </row>
    <row r="86" spans="1:15" s="2" customFormat="1" ht="14.4" customHeight="1" x14ac:dyDescent="0.3">
      <c r="A86" s="449"/>
      <c r="B86" s="423" t="s">
        <v>6</v>
      </c>
      <c r="C86" s="426" t="s">
        <v>215</v>
      </c>
      <c r="D86" s="376" t="s">
        <v>308</v>
      </c>
      <c r="E86" s="376"/>
      <c r="F86" s="376"/>
      <c r="G86" s="233"/>
      <c r="H86" s="164"/>
      <c r="I86" s="234" t="str" cm="1">
        <f t="array" ref="I86">IF(H86="","",_xlfn.IFS(H86&lt;5,1,AND(H86&gt;=5,H86&lt;15),ROUND('Reference Standards'!$AA$26*H86+'Reference Standards'!$AA$27,2),AND(H86&gt;=15,H86&lt;30),ROUND('Reference Standards'!$AB$26*H86+'Reference Standards'!$AB$27,2),AND(H86&gt;=30,H86&lt;50),IF((ROUND('Reference Standards'!$AC$26*H86+'Reference Standards'!$AC$27,2))&lt;0,0,ROUND('Reference Standards'!$AC$26*H86+'Reference Standards'!$AC$27,2)),H86&gt;=50,0))</f>
        <v/>
      </c>
      <c r="J86" s="378" t="str">
        <f>IFERROR(IF(G67="Ephemeral",IF(OR(I86="",I87="",I88=""),"",ROUND((I86*0.3333)+(I87*0.3333)+(I88*0.3333),2)),IF(OR(I86="",I87="",I88=""),"",ROUND((I86*0.1667)+(I87*0.1667)+(I88*0.1667),2))),"")</f>
        <v/>
      </c>
      <c r="K86" s="381" t="str">
        <f>IF(G67="Ephemeral","/1.00","/0.50")</f>
        <v>/0.50</v>
      </c>
      <c r="L86" s="431">
        <f>IFERROR(IF(G67="Ephemeral",ROUND(J86,2),ROUND(SUM(J86:J92),2)),0)</f>
        <v>0</v>
      </c>
      <c r="M86" s="446" t="str">
        <f>IF(L86="","",IF(L86&gt;0.69,"Functioning",IF(L86&gt;0.29,"Functioning At Risk","Not Functioning")))</f>
        <v>Not Functioning</v>
      </c>
      <c r="N86" s="471"/>
      <c r="O86" s="481"/>
    </row>
    <row r="87" spans="1:15" s="2" customFormat="1" ht="14.4" customHeight="1" x14ac:dyDescent="0.3">
      <c r="A87" s="449"/>
      <c r="B87" s="424"/>
      <c r="C87" s="427"/>
      <c r="D87" s="383" t="s">
        <v>309</v>
      </c>
      <c r="E87" s="383"/>
      <c r="F87" s="383"/>
      <c r="G87" s="176"/>
      <c r="H87" s="155"/>
      <c r="I87" s="135" t="str">
        <f>IF(H87="","",IF(H87&gt;=30,0,IF(H87&lt;=0,1,ROUND(H87*'Reference Standards'!$AA$61+'Reference Standards'!$AA$62,2))))</f>
        <v/>
      </c>
      <c r="J87" s="378"/>
      <c r="K87" s="381"/>
      <c r="L87" s="432"/>
      <c r="M87" s="447"/>
      <c r="N87" s="471"/>
      <c r="O87" s="481"/>
    </row>
    <row r="88" spans="1:15" s="2" customFormat="1" ht="14.4" customHeight="1" thickBot="1" x14ac:dyDescent="0.35">
      <c r="A88" s="449"/>
      <c r="B88" s="424"/>
      <c r="C88" s="428"/>
      <c r="D88" s="372" t="s">
        <v>23</v>
      </c>
      <c r="E88" s="372"/>
      <c r="F88" s="372"/>
      <c r="G88" s="177"/>
      <c r="H88" s="155"/>
      <c r="I88" s="135" t="str" cm="1">
        <f t="array" ref="I88">IFERROR(_xlfn.IFS(H88="","",H88&lt;=7,1,AND(H88&gt;7,H88&lt;=10),ROUND('Reference Standards'!$AA$96*H88+'Reference Standards'!$AA$97,2),AND(H88&gt;10,H88&lt;=17),ROUND('Reference Standards'!$AB$96*H88+'Reference Standards'!$AB$97,2),AND(H88&gt;17,H88&lt;=32),ROUND('Reference Standards'!$AC$96*H88+'Reference Standards'!$AC$97,2),H88&gt;32,0),"")</f>
        <v/>
      </c>
      <c r="J88" s="429"/>
      <c r="K88" s="430"/>
      <c r="L88" s="432"/>
      <c r="M88" s="447"/>
      <c r="N88" s="471"/>
      <c r="O88" s="481"/>
    </row>
    <row r="89" spans="1:15" s="2" customFormat="1" ht="14.4" customHeight="1" x14ac:dyDescent="0.3">
      <c r="A89" s="449"/>
      <c r="B89" s="424"/>
      <c r="C89" s="373" t="s">
        <v>216</v>
      </c>
      <c r="D89" s="376" t="s">
        <v>310</v>
      </c>
      <c r="E89" s="376"/>
      <c r="F89" s="376"/>
      <c r="G89" s="163" t="str">
        <f>IF(G67="Ephemeral","Not applicable to ephemeral streams","")</f>
        <v/>
      </c>
      <c r="H89" s="155"/>
      <c r="I89" s="135" t="str">
        <f>IF(G67="Ephemeral","N/A",IF(OR(G70="Click Here",H89=""),"",IF(H89&gt;0.1,1,IF(H89&lt;=0.01,0,ROUND(H89*'Reference Standards'!$AA$128+'Reference Standards'!$AA$129,2)))))</f>
        <v/>
      </c>
      <c r="J89" s="377" t="str" cm="1">
        <f t="array" ref="J89">IFERROR(_xlfn.IFS(G67="Ephemeral","N/A",C70="Bankfull",ROUND(SUM((I89*0.125),(I90*0.125),(I91*0.125),(I92*0.125)),2),C70="Non-bankfull",ROUND(SUM((I89*0.16667),(I90*0.16667),(I91*0.16667)),2)),"")</f>
        <v/>
      </c>
      <c r="K89" s="380" t="str">
        <f>IF(G67="Ephemeral","N/A","/0.50")</f>
        <v>/0.50</v>
      </c>
      <c r="L89" s="432"/>
      <c r="M89" s="447"/>
      <c r="N89" s="471"/>
      <c r="O89" s="481"/>
    </row>
    <row r="90" spans="1:15" s="2" customFormat="1" ht="14.4" customHeight="1" x14ac:dyDescent="0.3">
      <c r="A90" s="449"/>
      <c r="B90" s="424"/>
      <c r="C90" s="374"/>
      <c r="D90" s="383" t="s">
        <v>311</v>
      </c>
      <c r="E90" s="383"/>
      <c r="F90" s="383"/>
      <c r="G90" s="134" t="str">
        <f>IF(G67="Ephemeral","Not applicable to ephemeral streams","")</f>
        <v/>
      </c>
      <c r="H90" s="155"/>
      <c r="I90" s="135" t="str">
        <f>IF(G67="Ephemeral","N/A",IF(H90="","",IF(LEFT(C69,2)="67",IF(AND(H90&gt;=45,H90&lt;=65),1,IF(OR(H90&lt;=20,H90&gt;=90),0,IF(H90&lt;45,ROUND(H90*'Reference Standards'!$AA$230+'Reference Standards'!$AA$231,2),ROUND(H90*'Reference Standards'!$AB$230+'Reference Standards'!$AB$231,2)))),IF(OR(LEFT(C69,2)="68",LEFT(C69,2)="69",LEFT(C69,2)="71"),IF(AND(H90&gt;=30,H90&lt;=50),1,IF(OR(H90&lt;=10,H90&gt;=70),0,IF(H90&lt;30,ROUND(H90*'Reference Standards'!$AA$264+'Reference Standards'!$AA$265,2),ROUND(H90*'Reference Standards'!$AB$264+'Reference Standards'!$AB$265,2)))),IF(LEFT(C69,2)="66",IF(AND(H90&gt;=20,H90&lt;=45),1,IF(OR(H90&lt;=0,H90&gt;=90),0,IF(H90&lt;20,ROUND(H90*'Reference Standards'!$AA$197+'Reference Standards'!$AA$198,2),ROUND(H90*'Reference Standards'!$AB$197+'Reference Standards'!$AB$198,2)))),IF(OR(LEFT(C69,2)="65",LEFT(C69,2)="74",LEFT(C69,2)="73"),IF(AND(H90&gt;=20,H90&lt;=30),1,IF(OR(H90&lt;=0,H90&gt;=50),0,IF(H90&lt;20,ROUND(H90*'Reference Standards'!$AA$162+'Reference Standards'!$AA$163,2),ROUND(H90*'Reference Standards'!$AB$162+'Reference Standards'!$AB$163,2))))))))))</f>
        <v/>
      </c>
      <c r="J90" s="378"/>
      <c r="K90" s="381"/>
      <c r="L90" s="432"/>
      <c r="M90" s="447"/>
      <c r="N90" s="471"/>
      <c r="O90" s="481"/>
    </row>
    <row r="91" spans="1:15" s="2" customFormat="1" ht="14.4" customHeight="1" x14ac:dyDescent="0.3">
      <c r="A91" s="449"/>
      <c r="B91" s="424"/>
      <c r="C91" s="374"/>
      <c r="D91" s="383" t="s">
        <v>229</v>
      </c>
      <c r="E91" s="383"/>
      <c r="F91" s="383"/>
      <c r="G91" s="134" t="str">
        <f>IF(G67="Ephemeral","Not applicable to ephemeral streams","")</f>
        <v/>
      </c>
      <c r="H91" s="155"/>
      <c r="I91" s="135" t="str">
        <f>IF(G67="Ephemeral","N/A",IF(H91="","",IF(ISNUMBER(H91),IF(G68&lt;=2,IF(AND(H91&gt;=3,H91&lt;=5),1,IF(OR(H91&lt;=1,H91&gt;=7),0,IF(H91&lt;3,ROUND(H91*'Reference Standards'!$AA$299+'Reference Standards'!$AA$300,2),ROUND(H91*'Reference Standards'!$AB$299+'Reference Standards'!$AB$300,2)))),IF(H91&lt;=2.5,1,IF(H91&gt;=5.8,0,ROUND(H91*'Reference Standards'!$AA$331+'Reference Standards'!$AA$332,2)))))))</f>
        <v/>
      </c>
      <c r="J91" s="378"/>
      <c r="K91" s="381"/>
      <c r="L91" s="432"/>
      <c r="M91" s="447"/>
      <c r="N91" s="471"/>
      <c r="O91" s="481"/>
    </row>
    <row r="92" spans="1:15" s="2" customFormat="1" ht="15" customHeight="1" thickBot="1" x14ac:dyDescent="0.35">
      <c r="A92" s="449"/>
      <c r="B92" s="425"/>
      <c r="C92" s="375"/>
      <c r="D92" s="372" t="s">
        <v>218</v>
      </c>
      <c r="E92" s="372"/>
      <c r="F92" s="372"/>
      <c r="G92" s="136" t="str">
        <f>IF(G67="Ephemeral","Not applicable to ephemeral streams",IF(C70="Click Here","Reach Description data entry incomplete",IF(C70="Non-bankfull","Not applicable - no bankfull indicators reported","")))</f>
        <v>Reach Description data entry incomplete</v>
      </c>
      <c r="H92" s="156"/>
      <c r="I92" s="137" t="str">
        <f>IF(G67="Ephemeral","N/A",IF(C70="Click Here","",(IF(C70="Bankfull",IF(H92="","",IF(H92&gt;=2.4,1,IF(H92&lt;=1,0,IF(H92&lt;2.4,ROUND(H92*'Reference Standards'!$AA$363+'Reference Standards'!$AA$364,2))))),"N/A"))))</f>
        <v/>
      </c>
      <c r="J92" s="379"/>
      <c r="K92" s="382"/>
      <c r="L92" s="433"/>
      <c r="M92" s="448"/>
      <c r="N92" s="471"/>
      <c r="O92" s="481"/>
    </row>
    <row r="93" spans="1:15" s="2" customFormat="1" ht="14.4" customHeight="1" x14ac:dyDescent="0.3">
      <c r="A93" s="449"/>
      <c r="B93" s="355" t="s">
        <v>203</v>
      </c>
      <c r="C93" s="358" t="s">
        <v>7</v>
      </c>
      <c r="D93" s="138" t="s">
        <v>13</v>
      </c>
      <c r="E93" s="361" t="s">
        <v>230</v>
      </c>
      <c r="F93" s="362"/>
      <c r="G93" s="178" t="str">
        <f>IF(G67="Ephemeral","Not applicable to ephemeral streams","")</f>
        <v/>
      </c>
      <c r="H93" s="154"/>
      <c r="I93" s="139" t="str">
        <f>IF(G67="Ephemeral","N/A",IF(NOT(H93=""),IF(H93&lt;32,ROUND('Reference Standards'!$AI$28*H93+'Reference Standards'!$AI$29,2),ROUND('Reference Standards'!$AJ$28*H93+'Reference Standards'!$AJ$29,2)),IF(OR(NOT(H94=""),NOT(H95=""),NOT(H96="")),"N/A","")))</f>
        <v/>
      </c>
      <c r="J93" s="363" t="str">
        <f>IFERROR(IF(G67="Ephemeral","N/A",IF(J97="N/A",ROUND(AVERAGE(I93:I96),2),ROUND(AVERAGE(I93:I96)*0.5,2))),"")</f>
        <v/>
      </c>
      <c r="K93" s="366" t="str">
        <f>IF(G67="Ephemeral","N/A",IF(J97="N/A","/1.00","/0.50"))</f>
        <v>/1.00</v>
      </c>
      <c r="L93" s="369">
        <f>IFERROR(IF(G67="Ephemeral","N/A",ROUND(SUM(J93:J100),2)),0)</f>
        <v>0</v>
      </c>
      <c r="M93" s="335" t="str">
        <f>IF(G67="Ephemeral","N/A",IF(L93="",L93,IF(L93&gt;0.69,"Functioning",IF(L93&gt;0.29,"Functioning At Risk","Not Functioning"))))</f>
        <v>Not Functioning</v>
      </c>
      <c r="N93" s="471"/>
      <c r="O93" s="481"/>
    </row>
    <row r="94" spans="1:15" s="2" customFormat="1" ht="14.4" customHeight="1" x14ac:dyDescent="0.3">
      <c r="A94" s="449"/>
      <c r="B94" s="356"/>
      <c r="C94" s="359"/>
      <c r="D94" s="337" t="s">
        <v>231</v>
      </c>
      <c r="E94" s="339" t="s">
        <v>312</v>
      </c>
      <c r="F94" s="340"/>
      <c r="G94" s="341" t="str">
        <f>IF(G67="Ephemeral","Not applicable to ephemeral streams",IF(NOT(H93=""),"Total TMI Score entered, partial TMI data not included in Parameter Score","Optional approach - default metric is Total TMI Score"))</f>
        <v>Optional approach - default metric is Total TMI Score</v>
      </c>
      <c r="H94" s="155"/>
      <c r="I94" s="141" t="str">
        <f>IFERROR(IF(G67="Ephemeral","N/A",(IF(NOT(H93=""),"N/A",IF(H94="","N/A",IF(AND(C69="74b",G69&lt;=2),IF(H94&lt;0,0,IF(H94&gt;15.6,0.69,ROUND('Reference Standards'!$AI$66*H94^2+'Reference Standards'!$AI$67*H94+'Reference Standards'!$AI$68,2))),IF(AND(OR(C69="65a",C69="65b",C69="65e",C69="65i",C69="65abei"),G69&lt;=2),IF(H94&lt;0,0,IF(H94&gt;=20,0.69,ROUND('Reference Standards'!$AJ$66*H94^2+'Reference Standards'!$AJ$67*H94+'Reference Standards'!$AJ$68,2))),IF(OR(AND(C69="74a",G69&gt;2,N66="January - June"),AND(C69="71i",G69&gt;2,N67="SQBANK")),IF(H94&lt;0,0,IF(H94&gt;24.7,0.69,ROUND('Reference Standards'!$AK$66*H94^2+'Reference Standards'!$AK$67*H94+'Reference Standards'!$AK$68,2))),IF(OR(C69="74b",OR(C69="65a",C69="65b",C69="65e",C69="65i",C69="65abei")),IF(H94&lt;0,0,IF(H94&gt;32.7,0.69,ROUND('Reference Standards'!$AL$66*H94^2+'Reference Standards'!$AL$67*H94+'Reference Standards'!$AL$68,2))),IF(AND(C69="68b",G69&gt;2),IF(H94&lt;0,0,IF(H94&gt;41.2,0.69,ROUND('Reference Standards'!$AM$66*H94^2+'Reference Standards'!$AM$67*H94+'Reference Standards'!$AM$68,2))),IF(OR(AND(C69="71i",G69&lt;=2),AND(OR(C69="68c",C69="68d"),N66="January - June")),IF(H94&lt;0,0,IF(H94&gt;49.2,0.69,ROUND('Reference Standards'!$AI$106*H94^2+'Reference Standards'!$AI$107*H94+'Reference Standards'!$AI$108,2))),IF(OR(AND(C69="68a",N66="January - June"),AND(OR(C69="68c",C69="68d"),N66="July - December")),IF(H94&lt;0,0,IF(H94&gt;53.4,0.69,ROUND('Reference Standards'!$AJ$106*H94^2+'Reference Standards'!$AJ$107*H94+'Reference Standards'!$AJ$108,2))),IF(OR(AND(C69="71i",G69&gt;2,N67="SQKICK"),AND(OR(C69="67f",C69="67h",C69="67i",C69="67fhi",C69="67g"),G69&lt;=2),C69="65j"),IF(H94&lt;0,0,IF(H94&gt;57.8,0.69,ROUND('Reference Standards'!$AK$106*H94^2+'Reference Standards'!$AK$107*H94+'Reference Standards'!$AK$108,2))),IF(OR(AND(C69="74a",G69&gt;2,N66="July - December"),AND(OR(C69="67f",C69="67h",C69="67i",C69="67fhi",C69="67g"),G69&gt;2),C69="69e",C69="69d",C69="69de"),IF(H94&lt;0,0,IF(H94&gt;62.5,0.69,ROUND('Reference Standards'!$AL$106*H94^2+'Reference Standards'!$AL$107*H94+'Reference Standards'!$AL$108,2))),IF(OR(C69="66d",C69="66e",C69="66i",C69="66k",C69="66ik",C69="71e",C69="71f",C69="71g",C69="71h"),IF(H94&lt;0,0,IF(H94&gt;66.5,0.69,ROUND('Reference Standards'!$AM$106*H94^2+'Reference Standards'!$AM$107*H94+'Reference Standards'!$AM$108,2))),IF(OR(C69="66f",C69="66g",C69="66j",AND(C69="68a",N66="July - December")),IF(H94&lt;0,0,IF(H94&gt;69,0.69,ROUND('Reference Standards'!$AN$106*H94^2+'Reference Standards'!$AN$107*H94+'Reference Standards'!$AN$108,2)))))))))))))))))),"Error")</f>
        <v>N/A</v>
      </c>
      <c r="J94" s="364"/>
      <c r="K94" s="367"/>
      <c r="L94" s="369"/>
      <c r="M94" s="335"/>
      <c r="N94" s="471"/>
      <c r="O94" s="481"/>
    </row>
    <row r="95" spans="1:15" s="2" customFormat="1" ht="14.4" customHeight="1" x14ac:dyDescent="0.3">
      <c r="A95" s="449"/>
      <c r="B95" s="356"/>
      <c r="C95" s="359"/>
      <c r="D95" s="337"/>
      <c r="E95" s="339" t="s">
        <v>313</v>
      </c>
      <c r="F95" s="340"/>
      <c r="G95" s="342"/>
      <c r="H95" s="155"/>
      <c r="I95" s="141" t="str">
        <f>IFERROR(IF(G67="Ephemeral","N/A",IF(NOT(H93=""),"N/A",IF(H95="","N/A",IF(AND(C69="74b",G69&lt;=2),IF(H95&lt;0,0,IF(H95&gt;15.6,0.69,ROUND('Reference Standards'!$AI$66*H95^2+'Reference Standards'!$AI$67*H95+'Reference Standards'!$AI$68,2))),IF(AND(OR(C69="65a",C69="65b",C69="65e",C69="65i",C69="65abei"),G69&lt;=2),IF(H95&lt;0,0,IF(H95&gt;=20,0.69,ROUND('Reference Standards'!$AJ$66*H95^2+'Reference Standards'!$AJ$67*H95+'Reference Standards'!$AJ$68,2))),IF(OR(AND(C69="74a",G69&gt;2,N66="January - June"),AND(C69="71i",G69&gt;2,N67="SQBANK")),IF(H95&lt;0,0,IF(H95&gt;24.7,0.69,ROUND('Reference Standards'!$AK$66*H95^2+'Reference Standards'!$AK$67*H95+'Reference Standards'!$AK$68,2))),IF(OR(C69="74b",C69="65a",C69="65b",C69="65e",C69="65i",C69="65abei"),IF(H95&lt;0,0,IF(H95&gt;32.7,0.69,ROUND('Reference Standards'!$AL$66*H95^2+'Reference Standards'!$AL$67*H95+'Reference Standards'!$AL$68,2))),IF(AND(C69="68b",G69&gt;2),IF(H95&lt;0,0,IF(H95&gt;41.2,0.69,ROUND('Reference Standards'!$AM$66*H95^2+'Reference Standards'!$AM$67*H95+'Reference Standards'!$AM$68,2))),IF(OR(AND(C69="71i",G69&lt;=2),AND(OR(C69="68c",C69="68d"),N66="January - June")),IF(H95&lt;0,0,IF(H95&gt;49.2,0.69,ROUND('Reference Standards'!$AI$106*H95^2+'Reference Standards'!$AI$107*H95+'Reference Standards'!$AI$108,2))),IF(OR(AND(C69="68a",N66="January - June"),AND(OR(C69="68c",C69="68d"),N66="July - December")),IF(H95&lt;0,0,IF(H95&gt;53.4,0.69,ROUND('Reference Standards'!$AJ$106*H95^2+'Reference Standards'!$AJ$107*H95+'Reference Standards'!$AJ$108,2))),IF(OR(AND(C69="71i",G69&gt;2,N67="SQKICK"),AND(OR(C69="67f",C69="67h",C69="67i",C69="67fhi",C69="67g"),G69&lt;=2),C69="65j"),IF(H95&lt;0,0,IF(H95&gt;57.8,0.69,ROUND('Reference Standards'!$AK$106*H95^2+'Reference Standards'!$AK$107*H95+'Reference Standards'!$AK$108,2))),IF(OR(AND(C69="74a",G69&gt;2,N66="July - December"),AND(OR(C69="67f",C69="67h",C69="67i",C69="67fhi",C69="67g"),G69&gt;2),C69="69d",C69="69e",C69="69de"),IF(H95&lt;0,0,IF(H95&gt;62.5,0.69,ROUND('Reference Standards'!$AL$106*H95^2+'Reference Standards'!$AL$107*H95+'Reference Standards'!$AL$108,2))),IF(OR(C69="66d",C69="66e",C69="66i",C69="66k",C69="66ik",C69="71e",C69="71f",C69="71g",C69="71h"),IF(H95&lt;0,0,IF(H95&gt;66.5,0.69,ROUND('Reference Standards'!$AM$106*H95^2+'Reference Standards'!$AM$107*H95+'Reference Standards'!$AM$108,2))),IF(OR(C69="66f",C69="66g",C69="66j",AND(C69="68a",N66="July - December")),IF(H95&lt;0,0,IF(H95&gt;69,0.69,ROUND('Reference Standards'!$AN$106*H95^2+'Reference Standards'!$AN$107*H95+'Reference Standards'!$AN$108,2))))))))))))))))),"Error")</f>
        <v>N/A</v>
      </c>
      <c r="J95" s="364"/>
      <c r="K95" s="367"/>
      <c r="L95" s="369"/>
      <c r="M95" s="335"/>
      <c r="N95" s="471"/>
      <c r="O95" s="481"/>
    </row>
    <row r="96" spans="1:15" s="2" customFormat="1" ht="15" customHeight="1" thickBot="1" x14ac:dyDescent="0.35">
      <c r="A96" s="449"/>
      <c r="B96" s="356"/>
      <c r="C96" s="360"/>
      <c r="D96" s="338"/>
      <c r="E96" s="344" t="s">
        <v>314</v>
      </c>
      <c r="F96" s="345"/>
      <c r="G96" s="343"/>
      <c r="H96" s="156"/>
      <c r="I96" s="142" t="str">
        <f>IFERROR(IF(G67="Ephemeral","N/A",(IF(NOT(H93=""),"N/A",IF(H96="","N/A",IF(AND(C69="74b",G69&lt;=2),IF(H96&lt;0,0,IF(H96&gt;15.6,0.69,ROUND('Reference Standards'!$AI$66*H96^2+'Reference Standards'!$AI$67*H96+'Reference Standards'!$AI$68,2))),IF(AND(OR(C69="65a",C69="65b",C69="65e",C69="65i",C69="65abei"),G69&lt;=2),IF(H96&lt;0,0,IF(H96&gt;=20,0.69,ROUND('Reference Standards'!$AJ$66*H96^2+'Reference Standards'!$AJ$67*H96+'Reference Standards'!$AJ$68,2))),IF(OR(AND(C69="74a",G69&gt;2,N66="January - June"),AND(C69="71i",G69&gt;2,N67="SQBANK")),IF(H96&lt;0,0,IF(H96&gt;24.7,0.69,ROUND('Reference Standards'!$AK$66*H96^2+'Reference Standards'!$AK$67*H96+'Reference Standards'!$AK$68,2))),IF(OR(C69="74b",C69="65a",C69="65b",C69="65e",C69="65i",C69="65abei"),IF(H96&lt;0,0,IF(H96&gt;32.7,0.69,ROUND('Reference Standards'!$AL$66*H96^2+'Reference Standards'!$AL$67*H96+'Reference Standards'!$AL$68,2))),IF(AND(C69="68b",G69&gt;2),IF(H96&lt;0,0,IF(H96&gt;41.2,0.69,ROUND('Reference Standards'!$AM$66*H96^2+'Reference Standards'!$AM$67*H96+'Reference Standards'!$AM$68,2))),IF(OR(AND(C69="71i",G69&lt;=2),AND(OR(C69="68c",C69="68d"),N66="January - June")),IF(H96&lt;0,0,IF(H96&gt;49.2,0.69,ROUND('Reference Standards'!$AI$106*H96^2+'Reference Standards'!$AI$107*H96+'Reference Standards'!$AI$108,2))),IF(OR(AND(C69="68a",N66="January - June"),AND(OR(C69="68c",C69="68d"),N66="July - December")),IF(H96&lt;0,0,IF(H96&gt;53.4,0.69,ROUND('Reference Standards'!$AJ$106*H96^2+'Reference Standards'!$AJ$107*H96+'Reference Standards'!$AJ$108,2))),IF(OR(AND(C69="71i",G69&gt;2,N67="SQKICK"),AND(OR(C69="67f",C69="67h",C69="67i",C69="67fhi",C69="67g"),G69&lt;=2),C69="65j"),IF(H96&lt;0,0,IF(H96&gt;57.8,0.69,ROUND('Reference Standards'!$AK$106*H96^2+'Reference Standards'!$AK$107*H96+'Reference Standards'!$AK$108,2))),IF(OR(AND(C69="74a",G69&gt;2,N66="July - December"),AND(OR(C69="67f",C69="67h",C69="67i",C69="67fhi",C69="67g"),G69&gt;2),C69="69d",C69="69e",C69="69de"),IF(H96&lt;0,0,IF(H96&gt;62.5,0.69,ROUND('Reference Standards'!$AL$106*H96^2+'Reference Standards'!$AL$107*H96+'Reference Standards'!$AL$108,2))),IF(OR(C69="66d",C69="66e",C69="66i",C69="66k",C69="66ik",C69="71e",C69="71f",C69="71g",C69="71h"),IF(H96&lt;0,0,IF(H96&gt;66.5,0.69,ROUND('Reference Standards'!$AM$106*H96^2+'Reference Standards'!$AM$107*H96+'Reference Standards'!$AM$108,2))),IF(OR(C69="66f",C69="66g",C69="66j",AND(C69="68a",N66="July - December")),IF(H96&lt;0,0,IF(H96&gt;69,0.69,ROUND('Reference Standards'!$AN$106*H96^2+'Reference Standards'!$AN$107*H96+'Reference Standards'!$AN$108,2)))))))))))))))))),"Error")</f>
        <v>N/A</v>
      </c>
      <c r="J96" s="365"/>
      <c r="K96" s="368"/>
      <c r="L96" s="369"/>
      <c r="M96" s="335"/>
      <c r="N96" s="471"/>
      <c r="O96" s="481"/>
    </row>
    <row r="97" spans="1:15" s="2" customFormat="1" ht="14.4" customHeight="1" x14ac:dyDescent="0.3">
      <c r="A97" s="449"/>
      <c r="B97" s="356"/>
      <c r="C97" s="371" t="s">
        <v>8</v>
      </c>
      <c r="D97" s="346" t="s">
        <v>319</v>
      </c>
      <c r="E97" s="349" t="s">
        <v>315</v>
      </c>
      <c r="F97" s="350"/>
      <c r="G97" s="158" t="str">
        <f>IF(G67="Ephemeral","Not applicable to ephemeral streams",IF(H97="","N/A",""))</f>
        <v>N/A</v>
      </c>
      <c r="H97" s="164"/>
      <c r="I97" s="143" t="str">
        <f>IF(G67="Ephemeral","N/A",(IF(OR(C69="Click Here",N66="Click Here"),"N/A",IF(H97="","N/A",IF(OR(C69="65abei",C69="65a",C69="65b",C69="65e",C69="65i",C69="65j",C69="66d",C69="66e",C69="66ik",C69="66i",C69="66k",C69="66f",C69="66g",C69="66j",C69="68a",C69="69de",C69="69d",C69="69e",C69="74b",AND(OR(C69="67f",C69="67h",C69="67i",C69="67fhi",C69="67g"),G69&lt;=2),AND(OR(C69="68c",C69="68d"),N66="January - June")),IF(H97&gt;93,0,IF(H97&lt;13,1,ROUND('Reference Standards'!$AQ$66*H97^2+'Reference Standards'!$AQ$67*H97+'Reference Standards'!$AQ$68,2))),IF(OR(AND(OR(C69="67f",C69="67h",C69="67i",C69="67fhi",C69="67g",C69="71f",C69="71g",C69="71h"),G69&gt;2),AND(OR(C69="68c",C69="68d"),N66="July - December"),C69="73a",C69="73b"),IF(H97&gt;94,0,IF(H97&lt;17,1,ROUND('Reference Standards'!$AR$66*H97^2+'Reference Standards'!$AR$67*H97+'Reference Standards'!$AR$68,2))),IF(OR(AND(OR(C69="68b",C69="71i"),G69&gt;2),C69="71e"),IF(H97&gt;91,0,IF(H97&lt;24,1,ROUND('Reference Standards'!$AS$66*H97^2+'Reference Standards'!$AS$67*H97+'Reference Standards'!$AS$68,2))),IF(OR(AND(OR(C69="71f",C69="71g",C69="71h",C69="71i"),G69&lt;=2),AND(C69="74a",G69&gt;2)),IF(H97&gt;95,0,IF(H97&lt;=36,1,ROUND('Reference Standards'!$AT$66*H97^2+'Reference Standards'!$AT$67*H97+'Reference Standards'!$AT$68,2)))))))))))</f>
        <v>N/A</v>
      </c>
      <c r="J97" s="351" t="str">
        <f>IFERROR(IF(G67="Ephemeral","N/A",IF(OR(I97="N/A",I98="N/A",I99="N/A",I100="N/A"),"N/A",ROUND(AVERAGE(I97:I100)*0.5,2))),"")</f>
        <v>N/A</v>
      </c>
      <c r="K97" s="353" t="str">
        <f>IF(G67="Ephemeral","N/A",IF(J97="N/A","N/A","/0.50"))</f>
        <v>N/A</v>
      </c>
      <c r="L97" s="369"/>
      <c r="M97" s="335"/>
      <c r="N97" s="471"/>
      <c r="O97" s="481"/>
    </row>
    <row r="98" spans="1:15" s="2" customFormat="1" ht="14.4" customHeight="1" x14ac:dyDescent="0.3">
      <c r="A98" s="449"/>
      <c r="B98" s="356"/>
      <c r="C98" s="359"/>
      <c r="D98" s="347"/>
      <c r="E98" s="339" t="s">
        <v>316</v>
      </c>
      <c r="F98" s="340"/>
      <c r="G98" s="140" t="str">
        <f>IF(G67="Ephemeral","Not applicable to ephemeral streams",IF(H98="","N/A",""))</f>
        <v>N/A</v>
      </c>
      <c r="H98" s="155"/>
      <c r="I98" s="141" t="str">
        <f>IFERROR(IF(G67="Ephemeral","N/A",(IF(OR(C69="Click Here",N66="Click Here"),"N/A",IF(H98="","N/A",IF(ISNUMBER(G69),IF(OR(C69="66e",C69="66f",C69="66g"),IF(H98&gt;=0.61,0,IF(H98&lt;=0.01,1,IF(H98&lt;=0.06,ROUND(H98*'Reference Standards'!$AS$212+'Reference Standards'!$AS$213,2),ROUND(H98^2*'Reference Standards'!$AQ$211+H98*'Reference Standards'!$AQ$212+'Reference Standards'!$AQ$213,2)))),IF(C69="68b",IF(H98&gt;=1.1,0,IF(H98&lt;=0.17,1,IF(H98&lt;=0.22,ROUND(H98*'Reference Standards'!$AT$212+'Reference Standards'!$AT$213,2),ROUND(H98^2*'Reference Standards'!$AR$211+H98*'Reference Standards'!$AR$212+'Reference Standards'!$AR$213,2)))),IF(G69&lt;=2.5,IF(OR(C69="69e",C69="69e"),IF(H98&gt;=0.22,0,IF(H98&lt;=0.01,1,ROUND(H98^2*'Reference Standards'!$AQ$103+H98*'Reference Standards'!$AQ$104+'Reference Standards'!$AQ$105,2))),IF(C69="68c",IF(H98&gt;=0.87,0,IF(H98&lt;=0.01,1,ROUND(H98^2*'Reference Standards'!$AR$103+H98*'Reference Standards'!$AR$104+'Reference Standards'!$AR$105,2))),IF(C69="68a",IF(H98&gt;=0.81,0,IF(H98&lt;=0.01,1,ROUND(H98^2*'Reference Standards'!$AS$103+H98*'Reference Standards'!$AS$104+'Reference Standards'!$AS$105,2))),IF(OR(C69="65a",C69="65b",C69="65e",C69="65i"),IF(H98&gt;=0.67,0,IF(H98&lt;=0.01,1,IF(H98&lt;=0.18,ROUND(H98*'Reference Standards'!$AV$104+'Reference Standards'!$AV$105,2),ROUND(H98*'Reference Standards'!$AT$104+'Reference Standards'!$AT$105,2)))),IF(C69="65j",IF(H98&gt;=0.32,0,IF(H98&lt;=0.01,1,IF(H98&lt;=0.25,ROUND(H98*'Reference Standards'!$AW$104+'Reference Standards'!$AW$105,2),ROUND(H98*'Reference Standards'!$AU$104+'Reference Standards'!$AU$105,2)))),IF(C69="71f",IF(H98&gt;=3,0,IF(H98&lt;=0,1,IF(H98&lt;=0.01,0.7,ROUND(H98^2*'Reference Standards'!$AQ$140+H98*'Reference Standards'!$AQ$141+'Reference Standards'!$AQ$142,2)))),IF(C69="74a",IF(H98&gt;=0.14,0,IF(H98&lt;=0.01,1,IF(H98&lt;=0.02,0.7,ROUND(H98^2*'Reference Standards'!$AR$140+H98*'Reference Standards'!$AR$141+'Reference Standards'!$AR$142,2)))),IF(OR(C69="67f",C69="67h",C69="67i",C69="67g"),IF(H98&gt;=1.9,0,IF(H98&lt;=0.01,1,IF(H98&lt;=0.05,ROUND(H98*'Reference Standards'!$AU$141+'Reference Standards'!$AU$142,2),ROUND(H98^2*'Reference Standards'!$AS$140+H98*'Reference Standards'!$AS$141+'Reference Standards'!$AS$142,2)))),IF(C69="73a",IF(H98&gt;=1.44,0,IF(H98&lt;=0.01,1,IF(H98&lt;=0.12,ROUND(H98*'Reference Standards'!$AV$141+'Reference Standards'!$AV$142,2),ROUND(H98^2*'Reference Standards'!$AT$140+H98*'Reference Standards'!$AT$141+'Reference Standards'!$AT$142,2)))),IF(C69="66d",IF(H98&gt;=0.46,0,IF(H98&lt;=0.02,1,IF(H98&lt;=0.08,ROUND(H98*'Reference Standards'!$AU$178+'Reference Standards'!$AU$179,2),ROUND(H98^2*'Reference Standards'!$AQ$177+H98*'Reference Standards'!$AQ$178+'Reference Standards'!$AQ$179,2)))),IF(OR(C69="71g",C69="71h",C69="71i"),IF(H98&gt;=3,0,IF(H98&lt;=0.06,1,IF(H98&lt;=0.24,ROUND(H98*'Reference Standards'!$AV$178+'Reference Standards'!$AV$179,2),ROUND(H98^2*'Reference Standards'!$AR$177+H98*'Reference Standards'!$AR$178+'Reference Standards'!$AR$179,2)))),IF(C69="74b",IF(H98&gt;=1.3,0,IF(H98&lt;=0.29,1,IF(H98&lt;=0.48,ROUND(H98*'Reference Standards'!$AW$178+'Reference Standards'!$AW$179,2),ROUND(H98^2*'Reference Standards'!$AS$177+H98*'Reference Standards'!$AS$178+'Reference Standards'!$AS$179,2)))),IF(C69="71e",IF(H98&gt;=4.3,0,IF(H98&lt;=0.53,1,IF(H98&lt;=0.67,ROUND(H98*'Reference Standards'!$AX$178+'Reference Standards'!$AX$179,2),ROUND(H98^2*'Reference Standards'!$AT$177+H98*'Reference Standards'!$AT$178+'Reference Standards'!$AT$179,2))))))))))))))))),IF(G69&gt;2.5,IF(C69="73a",IF(H98&gt;=0.55,0,IF(H98&lt;=0,1,ROUND(H98^2*'Reference Standards'!$AQ$248+H98*'Reference Standards'!$AQ$249+'Reference Standards'!$AQ$250,2))),IF(C69="68a",IF(H98&gt;=0.54,0,IF(H98&lt;=0,1,IF(H98&lt;=0.01,0.85,ROUND(H98^2*'Reference Standards'!$AR$248+H98*'Reference Standards'!$AR$249+'Reference Standards'!$AR$250,2)))),IF(C69="74a",IF(H98&gt;=0.47,0,IF(H98&lt;=0.01,1,IF(H98&lt;=0.02,0.7,ROUND(H98^2*'Reference Standards'!$AS$248+H98*'Reference Standards'!$AS$249+'Reference Standards'!$AS$250,2)))),IF(OR(C69="69d",C69="69e",C69="69de"),IF(H98&gt;=0.26,0,IF(H98&lt;=0.01,1,IF(H98&lt;=0.02,0.85,ROUND(H98^2*'Reference Standards'!$AT$248+H98*'Reference Standards'!$AT$249+'Reference Standards'!$AT$250,2)))),IF(C69="71f",IF(H98&gt;=0.87,0,IF(H98&lt;=0.01,1,IF(H98&lt;=0.04,ROUND(H98*'Reference Standards'!$AU$285+'Reference Standards'!$AU$286,2),ROUND(H98^2*'Reference Standards'!$AQ$284+H98*'Reference Standards'!$AQ$285+'Reference Standards'!$AQ$286,2)))),IF(OR(C69="65a",C69="65b",C69="65e",C69="65i"),IF(H98&gt;=0.82,0,IF(H98&lt;=0.01,1,IF(H98&lt;=0.06,ROUND(H98*'Reference Standards'!$AV$285+'Reference Standards'!$AV$286,2),ROUND(H98^2*'Reference Standards'!$AR$284+H98*'Reference Standards'!$AR$285+'Reference Standards'!$AR$286,2)))),IF(C69="65j",IF(H98&gt;=0.33,0,IF(H98&lt;=0.03,1,IF(H98&lt;=0.09,ROUND(H98*'Reference Standards'!$AW$285+'Reference Standards'!$AW$286,2),ROUND(H98^2*'Reference Standards'!$AS$284+H98*'Reference Standards'!$AS$285+'Reference Standards'!$AS$286,2)))),IF(C69="68c",IF(H98&gt;=0.7,0,IF(H98&lt;=0.07,1,IF(H98&lt;=0.12,ROUND(H98*'Reference Standards'!$AX$285+'Reference Standards'!$AX$286,2),ROUND(H98^2*'Reference Standards'!$AT$284+H98*'Reference Standards'!$AT$285+'Reference Standards'!$AT$286,2)))),IF(OR(C69="67f",C69="67h",C69="67i",C69="67g"),IF(H98&gt;=1.8,0,IF(H98&lt;=0.08,1,IF(H98&lt;=0.2,ROUND(H98*'Reference Standards'!$AU$322+'Reference Standards'!$AU$323,2),ROUND(H98^2*'Reference Standards'!$AQ$321+H98*'Reference Standards'!$AQ$322+'Reference Standards'!$AQ$323,2)))),IF(C69="74b",IF(H98&gt;=0.96,0,IF(H98&lt;=0.12,1,IF(H98&lt;=0.16,ROUND(H98*'Reference Standards'!$AV$322+'Reference Standards'!$AV$323,2),ROUND(H98^2*'Reference Standards'!$AR$321+H98*'Reference Standards'!$AR$322+'Reference Standards'!$AR$323,2)))),IF(C69="66d",IF(H98&gt;=0.75,0,IF(H98&lt;=0.13,1,IF(H98&lt;=0.2,ROUND(H98*'Reference Standards'!$AW$322+'Reference Standards'!$AW$323,2),ROUND(H98^2*'Reference Standards'!$AS$321+H98*'Reference Standards'!$AS$322+'Reference Standards'!$AS$323,2)))),IF(OR(C69="71g",C69="71h",C69="71i"),IF(H98&gt;=1.68,0,IF(H98&lt;=0.08,1,IF(H98&lt;=0.23,ROUND(H98*'Reference Standards'!$AX$322+'Reference Standards'!$AX$323,2),ROUND(H98^2*'Reference Standards'!$AT$321+H98*'Reference Standards'!$AT$322+'Reference Standards'!$AT$323,2)))),IF(C69="71e",IF(H98&gt;=5.3,0,IF(H98&lt;=0.94,1,IF(H98&lt;=1.4,ROUND(H98*'Reference Standards'!$AU$326+'Reference Standards'!$AU$327,2),ROUND(H98^2*'Reference Standards'!$AQ$325+H98*'Reference Standards'!$AQ$326+'Reference Standards'!$AQ$327,2)))))))))))))))))))))))))),"Error")</f>
        <v>N/A</v>
      </c>
      <c r="J98" s="351"/>
      <c r="K98" s="353"/>
      <c r="L98" s="369"/>
      <c r="M98" s="335"/>
      <c r="N98" s="471"/>
      <c r="O98" s="481"/>
    </row>
    <row r="99" spans="1:15" s="2" customFormat="1" ht="14.4" customHeight="1" x14ac:dyDescent="0.3">
      <c r="A99" s="449"/>
      <c r="B99" s="356"/>
      <c r="C99" s="359"/>
      <c r="D99" s="347"/>
      <c r="E99" s="339" t="s">
        <v>317</v>
      </c>
      <c r="F99" s="340"/>
      <c r="G99" s="140" t="str">
        <f>IF(G67="Ephemeral","Not applicable to ephemeral streams",IF(H99="","N/A",""))</f>
        <v>N/A</v>
      </c>
      <c r="H99" s="155"/>
      <c r="I99" s="141" t="str">
        <f>IFERROR(IF(G67="Ephemeral","N/A",(IF(H99="","N/A",IF(ISNUMBER(G69),IF(G69&gt;2.5,IF(OR(C69="71h",C69="71i",C69="73a",C69="74a"),IF(H99&lt;=0.01,1,IF(OR(C69="71h",C69="71i"),IF(H99&gt;0.37,0,IF(H99&gt;0.03,ROUND('Reference Standards'!$AQ$441*H99^2+'Reference Standards'!$AQ$442*H99+'Reference Standards'!$AQ$443,2),ROUND('Reference Standards'!$AU$442*H99+'Reference Standards'!$AU$443,2))),IF(C69="73a",IF(H99&gt;0.405,0,IF(H99&gt;0.046,ROUND('Reference Standards'!$AR$441*H99^2+'Reference Standards'!$AR$442*H99+'Reference Standards'!$AR$443,2),ROUND('Reference Standards'!$AV$442*H99+'Reference Standards'!$AV$443,2))),IF(C69="74a",IF(H99&gt;0.3,0,IF(H99&gt;0.052,ROUND('Reference Standards'!$AS$441*H99^2+'Reference Standards'!$AS$442*H99+'Reference Standards'!$AS$443,2),ROUND('Reference Standards'!$AW$442*H99+'Reference Standards'!$AW$443,2))))))),IF(H99&lt;=0.002,1,IF(OR(C69="66d",C69="66e",C69="66g"),IF(H99&gt;0.053,0,ROUND(H99^2*'Reference Standards'!$AQ$363+H99*'Reference Standards'!$AQ$364+'Reference Standards'!$AQ$365,2)),IF(C69="68b",IF(H99&gt;0.05,0,ROUND(H99^2*'Reference Standards'!$AR$363+H99*'Reference Standards'!$AR$364+'Reference Standards'!$AR$365,2)),IF(OR(C69="68a",C69="68c"),IF(H99&gt;0.07,0,ROUND(H99^2*'Reference Standards'!$AS$363+H99*'Reference Standards'!$AS$364+'Reference Standards'!$AS$365,2)),IF(OR(C69="71f",C69="71g"),IF(H99&gt;0.13,0,IF(H99&gt;0.042,ROUND(H99*'Reference Standards'!$AT$364+'Reference Standards'!$AT$365,2),ROUND(H99*'Reference Standards'!$AU$364+'Reference Standards'!$AU$365,2))),IF(OR(C69="67f",C69="67h",C69="67i",C69="67fhi"),IF(H99&gt;0.16,0,ROUND(H99^2*'Reference Standards'!$AV$363+H99*'Reference Standards'!$AV$364+'Reference Standards'!$AV$365,2)),IF(C69="65j",IF(H99&gt;0.035,0,IF(H99&lt;=0.003,0.7,ROUND(H99^2*'Reference Standards'!$AQ$403+H99*'Reference Standards'!$AQ$404+'Reference Standards'!$AQ$405,2))),IF(OR(C69="69d",C69="69e",C69="69de"),IF(H99&gt;0.037,0,IF(H99&lt;=0.003,0.7,ROUND(H99^2*'Reference Standards'!$AR$403+H99*'Reference Standards'!$AR$404+'Reference Standards'!$AR$405,2))),IF(C69="71e",IF(H99&gt;0.23,0,IF(H99&lt;=0.003,0.7,ROUND(H99^2*'Reference Standards'!$AS$403+H99*'Reference Standards'!$AS$404+'Reference Standards'!$AS$405,2))),IF(C69="66f",IF(H99&gt;0.06,0,IF(H99&lt;=0.003,0.85,IF(H99&lt;=0.004,0.7,ROUND(H99^2*'Reference Standards'!$AT$403+H99*'Reference Standards'!$AT$404+'Reference Standards'!$AT$405,2)))),IF(C69="67g",IF(H99&gt;0.11,0,IF(H99&lt;=0.01,ROUND(H99*'Reference Standards'!$AW$404+'Reference Standards'!$AW$405,2),ROUND(H99^2*'Reference Standards'!$AU$403+H99*'Reference Standards'!$AU$404+'Reference Standards'!$AU$405,2))),IF(C69="74b",IF(H99&gt;0.49,0,IF(H99&lt;=0.01,ROUND(H99*'Reference Standards'!$AW$404+'Reference Standards'!$AW$405,2),ROUND(H99^2*'Reference Standards'!$AV$403+H99*'Reference Standards'!$AV$404+'Reference Standards'!$AV$405,2))),IF(OR(C69="65a",C69="65b",C69="65e",C69="65i",C69="65abei"),IF(H99&gt;0.199,0,IF(H99&lt;=0.01,ROUND(H99*'Reference Standards'!$AX$442+'Reference Standards'!$AX$443,2),ROUND(H99^2*'Reference Standards'!$AT$441+H99*'Reference Standards'!$AT$442+'Reference Standards'!$AT$443,2))))))))))))))))),IF(G69&lt;=2.5,IF(OR(C69="66d",C69="66e",C69="66g"),IF(H99&gt;0.05,0,IF(H99&lt;=0.002,1,IF(H99&lt;=0.005,ROUND(H99*'Reference Standards'!$AU$480+'Reference Standards'!$AU$481,2),ROUND(H99^2*'Reference Standards'!$AQ$479+H99*'Reference Standards'!$AQ$480+'Reference Standards'!$AQ$481,2)))),IF(OR(C69="67f",C69="67h",C69="67i",C69="67fhi"),IF(H99&gt;0.1,0,IF(H99&lt;=0.002,1,IF(H99&lt;=0.006,ROUND(H99*'Reference Standards'!$AV$480+'Reference Standards'!$AV$481,2),ROUND(H99^2*'Reference Standards'!$AR$479+H99*'Reference Standards'!$AR$480+'Reference Standards'!$AR$481,2)))),IF(OR(C69="65a",C69="65b",C69="65e",C69="65i",C69="65abei"),IF(H99&gt;0.13,0,IF(H99&lt;=0.003,1,IF(H99&lt;=0.008,ROUND(H99*'Reference Standards'!$AW$480+'Reference Standards'!$AW$481,2),ROUND(H99^2*'Reference Standards'!$AS$479+H99*'Reference Standards'!$AS$480+'Reference Standards'!$AS$481,2)))),IF(C69="68b",IF(H99&gt;0.043,0,IF(H99&lt;=0.004,1,IF(H99&lt;=0.005,0.7,ROUND(H99^2*'Reference Standards'!$AT$479+H99*'Reference Standards'!$AT$480+'Reference Standards'!$AT$481,2)))),IF(OR(C69="69d",C69="69e",C69="69de"),IF(H99&gt;=0.034,0,IF(H99&lt;=0.003,1,IF(H99&lt;=0.006,ROUND(H99*'Reference Standards'!$AV$516+'Reference Standards'!$AV$517,2),ROUND(H99*'Reference Standards'!$AQ$516+'Reference Standards'!$AQ$517,2)))),IF(OR(C69="68a",C69="68c"),IF(H99&gt;0.202,0,IF(H99&lt;=0.003,1,IF(H99&lt;=0.006,ROUND(H99*'Reference Standards'!$AV$516+'Reference Standards'!$AV$517,2),IF(H99&gt;=0.04,ROUND(H99*'Reference Standards'!$AR$516+'Reference Standards'!$AR$517,2),ROUND(H99*'Reference Standards'!$AT$516+'Reference Standards'!$AT$517,2))))),IF(OR(C69="71f",C69="71g"),IF(H99&gt;0.631,0,IF(H99&lt;=0.003,1,IF(H99&lt;=0.006,ROUND(H99*'Reference Standards'!$AV$516+'Reference Standards'!$AV$517,2),IF(H99&gt;=0.17,ROUND(H99*'Reference Standards'!$AS$516+'Reference Standards'!$AS$517,2),ROUND(H99*'Reference Standards'!$AU$516+'Reference Standards'!$AU$517,2))))),IF(C69="71e",IF(H99&gt;1.23,0,IF(H99&lt;=0.004,1,IF(H99&lt;=0.006,ROUND(H99*'Reference Standards'!$AU$554+'Reference Standards'!$AU$555,2),ROUND(H99^2*'Reference Standards'!$AQ$553+H99*'Reference Standards'!$AQ$554+'Reference Standards'!$AQ$555,2)))),IF(C69="67g",IF(H99&gt;0.11,0,IF(H99&lt;=0.006,1,IF(H99&lt;=0.011,ROUND(H99*'Reference Standards'!$AV$554+'Reference Standards'!$AV$555,2),ROUND(H99^2*'Reference Standards'!$AR$553+H99*'Reference Standards'!$AR$554+'Reference Standards'!$AR$555,2)))),IF(C69="65j",IF(H99&gt;0.046,0,IF(H99&lt;=0.007,1,IF(H99&lt;=0.012,ROUND(H99*'Reference Standards'!$AW$554+'Reference Standards'!$AW$555,2),ROUND(H99^2*'Reference Standards'!$AS$553+H99*'Reference Standards'!$AS$554+'Reference Standards'!$AS$555,2)))),IF(C69="66f",IF(H99&gt;0.081,0,IF(H99&lt;=0.008,1,IF(H99&lt;=0.011,ROUND(H99*'Reference Standards'!$AX$554+'Reference Standards'!$AX$555,2),ROUND(H99^2*'Reference Standards'!$AT$553+H99*'Reference Standards'!$AT$554+'Reference Standards'!$AT$555,2)))),IF(OR(C69="71h",C69="71i"),IF(H99&gt;0.37,0,IF(H99&lt;=0.013,1,IF(H99&lt;=0.032,ROUND(H99*'Reference Standards'!$AW$592+'Reference Standards'!$AW$593,2),IF(H99&lt;=0.3,ROUND(H99*'Reference Standards'!$AU$592+'Reference Standards'!$AU$593,2),ROUND(H99*'Reference Standards'!$AQ$592+'Reference Standards'!$AQ$593,2))))),IF(C69="73a",IF(H99&gt;0.448,0,IF(H99&lt;=0.071,1,IF(H99&lt;=0.086,ROUND(H99*'Reference Standards'!$AY$592+'Reference Standards'!$AY$593,2),IF(H99&lt;=0.165,ROUND(H99*'Reference Standards'!$AV$592+'Reference Standards'!$AV$593,2),ROUND(H99*'Reference Standards'!$AT$592+'Reference Standards'!$AT$593,2))))),IF(C69="74b",IF(H99&gt;0.43,0,IF(H99&lt;=0.018,1,IF(H99&lt;=0.019,0.85,IF(H99&lt;=0.02,0.7,ROUND(H99^2*'Reference Standards'!$AR$591+H99*'Reference Standards'!$AR$592+'Reference Standards'!$AR$593,2))))),IF(C69="74a",IF(H99&gt;0.217,0,IF(H99&lt;=0.02,1,IF(H99&lt;=0.033,ROUND(H99*'Reference Standards'!$AX$592+'Reference Standards'!$AX$593,2),ROUND(H99^2*'Reference Standards'!$AS$591+H99*'Reference Standards'!$AS$592+'Reference Standards'!$AS$593,2))))))))))))))))))))))))),"Error")</f>
        <v>N/A</v>
      </c>
      <c r="J99" s="351"/>
      <c r="K99" s="353"/>
      <c r="L99" s="369"/>
      <c r="M99" s="335"/>
      <c r="N99" s="471"/>
      <c r="O99" s="481"/>
    </row>
    <row r="100" spans="1:15" s="2" customFormat="1" ht="15" customHeight="1" thickBot="1" x14ac:dyDescent="0.35">
      <c r="A100" s="449"/>
      <c r="B100" s="357"/>
      <c r="C100" s="360"/>
      <c r="D100" s="348"/>
      <c r="E100" s="344" t="s">
        <v>318</v>
      </c>
      <c r="F100" s="345"/>
      <c r="G100" s="144" t="str">
        <f>IF(G67="Ephemeral","Not applicable to ephemeral streams",IF(H100="","N/A",""))</f>
        <v>N/A</v>
      </c>
      <c r="H100" s="156"/>
      <c r="I100" s="142" t="str">
        <f>IFERROR(IF(G67="Ephemeral","N/A",(IF(H100="","N/A",IF(H100&gt;=1281.5,0,IF(H100&lt;=487,ROUND(H100*'Reference Standards'!$AQ$27+'Reference Standards'!$AQ$28,2),ROUND(H100*'Reference Standards'!$AR$27+'Reference Standards'!$AR$28,2)))))),"Error")</f>
        <v>N/A</v>
      </c>
      <c r="J100" s="352"/>
      <c r="K100" s="354"/>
      <c r="L100" s="370"/>
      <c r="M100" s="336"/>
      <c r="N100" s="472"/>
      <c r="O100" s="482"/>
    </row>
    <row r="101" spans="1:15" s="2" customFormat="1" ht="33" customHeight="1" x14ac:dyDescent="0.3">
      <c r="B101" s="145"/>
      <c r="C101" s="145"/>
      <c r="D101" s="146"/>
      <c r="E101" s="146"/>
      <c r="F101" s="146"/>
      <c r="G101" s="147"/>
      <c r="H101" s="146"/>
      <c r="I101" s="148"/>
      <c r="J101" s="149"/>
      <c r="K101" s="149"/>
      <c r="L101" s="149"/>
      <c r="M101" s="148"/>
    </row>
    <row r="102" spans="1:15" s="2" customFormat="1" ht="303" customHeight="1" x14ac:dyDescent="0.3">
      <c r="B102" s="145"/>
      <c r="C102" s="145"/>
      <c r="D102" s="146"/>
      <c r="E102" s="146"/>
      <c r="F102" s="146"/>
      <c r="G102" s="147"/>
      <c r="H102" s="146"/>
      <c r="I102" s="148"/>
      <c r="J102" s="149"/>
      <c r="K102" s="149"/>
      <c r="L102" s="149"/>
      <c r="M102" s="148"/>
    </row>
  </sheetData>
  <sheetProtection algorithmName="SHA-512" hashValue="8R+Iqhhx7oqPf06MwGU44YPgMeaxWoymiiPhhzHYVEOlqsTtugQH2rzTQi22Ga7GqLLzYiWdw8FqBFddQxEv8A==" saltValue="dv33ViPkLDTH+sZTzf6WTQ==" spinCount="100000" sheet="1" objects="1" scenarios="1"/>
  <mergeCells count="197">
    <mergeCell ref="L93:L100"/>
    <mergeCell ref="C97:C100"/>
    <mergeCell ref="E98:F98"/>
    <mergeCell ref="E99:F99"/>
    <mergeCell ref="E100:F100"/>
    <mergeCell ref="M93:M100"/>
    <mergeCell ref="D94:D96"/>
    <mergeCell ref="E94:F94"/>
    <mergeCell ref="G94:G96"/>
    <mergeCell ref="E95:F95"/>
    <mergeCell ref="E96:F96"/>
    <mergeCell ref="D97:D100"/>
    <mergeCell ref="E97:F97"/>
    <mergeCell ref="J97:J100"/>
    <mergeCell ref="K97:K100"/>
    <mergeCell ref="D88:F88"/>
    <mergeCell ref="C89:C92"/>
    <mergeCell ref="D89:F89"/>
    <mergeCell ref="J89:J92"/>
    <mergeCell ref="K89:K92"/>
    <mergeCell ref="D90:F90"/>
    <mergeCell ref="D91:F91"/>
    <mergeCell ref="D92:F92"/>
    <mergeCell ref="B93:B100"/>
    <mergeCell ref="C93:C96"/>
    <mergeCell ref="E93:F93"/>
    <mergeCell ref="J93:J96"/>
    <mergeCell ref="K93:K96"/>
    <mergeCell ref="D74:F74"/>
    <mergeCell ref="D75:F75"/>
    <mergeCell ref="B76:B80"/>
    <mergeCell ref="C76:C80"/>
    <mergeCell ref="D76:F76"/>
    <mergeCell ref="L76:L80"/>
    <mergeCell ref="M76:M80"/>
    <mergeCell ref="D77:F77"/>
    <mergeCell ref="B86:B92"/>
    <mergeCell ref="C86:C88"/>
    <mergeCell ref="D86:F86"/>
    <mergeCell ref="J86:J88"/>
    <mergeCell ref="K86:K88"/>
    <mergeCell ref="L86:L92"/>
    <mergeCell ref="M81:M85"/>
    <mergeCell ref="C82:C85"/>
    <mergeCell ref="D82:F82"/>
    <mergeCell ref="J82:J85"/>
    <mergeCell ref="K82:K85"/>
    <mergeCell ref="D83:F83"/>
    <mergeCell ref="D84:F84"/>
    <mergeCell ref="D85:F85"/>
    <mergeCell ref="M86:M92"/>
    <mergeCell ref="D87:F87"/>
    <mergeCell ref="D72:F72"/>
    <mergeCell ref="J72:K72"/>
    <mergeCell ref="B73:B75"/>
    <mergeCell ref="D73:F73"/>
    <mergeCell ref="L73:L75"/>
    <mergeCell ref="M73:M75"/>
    <mergeCell ref="A64:A100"/>
    <mergeCell ref="B64:O64"/>
    <mergeCell ref="B65:C65"/>
    <mergeCell ref="D65:G65"/>
    <mergeCell ref="H65:O65"/>
    <mergeCell ref="H66:M66"/>
    <mergeCell ref="N66:O66"/>
    <mergeCell ref="H67:M67"/>
    <mergeCell ref="N67:O67"/>
    <mergeCell ref="B71:O71"/>
    <mergeCell ref="D78:F78"/>
    <mergeCell ref="D79:F79"/>
    <mergeCell ref="E80:F80"/>
    <mergeCell ref="B81:B85"/>
    <mergeCell ref="D81:F81"/>
    <mergeCell ref="L81:L85"/>
    <mergeCell ref="N73:N100"/>
    <mergeCell ref="O73:O100"/>
    <mergeCell ref="L55:L62"/>
    <mergeCell ref="C59:C62"/>
    <mergeCell ref="E60:F60"/>
    <mergeCell ref="E61:F61"/>
    <mergeCell ref="E62:F62"/>
    <mergeCell ref="M55:M62"/>
    <mergeCell ref="D56:D58"/>
    <mergeCell ref="E56:F56"/>
    <mergeCell ref="G56:G58"/>
    <mergeCell ref="E57:F57"/>
    <mergeCell ref="E58:F58"/>
    <mergeCell ref="D59:D62"/>
    <mergeCell ref="E59:F59"/>
    <mergeCell ref="J59:J62"/>
    <mergeCell ref="K59:K62"/>
    <mergeCell ref="D50:F50"/>
    <mergeCell ref="C51:C54"/>
    <mergeCell ref="D51:F51"/>
    <mergeCell ref="J51:J54"/>
    <mergeCell ref="K51:K54"/>
    <mergeCell ref="D52:F52"/>
    <mergeCell ref="D53:F53"/>
    <mergeCell ref="D54:F54"/>
    <mergeCell ref="B55:B62"/>
    <mergeCell ref="C55:C58"/>
    <mergeCell ref="E55:F55"/>
    <mergeCell ref="J55:J58"/>
    <mergeCell ref="K55:K58"/>
    <mergeCell ref="D36:F36"/>
    <mergeCell ref="D37:F37"/>
    <mergeCell ref="B38:B42"/>
    <mergeCell ref="C38:C42"/>
    <mergeCell ref="D38:F38"/>
    <mergeCell ref="L38:L42"/>
    <mergeCell ref="M38:M42"/>
    <mergeCell ref="D39:F39"/>
    <mergeCell ref="B48:B54"/>
    <mergeCell ref="C48:C50"/>
    <mergeCell ref="D48:F48"/>
    <mergeCell ref="J48:J50"/>
    <mergeCell ref="K48:K50"/>
    <mergeCell ref="L48:L54"/>
    <mergeCell ref="M43:M47"/>
    <mergeCell ref="C44:C47"/>
    <mergeCell ref="D44:F44"/>
    <mergeCell ref="J44:J47"/>
    <mergeCell ref="K44:K47"/>
    <mergeCell ref="D45:F45"/>
    <mergeCell ref="D46:F46"/>
    <mergeCell ref="D47:F47"/>
    <mergeCell ref="M48:M54"/>
    <mergeCell ref="D49:F49"/>
    <mergeCell ref="D34:F34"/>
    <mergeCell ref="J34:K34"/>
    <mergeCell ref="B35:B37"/>
    <mergeCell ref="D35:F35"/>
    <mergeCell ref="L35:L37"/>
    <mergeCell ref="M35:M37"/>
    <mergeCell ref="A26:A62"/>
    <mergeCell ref="B26:O26"/>
    <mergeCell ref="B27:C27"/>
    <mergeCell ref="D27:G27"/>
    <mergeCell ref="H27:O27"/>
    <mergeCell ref="H28:M28"/>
    <mergeCell ref="N28:O28"/>
    <mergeCell ref="H29:M29"/>
    <mergeCell ref="N29:O29"/>
    <mergeCell ref="B33:O33"/>
    <mergeCell ref="D40:F40"/>
    <mergeCell ref="D41:F41"/>
    <mergeCell ref="E42:F42"/>
    <mergeCell ref="B43:B47"/>
    <mergeCell ref="D43:F43"/>
    <mergeCell ref="L43:L47"/>
    <mergeCell ref="N35:N62"/>
    <mergeCell ref="O35:O62"/>
    <mergeCell ref="A21:A22"/>
    <mergeCell ref="F21:G22"/>
    <mergeCell ref="H21:H22"/>
    <mergeCell ref="I21:I22"/>
    <mergeCell ref="J21:L22"/>
    <mergeCell ref="A23:A24"/>
    <mergeCell ref="F23:G24"/>
    <mergeCell ref="H23:H24"/>
    <mergeCell ref="I23:I24"/>
    <mergeCell ref="J23:L24"/>
    <mergeCell ref="F18:G18"/>
    <mergeCell ref="J18:L18"/>
    <mergeCell ref="A19:A20"/>
    <mergeCell ref="F19:G20"/>
    <mergeCell ref="H19:H20"/>
    <mergeCell ref="I19:I20"/>
    <mergeCell ref="J19:L20"/>
    <mergeCell ref="H13:H14"/>
    <mergeCell ref="I13:I14"/>
    <mergeCell ref="J13:L14"/>
    <mergeCell ref="A15:A17"/>
    <mergeCell ref="F15:G17"/>
    <mergeCell ref="H15:H17"/>
    <mergeCell ref="I15:I17"/>
    <mergeCell ref="J15:L17"/>
    <mergeCell ref="A8:C8"/>
    <mergeCell ref="A9:C9"/>
    <mergeCell ref="A10:C10"/>
    <mergeCell ref="A12:D12"/>
    <mergeCell ref="F12:L12"/>
    <mergeCell ref="A13:A14"/>
    <mergeCell ref="B13:B14"/>
    <mergeCell ref="C13:C14"/>
    <mergeCell ref="D13:D14"/>
    <mergeCell ref="F13:G14"/>
    <mergeCell ref="A1:D1"/>
    <mergeCell ref="F1:L4"/>
    <mergeCell ref="A2:C2"/>
    <mergeCell ref="A3:C3"/>
    <mergeCell ref="A4:C4"/>
    <mergeCell ref="A5:C5"/>
    <mergeCell ref="F5:G7"/>
    <mergeCell ref="H5:L7"/>
    <mergeCell ref="A6:C6"/>
    <mergeCell ref="A7:C7"/>
  </mergeCells>
  <conditionalFormatting sqref="A1 F1 F5 A5:A6 A8:A11 A25 E25">
    <cfRule type="containsText" dxfId="413" priority="116" operator="containsText" text="Functioning">
      <formula>NOT(ISERROR(SEARCH("Functioning",A1)))</formula>
    </cfRule>
    <cfRule type="beginsWith" dxfId="412" priority="115" stopIfTrue="1" operator="beginsWith" text="Not Functioning">
      <formula>LEFT(A1,LEN("Not Functioning"))="Not Functioning"</formula>
    </cfRule>
    <cfRule type="beginsWith" dxfId="411" priority="114" stopIfTrue="1" operator="beginsWith" text="Functioning At Risk">
      <formula>LEFT(A1,LEN("Functioning At Risk"))="Functioning At Risk"</formula>
    </cfRule>
  </conditionalFormatting>
  <conditionalFormatting sqref="A12:L24">
    <cfRule type="containsText" dxfId="410" priority="17" operator="containsText" text="N/A">
      <formula>NOT(ISERROR(SEARCH("N/A",A12)))</formula>
    </cfRule>
  </conditionalFormatting>
  <conditionalFormatting sqref="B38:I42">
    <cfRule type="containsText" dxfId="409" priority="8" operator="containsText" text="N/A">
      <formula>NOT(ISERROR(SEARCH("N/A",B38)))</formula>
    </cfRule>
  </conditionalFormatting>
  <conditionalFormatting sqref="B76:I80">
    <cfRule type="containsText" dxfId="408" priority="4" operator="containsText" text="N/A">
      <formula>NOT(ISERROR(SEARCH("N/A",B76)))</formula>
    </cfRule>
  </conditionalFormatting>
  <conditionalFormatting sqref="B28:O32">
    <cfRule type="containsText" dxfId="407" priority="14" operator="containsText" text="N/A">
      <formula>NOT(ISERROR(SEARCH("N/A",B28)))</formula>
    </cfRule>
  </conditionalFormatting>
  <conditionalFormatting sqref="B35:O37 B43:O62">
    <cfRule type="containsText" dxfId="406" priority="12" operator="containsText" text="N/A">
      <formula>NOT(ISERROR(SEARCH("N/A",B35)))</formula>
    </cfRule>
  </conditionalFormatting>
  <conditionalFormatting sqref="B66:O70">
    <cfRule type="containsText" dxfId="405" priority="13" operator="containsText" text="N/A">
      <formula>NOT(ISERROR(SEARCH("N/A",B66)))</formula>
    </cfRule>
  </conditionalFormatting>
  <conditionalFormatting sqref="B73:O75 B81:O100">
    <cfRule type="containsText" dxfId="404" priority="10" operator="containsText" text="N/A">
      <formula>NOT(ISERROR(SEARCH("N/A",B73)))</formula>
    </cfRule>
  </conditionalFormatting>
  <conditionalFormatting sqref="C15:D24">
    <cfRule type="cellIs" dxfId="403" priority="18" operator="between">
      <formula>0</formula>
      <formula>0.299999</formula>
    </cfRule>
    <cfRule type="cellIs" dxfId="402" priority="19" operator="between">
      <formula>0.6999999</formula>
      <formula>0.3</formula>
    </cfRule>
    <cfRule type="cellIs" dxfId="401" priority="20" operator="between">
      <formula>0.7</formula>
      <formula>1</formula>
    </cfRule>
  </conditionalFormatting>
  <conditionalFormatting sqref="D5:D6 D8:D9">
    <cfRule type="containsText" dxfId="400" priority="119" operator="containsText" text="Functioning">
      <formula>NOT(ISERROR(SEARCH("Functioning",D5)))</formula>
    </cfRule>
    <cfRule type="beginsWith" dxfId="399" priority="117" stopIfTrue="1" operator="beginsWith" text="Functioning At Risk">
      <formula>LEFT(D5,LEN("Functioning At Risk"))="Functioning At Risk"</formula>
    </cfRule>
    <cfRule type="beginsWith" dxfId="398" priority="118" stopIfTrue="1" operator="beginsWith" text="Not Functioning">
      <formula>LEFT(D5,LEN("Not Functioning"))="Not Functioning"</formula>
    </cfRule>
  </conditionalFormatting>
  <conditionalFormatting sqref="E8:E11">
    <cfRule type="containsText" dxfId="397" priority="113" operator="containsText" text="Functioning">
      <formula>NOT(ISERROR(SEARCH("Functioning",E8)))</formula>
    </cfRule>
    <cfRule type="beginsWith" dxfId="396" priority="112" stopIfTrue="1" operator="beginsWith" text="Not Functioning">
      <formula>LEFT(E8,LEN("Not Functioning"))="Not Functioning"</formula>
    </cfRule>
    <cfRule type="beginsWith" dxfId="395" priority="111" stopIfTrue="1" operator="beginsWith" text="Functioning At Risk">
      <formula>LEFT(E8,LEN("Functioning At Risk"))="Functioning At Risk"</formula>
    </cfRule>
  </conditionalFormatting>
  <conditionalFormatting sqref="F12">
    <cfRule type="containsText" dxfId="394" priority="45" operator="containsText" text="Functioning">
      <formula>NOT(ISERROR(SEARCH("Functioning",F12)))</formula>
    </cfRule>
    <cfRule type="beginsWith" dxfId="393" priority="44" stopIfTrue="1" operator="beginsWith" text="Not Functioning">
      <formula>LEFT(F12,LEN("Not Functioning"))="Not Functioning"</formula>
    </cfRule>
    <cfRule type="beginsWith" dxfId="392" priority="43" stopIfTrue="1" operator="beginsWith" text="Functioning At Risk">
      <formula>LEFT(F12,LEN("Functioning At Risk"))="Functioning At Risk"</formula>
    </cfRule>
  </conditionalFormatting>
  <conditionalFormatting sqref="F18:F19">
    <cfRule type="containsText" dxfId="391" priority="42" operator="containsText" text="Functioning">
      <formula>NOT(ISERROR(SEARCH("Functioning",F18)))</formula>
    </cfRule>
    <cfRule type="beginsWith" dxfId="390" priority="40" stopIfTrue="1" operator="beginsWith" text="Functioning At Risk">
      <formula>LEFT(F18,LEN("Functioning At Risk"))="Functioning At Risk"</formula>
    </cfRule>
    <cfRule type="beginsWith" dxfId="389" priority="41" stopIfTrue="1" operator="beginsWith" text="Not Functioning">
      <formula>LEFT(F18,LEN("Not Functioning"))="Not Functioning"</formula>
    </cfRule>
  </conditionalFormatting>
  <conditionalFormatting sqref="F23">
    <cfRule type="beginsWith" dxfId="388" priority="37" stopIfTrue="1" operator="beginsWith" text="Functioning At Risk">
      <formula>LEFT(F23,LEN("Functioning At Risk"))="Functioning At Risk"</formula>
    </cfRule>
    <cfRule type="containsText" dxfId="387" priority="39" operator="containsText" text="Functioning">
      <formula>NOT(ISERROR(SEARCH("Functioning",F23)))</formula>
    </cfRule>
    <cfRule type="beginsWith" dxfId="386" priority="38" stopIfTrue="1" operator="beginsWith" text="Not Functioning">
      <formula>LEFT(F23,LEN("Not Functioning"))="Not Functioning"</formula>
    </cfRule>
  </conditionalFormatting>
  <conditionalFormatting sqref="H15:I15 H18:I19 H21:I21 H23:I23">
    <cfRule type="cellIs" dxfId="385" priority="36" operator="between">
      <formula>0.7</formula>
      <formula>1</formula>
    </cfRule>
    <cfRule type="cellIs" dxfId="384" priority="35" operator="between">
      <formula>0.6999999</formula>
      <formula>0.3</formula>
    </cfRule>
    <cfRule type="cellIs" dxfId="383" priority="34" operator="between">
      <formula>0</formula>
      <formula>0.299999</formula>
    </cfRule>
  </conditionalFormatting>
  <conditionalFormatting sqref="I42">
    <cfRule type="containsText" dxfId="382" priority="7" operator="containsText" text="NA">
      <formula>NOT(ISERROR(SEARCH("NA",I42)))</formula>
    </cfRule>
  </conditionalFormatting>
  <conditionalFormatting sqref="I80">
    <cfRule type="containsText" dxfId="381" priority="3" operator="containsText" text="NA">
      <formula>NOT(ISERROR(SEARCH("NA",I80)))</formula>
    </cfRule>
  </conditionalFormatting>
  <conditionalFormatting sqref="J38:O42">
    <cfRule type="containsText" dxfId="380" priority="5" operator="containsText" text="N/A">
      <formula>NOT(ISERROR(SEARCH("N/A",J38)))</formula>
    </cfRule>
  </conditionalFormatting>
  <conditionalFormatting sqref="J76:O80">
    <cfRule type="containsText" dxfId="379" priority="1" operator="containsText" text="N/A">
      <formula>NOT(ISERROR(SEARCH("N/A",J76)))</formula>
    </cfRule>
  </conditionalFormatting>
  <conditionalFormatting sqref="M35:O62">
    <cfRule type="containsText" dxfId="378" priority="51" operator="containsText" text="Functioning At Risk">
      <formula>NOT(ISERROR(SEARCH("Functioning At Risk",M35)))</formula>
    </cfRule>
    <cfRule type="containsText" dxfId="377" priority="52" operator="containsText" text="Not Functioning">
      <formula>NOT(ISERROR(SEARCH("Not Functioning",M35)))</formula>
    </cfRule>
    <cfRule type="containsText" dxfId="376" priority="53" operator="containsText" text="Functioning">
      <formula>NOT(ISERROR(SEARCH("Functioning",M35)))</formula>
    </cfRule>
  </conditionalFormatting>
  <conditionalFormatting sqref="M73:O100">
    <cfRule type="containsText" dxfId="375" priority="47" operator="containsText" text="Functioning At Risk">
      <formula>NOT(ISERROR(SEARCH("Functioning At Risk",M73)))</formula>
    </cfRule>
    <cfRule type="containsText" dxfId="374" priority="48" operator="containsText" text="Not Functioning">
      <formula>NOT(ISERROR(SEARCH("Not Functioning",M73)))</formula>
    </cfRule>
    <cfRule type="containsText" dxfId="373" priority="49" operator="containsText" text="Functioning">
      <formula>NOT(ISERROR(SEARCH("Functioning",M73)))</formula>
    </cfRule>
  </conditionalFormatting>
  <dataValidations count="8">
    <dataValidation type="list" allowBlank="1" showInputMessage="1" showErrorMessage="1" sqref="C32 C70" xr:uid="{83D09F20-F6D2-45C3-8CA7-6CA343B6EAA5}">
      <formula1>"Click Here,Bankfull,Non-bankfull"</formula1>
    </dataValidation>
    <dataValidation type="list" allowBlank="1" showInputMessage="1" showErrorMessage="1" sqref="N29 N67" xr:uid="{3D2FB5D5-203C-4625-8BE8-620A3D2ABF41}">
      <formula1>"Click Here,SQKICK,SQBANK"</formula1>
    </dataValidation>
    <dataValidation type="list" allowBlank="1" showInputMessage="1" showErrorMessage="1" sqref="N28 N66" xr:uid="{2D6CAFC0-DAFF-43E0-B750-14860A9FBA52}">
      <formula1>"Click Here,January - June,July - December"</formula1>
    </dataValidation>
    <dataValidation type="list" allowBlank="1" showInputMessage="1" showErrorMessage="1" sqref="G28 G66" xr:uid="{F5419236-CED5-4255-BED6-9EF7F42BB14C}">
      <formula1>"Click Here, Aa+, A, B, C, D, DA, E, F, G"</formula1>
    </dataValidation>
    <dataValidation type="list" allowBlank="1" showInputMessage="1" showErrorMessage="1" sqref="E32 E70" xr:uid="{E1F522A9-E5CE-4FE3-8E4E-956E0C105EEC}">
      <formula1>"Click Here,Unconfined Alluvial,Confined Alluvial,Colluvial"</formula1>
    </dataValidation>
    <dataValidation type="list" allowBlank="1" showInputMessage="1" showErrorMessage="1" sqref="C31 C69" xr:uid="{287B6DCC-3E50-433B-8790-D41EEB86B9CB}">
      <formula1>"Click Here,65a,65b,65e,65i,65j,66d,66e,66f,66g,67f,67g,67h,67i,68a,68b,68c,69d,69e,71e,71f,71g,71h,71i,73a,74a,74b"</formula1>
    </dataValidation>
    <dataValidation type="list" allowBlank="1" showInputMessage="1" showErrorMessage="1" sqref="G29 G67" xr:uid="{1ECC6FCF-DD42-401E-9663-F6A3033095F8}">
      <formula1>"Click Here, Perennial, Intermittent, Ephemeral"</formula1>
    </dataValidation>
    <dataValidation type="list" allowBlank="1" showInputMessage="1" showErrorMessage="1" sqref="G32 G70" xr:uid="{0A81B10A-625A-45E1-953F-DBAAB7BE82D9}">
      <formula1>"Click Here,Bedrock,Boulders,Cobble,Gravel,Sand,Silt/Clay"</formula1>
    </dataValidation>
  </dataValidations>
  <pageMargins left="0.7" right="0.7" top="0.75" bottom="0.75" header="0.3" footer="0.3"/>
  <pageSetup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49239C-2661-4C4A-803A-30D50B224088}">
  <dimension ref="A1:O380"/>
  <sheetViews>
    <sheetView zoomScale="60" zoomScaleNormal="70" workbookViewId="0">
      <selection sqref="A1:N1"/>
    </sheetView>
  </sheetViews>
  <sheetFormatPr defaultRowHeight="14.4" x14ac:dyDescent="0.3"/>
  <cols>
    <col min="1" max="1" width="23.5546875" style="150" bestFit="1" customWidth="1"/>
    <col min="2" max="2" width="23.88671875" style="150" bestFit="1" customWidth="1"/>
    <col min="3" max="3" width="24.33203125" style="93" bestFit="1" customWidth="1"/>
    <col min="4" max="4" width="16.5546875" style="93" customWidth="1"/>
    <col min="5" max="5" width="41.6640625" style="93" bestFit="1" customWidth="1"/>
    <col min="6" max="6" width="59.6640625" style="151" bestFit="1" customWidth="1"/>
    <col min="7" max="7" width="10.6640625" style="93" bestFit="1" customWidth="1"/>
    <col min="8" max="8" width="13.6640625" style="152" bestFit="1" customWidth="1"/>
    <col min="9" max="9" width="4.6640625" style="153" bestFit="1" customWidth="1"/>
    <col min="10" max="10" width="5.6640625" style="153" bestFit="1" customWidth="1"/>
    <col min="11" max="11" width="8.6640625" style="153" bestFit="1" customWidth="1"/>
    <col min="12" max="12" width="16.33203125" style="152" bestFit="1" customWidth="1"/>
    <col min="13" max="13" width="9.33203125" bestFit="1" customWidth="1"/>
    <col min="14" max="14" width="16.33203125" bestFit="1" customWidth="1"/>
    <col min="15" max="15" width="67.88671875" style="2" customWidth="1"/>
  </cols>
  <sheetData>
    <row r="1" spans="1:14" ht="26.4" customHeight="1" thickBot="1" x14ac:dyDescent="0.55000000000000004">
      <c r="A1" s="451" t="s">
        <v>271</v>
      </c>
      <c r="B1" s="452"/>
      <c r="C1" s="546"/>
      <c r="D1" s="546"/>
      <c r="E1" s="546"/>
      <c r="F1" s="452"/>
      <c r="G1" s="452"/>
      <c r="H1" s="452"/>
      <c r="I1" s="452"/>
      <c r="J1" s="452"/>
      <c r="K1" s="452"/>
      <c r="L1" s="452"/>
      <c r="M1" s="452"/>
      <c r="N1" s="453"/>
    </row>
    <row r="2" spans="1:14" ht="18.600000000000001" customHeight="1" thickBot="1" x14ac:dyDescent="0.4">
      <c r="A2" s="329" t="s">
        <v>268</v>
      </c>
      <c r="B2" s="328"/>
      <c r="C2" s="329" t="s">
        <v>243</v>
      </c>
      <c r="D2" s="329"/>
      <c r="E2" s="329"/>
      <c r="F2" s="329"/>
      <c r="G2" s="545" t="s">
        <v>269</v>
      </c>
      <c r="H2" s="329"/>
      <c r="I2" s="329"/>
      <c r="J2" s="329"/>
      <c r="K2" s="329"/>
      <c r="L2" s="329"/>
      <c r="M2" s="329"/>
      <c r="N2" s="333"/>
    </row>
    <row r="3" spans="1:14" ht="15.6" customHeight="1" x14ac:dyDescent="0.3">
      <c r="A3" s="207" t="s">
        <v>198</v>
      </c>
      <c r="B3" s="209"/>
      <c r="C3" s="206" t="s">
        <v>239</v>
      </c>
      <c r="D3" s="212"/>
      <c r="E3" s="207" t="s">
        <v>201</v>
      </c>
      <c r="F3" s="209" t="s">
        <v>210</v>
      </c>
      <c r="G3" s="334" t="s">
        <v>219</v>
      </c>
      <c r="H3" s="334"/>
      <c r="I3" s="334"/>
      <c r="J3" s="334"/>
      <c r="K3" s="334"/>
      <c r="L3" s="334"/>
      <c r="M3" s="331" t="s">
        <v>210</v>
      </c>
      <c r="N3" s="331"/>
    </row>
    <row r="4" spans="1:14" ht="15.6" x14ac:dyDescent="0.3">
      <c r="A4" s="231"/>
      <c r="B4" s="283"/>
      <c r="C4" s="205" t="s">
        <v>240</v>
      </c>
      <c r="D4" s="213"/>
      <c r="E4" s="208" t="s">
        <v>202</v>
      </c>
      <c r="F4" s="210" t="s">
        <v>210</v>
      </c>
      <c r="G4" s="334" t="s">
        <v>221</v>
      </c>
      <c r="H4" s="334"/>
      <c r="I4" s="334"/>
      <c r="J4" s="334"/>
      <c r="K4" s="334"/>
      <c r="L4" s="334"/>
      <c r="M4" s="330" t="s">
        <v>210</v>
      </c>
      <c r="N4" s="330"/>
    </row>
    <row r="5" spans="1:14" ht="15.6" x14ac:dyDescent="0.3">
      <c r="A5" s="231" t="s">
        <v>300</v>
      </c>
      <c r="B5" s="282"/>
      <c r="C5" s="205" t="s">
        <v>241</v>
      </c>
      <c r="D5" s="213"/>
      <c r="E5" s="208" t="s">
        <v>220</v>
      </c>
      <c r="F5" s="210"/>
      <c r="G5" s="110"/>
      <c r="H5" s="110"/>
      <c r="I5" s="110"/>
      <c r="J5" s="110"/>
      <c r="K5" s="256"/>
      <c r="L5" s="228"/>
      <c r="M5" s="110"/>
      <c r="N5" s="111"/>
    </row>
    <row r="6" spans="1:14" ht="15.6" x14ac:dyDescent="0.3">
      <c r="A6" s="208" t="s">
        <v>200</v>
      </c>
      <c r="B6" s="210" t="s">
        <v>210</v>
      </c>
      <c r="C6" s="205" t="s">
        <v>242</v>
      </c>
      <c r="D6" s="213"/>
      <c r="E6" s="208" t="s">
        <v>238</v>
      </c>
      <c r="F6" s="214"/>
      <c r="G6" s="110"/>
      <c r="H6" s="110"/>
      <c r="I6" s="110"/>
      <c r="J6" s="110"/>
      <c r="K6" s="256"/>
      <c r="L6" s="228"/>
      <c r="M6" s="110"/>
      <c r="N6" s="111"/>
    </row>
    <row r="7" spans="1:14" ht="16.2" thickBot="1" x14ac:dyDescent="0.35">
      <c r="A7" s="284" t="s">
        <v>237</v>
      </c>
      <c r="B7" s="230" t="s">
        <v>210</v>
      </c>
      <c r="C7" s="204" t="s">
        <v>222</v>
      </c>
      <c r="D7" s="229" t="s">
        <v>210</v>
      </c>
      <c r="E7" s="211" t="s">
        <v>272</v>
      </c>
      <c r="F7" s="215" t="s">
        <v>210</v>
      </c>
      <c r="G7" s="113"/>
      <c r="H7" s="113"/>
      <c r="I7" s="113"/>
      <c r="J7" s="113"/>
      <c r="K7" s="257"/>
      <c r="L7" s="112"/>
      <c r="M7" s="113"/>
      <c r="N7" s="114"/>
    </row>
    <row r="8" spans="1:14" ht="26.4" customHeight="1" thickBot="1" x14ac:dyDescent="0.55000000000000004">
      <c r="A8" s="454" t="s">
        <v>273</v>
      </c>
      <c r="B8" s="455"/>
      <c r="C8" s="455"/>
      <c r="D8" s="455"/>
      <c r="E8" s="455"/>
      <c r="F8" s="455"/>
      <c r="G8" s="455"/>
      <c r="H8" s="455"/>
      <c r="I8" s="455"/>
      <c r="J8" s="452" t="s">
        <v>291</v>
      </c>
      <c r="K8" s="452"/>
      <c r="L8" s="452"/>
      <c r="M8" s="543" t="s">
        <v>290</v>
      </c>
      <c r="N8" s="544"/>
    </row>
    <row r="9" spans="1:14" ht="29.4" thickBot="1" x14ac:dyDescent="0.35">
      <c r="A9" s="115" t="s">
        <v>204</v>
      </c>
      <c r="B9" s="116" t="s">
        <v>205</v>
      </c>
      <c r="C9" s="456" t="s">
        <v>206</v>
      </c>
      <c r="D9" s="457"/>
      <c r="E9" s="457"/>
      <c r="F9" s="117" t="s">
        <v>223</v>
      </c>
      <c r="G9" s="118" t="s">
        <v>51</v>
      </c>
      <c r="H9" s="116" t="s">
        <v>54</v>
      </c>
      <c r="I9" s="458" t="s">
        <v>224</v>
      </c>
      <c r="J9" s="459"/>
      <c r="K9" s="119" t="s">
        <v>225</v>
      </c>
      <c r="L9" s="119" t="s">
        <v>226</v>
      </c>
      <c r="M9" s="120" t="s">
        <v>232</v>
      </c>
      <c r="N9" s="120" t="s">
        <v>233</v>
      </c>
    </row>
    <row r="10" spans="1:14" x14ac:dyDescent="0.3">
      <c r="A10" s="460" t="s">
        <v>3</v>
      </c>
      <c r="B10" s="121" t="s">
        <v>207</v>
      </c>
      <c r="C10" s="463" t="s">
        <v>299</v>
      </c>
      <c r="D10" s="463"/>
      <c r="E10" s="463"/>
      <c r="F10" s="122"/>
      <c r="G10" s="154"/>
      <c r="H10" s="123" t="str" cm="1">
        <f t="array" ref="H10">IFERROR((IF(G10="","",_xlfn.IFS(G10&gt;=80,0,G10&lt;=40,1,AND(G10&lt;80,G10&gt;=68),ROUND('Reference Standards'!$D$26*G10+'Reference Standards'!$D$27,2),AND(G10&lt;68,G10&gt;40),ROUND('Reference Standards'!$C$26*G10+'Reference Standards'!$C$27,2)))),0)</f>
        <v/>
      </c>
      <c r="I10" s="268" t="str">
        <f>IFERROR(IF(OR(F3="Aa+",F3="A"),IF(H10="","",ROUND(H10*0.5,2)),IF(H10="","",ROUND(H10*0.3333,2))),"")</f>
        <v/>
      </c>
      <c r="J10" s="269" t="str">
        <f>IF(OR(F3="Aa+",F3="A",I12="N/A"),"/0.50","/0.33")</f>
        <v>/0.33</v>
      </c>
      <c r="K10" s="464">
        <f>IFERROR(ROUND(SUM(I10:I12),2),0)</f>
        <v>0</v>
      </c>
      <c r="L10" s="467" t="str">
        <f>IF(K10="","",IF(K10&gt;0.69,"Functioning",IF(K10&gt;0.29,"Functioning At Risk","Not Functioning")))</f>
        <v>Not Functioning</v>
      </c>
      <c r="M10" s="470">
        <f>ROUND(ROUND(AVERAGE(K10:K37),2),2)</f>
        <v>0</v>
      </c>
      <c r="N10" s="480" t="str">
        <f>IF(M10="","",IF(M10&lt;0.3, "Not Functioning",IF(OR(K10&lt;0.7,K13&lt;0.7,K18&lt;0.7,K23&lt;0.7,K30&lt;0.7),"Functioning At Risk",IF(M10&lt;0.7,"Functioning At Risk","Functioning"))))</f>
        <v>Not Functioning</v>
      </c>
    </row>
    <row r="11" spans="1:14" x14ac:dyDescent="0.3">
      <c r="A11" s="461"/>
      <c r="B11" s="124" t="s">
        <v>208</v>
      </c>
      <c r="C11" s="483" t="s">
        <v>15</v>
      </c>
      <c r="D11" s="483"/>
      <c r="E11" s="483"/>
      <c r="F11" s="125"/>
      <c r="G11" s="155"/>
      <c r="H11" s="126" t="str">
        <f>IFERROR((IF(G11="","",IF(G11&lt;=0,0,IF(G11&gt;=0.95,1,ROUND('Reference Standards'!$C$60*G11+'Reference Standards'!$C$61,2))))),0)</f>
        <v/>
      </c>
      <c r="I11" s="270" t="str">
        <f>IFERROR(IF(OR(F3="Aa+",F3="A"),IF(H11="","",ROUND(H11*0.5,2)),IF(H11="","",ROUND(H11*0.3333,2))),"")</f>
        <v/>
      </c>
      <c r="J11" s="271" t="str">
        <f>IF(OR(F3="Aa+",F3="A",I12="N/A"),"/0.50","/0.33")</f>
        <v>/0.33</v>
      </c>
      <c r="K11" s="465"/>
      <c r="L11" s="468"/>
      <c r="M11" s="471"/>
      <c r="N11" s="481"/>
    </row>
    <row r="12" spans="1:14" ht="15" thickBot="1" x14ac:dyDescent="0.35">
      <c r="A12" s="462"/>
      <c r="B12" s="127" t="s">
        <v>209</v>
      </c>
      <c r="C12" s="408" t="s">
        <v>234</v>
      </c>
      <c r="D12" s="408"/>
      <c r="E12" s="408"/>
      <c r="F12" s="128" t="str">
        <f>IF(F4="Ephemeral","Not applicable to ephemeral streams",IF(F3="Click Here","Reach Description data entry incomplete",IF(OR(F3="Aa+",F3="A"),"Not applicable to selected stream type","")))</f>
        <v>Reach Description data entry incomplete</v>
      </c>
      <c r="G12" s="156"/>
      <c r="H12" s="129" t="str" cm="1">
        <f t="array" ref="H12">IF(F4="Ephemeral","N/A",IF(OR(F3="Aa+",F3="A"),"N/A",_xlfn.IFS(G12="","",G12&lt;=0,0,AND(G12&gt;0,G12&lt;=1),ROUND(G12*'Reference Standards'!$C$93+'Reference Standards'!$C$94,2),G12&gt;1,1)))</f>
        <v/>
      </c>
      <c r="I12" s="272" t="str">
        <f>IFERROR(IF(OR(F3="Aa+",F3="A"),"N/A",IF(H12="N/A","N/A",ROUND(H12*0.3333,2))),"")</f>
        <v/>
      </c>
      <c r="J12" s="273" t="str">
        <f>IF(OR(F3="Aa+",F3="A",I12="N/A"),"N/A","/0.33")</f>
        <v>/0.33</v>
      </c>
      <c r="K12" s="466"/>
      <c r="L12" s="469"/>
      <c r="M12" s="471"/>
      <c r="N12" s="481"/>
    </row>
    <row r="13" spans="1:14" x14ac:dyDescent="0.3">
      <c r="A13" s="409" t="s">
        <v>4</v>
      </c>
      <c r="B13" s="412" t="s">
        <v>211</v>
      </c>
      <c r="C13" s="415" t="s">
        <v>212</v>
      </c>
      <c r="D13" s="415"/>
      <c r="E13" s="415"/>
      <c r="F13" s="130" t="str">
        <f>IF(F4="Ephemeral","Not applicable to ephemeral streams",IF(B7="Click Here","Reach Description data entry incomplete",IF(B7="Non-bankfull","Not applicable - no bankfull indicators reported","")))</f>
        <v>Reach Description data entry incomplete</v>
      </c>
      <c r="G13" s="154"/>
      <c r="H13" s="131" t="str">
        <f>IF(F4="Ephemeral","N/A",IF(B7="Non-bankfull","N/A",(IF(B7="Click Here","",IF(B7="Bankfull",IF(G13="","",IF(G13&gt;1.714,0,IF(G13&lt;=1,1,ROUND(G13*'Reference Standards'!$K$26+'Reference Standards'!$K$27,2)))),"N/A")))))</f>
        <v/>
      </c>
      <c r="I13" s="274" t="str">
        <f>IFERROR(IF(H13="N/A","N/A",ROUND(H13*(RIGHT(J13,4)),2)),"")</f>
        <v/>
      </c>
      <c r="J13" s="275" t="str">
        <f>IF(H13="N/A","N/A",IF(H17="N/A","/0.50","/0.33"))</f>
        <v>/0.50</v>
      </c>
      <c r="K13" s="416">
        <f>IFERROR(IF(F4="Ephemeral","N/A",ROUND(SUM(I13:I17),2)),0)</f>
        <v>0</v>
      </c>
      <c r="L13" s="419" t="str">
        <f>IF(K13="N/A",K13,IF(K13="","",IF(K13&gt;0.69,"Functioning",IF(K13&gt;0.29,"Functioning At Risk","Not Functioning"))))</f>
        <v>Not Functioning</v>
      </c>
      <c r="M13" s="471"/>
      <c r="N13" s="481"/>
    </row>
    <row r="14" spans="1:14" x14ac:dyDescent="0.3">
      <c r="A14" s="410"/>
      <c r="B14" s="413"/>
      <c r="C14" s="422" t="s">
        <v>16</v>
      </c>
      <c r="D14" s="422"/>
      <c r="E14" s="422"/>
      <c r="F14" s="132" t="str">
        <f>IF(F4="Ephemeral","Not applicable to ephemeral streams",IF(OR(F3="Click Here",B7="Click Here"),"Reach Description data entry incomplete",IF(B7="","",IF(B7="Bankfull",IF(OR(F3="A",F3="Aa+",F3="B",F3="Bc",F3="C",F3="E"),"","Not applicable to selected stream type"),"Not applicable - no bankfull indicators reported"))))</f>
        <v>Reach Description data entry incomplete</v>
      </c>
      <c r="G14" s="155"/>
      <c r="H14" s="133" t="str" cm="1">
        <f t="array" ref="H14">IFERROR(IF(F4="Ephemeral","N/A",IF(B7="Non-bankfull","N/A",(IF(OR(G14="",G14="N/A"),"",_xlfn.IFS(F3="A",IF(G14&lt;1,0,IF(G14&gt;=2,1,IF(G14&lt;1.4,ROUND(G14*'Reference Standards'!$K$62+'Reference Standards'!$K$63,2),ROUND(G14*'Reference Standards'!$L$62+'Reference Standards'!$L$63,2)))),OR(F3="B",F3="Bc"),IF(G14&lt;1,0,IF(G14&gt;=2,1,IF(G14&lt;1.4,ROUND(G14*'Reference Standards'!$K$96+'Reference Standards'!$K$97,2),ROUND(G14*'Reference Standards'!$L$96+'Reference Standards'!$L$97,2)))),F3="C",IF(G14&lt;1,0,IF(G14&gt;=7.3,1,IF(G14&lt;1.4,ROUND(G14*'Reference Standards'!$K$128+'Reference Standards'!$K$129,2),ROUND(G14*'Reference Standards'!$L$128+'Reference Standards'!$L$129,2)))),F3="E",IF(G14&lt;1,0,IF(G14&gt;=10,1,IF(G14&lt;1.4,ROUND(G14*'Reference Standards'!$K$161+'Reference Standards'!$K$162,2),ROUND(G14*'Reference Standards'!$L$161+'Reference Standards'!$L$162,2))))))))),"Error")</f>
        <v/>
      </c>
      <c r="I14" s="276" t="str">
        <f>IFERROR(IF(H14="N/A","N/A",IF(H17="N/A",ROUND(H14*0.5,2),ROUND(H14*0.3333,2))),"")</f>
        <v/>
      </c>
      <c r="J14" s="277" t="str">
        <f>IF(H14="N/A","N/A",IF(H17="N/A","/0.50","/0.33"))</f>
        <v>/0.50</v>
      </c>
      <c r="K14" s="417"/>
      <c r="L14" s="420"/>
      <c r="M14" s="471"/>
      <c r="N14" s="481"/>
    </row>
    <row r="15" spans="1:14" x14ac:dyDescent="0.3">
      <c r="A15" s="410"/>
      <c r="B15" s="413"/>
      <c r="C15" s="422" t="s">
        <v>302</v>
      </c>
      <c r="D15" s="422"/>
      <c r="E15" s="422"/>
      <c r="F15" s="132" t="str" cm="1">
        <f t="array" ref="F15">IF(F4="Ephemeral","Not applicable to ephemeral streams",IF(OR(F3="Click Here",B7="Click Here"),"Reach Description data entry incomplete",_xlfn.IFS(B7="","",AND(B7="Bankfull",NOT(OR(F3="A",F3="Aa+",F3="B",F3="Bc",F3="C",F3="E"))),"Substituted for entrenchment ratio due to stream type",AND(B7="Bankfull",OR(F3="A",F3="Aa+",F3="B",F3="Bc",F3="C",F3="E")),"Not applicable when bankfull indicators observed/reported",B7="Non-bankfull","")))</f>
        <v>Reach Description data entry incomplete</v>
      </c>
      <c r="G15" s="155"/>
      <c r="H15" s="133" t="str" cm="1">
        <f t="array" ref="H15">IFERROR(IF(OR(B7="Bankfull",F4="Ephemeral"),"N/A",IF(OR(B7="Non-bankfull",AND(B7="Bankfull",NOT(OR(F3="A",F3="Aa+",F3="B",F3="Bc",F3="C",F3="E")))),_xlfn.IFS(G15="","",G15&gt;=100,0,AND(G15&lt;100,G15&gt;=25),(G15*'Reference Standards'!$N$230+'Reference Standards'!$N$231),AND(G15&lt;25,G15&gt;=10),(G15*'Reference Standards'!$M$230+'Reference Standards'!$M$231),AND(G15&lt;10,G15&gt;=5),(G15*'Reference Standards'!$L$230+'Reference Standards'!$L$231),AND(G15&lt;5,G15&gt;=2),(G15*'Reference Standards'!$K$230+'Reference Standards'!$K$231),G15&lt;2,1),"")),"")</f>
        <v/>
      </c>
      <c r="I15" s="276" t="str">
        <f>IFERROR(IF(OR(H17="",H17="N/A"),IF(H15="N/A","N/A",ROUND(H15*0.5,2)),IF(H15="N/A","N/A",ROUND(H15*0.3333,2))),"")</f>
        <v/>
      </c>
      <c r="J15" s="277" t="str">
        <f>IF(F4="Ephemeral","N/A",IF(I15="N/A","N/A",IF(H17="N/A","/0.50","/0.33")))</f>
        <v>/0.50</v>
      </c>
      <c r="K15" s="417"/>
      <c r="L15" s="420"/>
      <c r="M15" s="471"/>
      <c r="N15" s="481"/>
    </row>
    <row r="16" spans="1:14" x14ac:dyDescent="0.3">
      <c r="A16" s="410"/>
      <c r="B16" s="413"/>
      <c r="C16" s="473" t="s">
        <v>228</v>
      </c>
      <c r="D16" s="473"/>
      <c r="E16" s="473"/>
      <c r="F16" s="132" t="str">
        <f>IF(F4="Ephemeral","Not applicable to ephemeral streams",IF(B7="Click Here","Reach Description data entry incomplete",IF(B7="Bankfull","Not applicable when bankfull indicators observed/reported","")))</f>
        <v>Reach Description data entry incomplete</v>
      </c>
      <c r="G16" s="155"/>
      <c r="H16" s="133" t="str" cm="1">
        <f t="array" ref="H16">_xlfn.IFS(F4="Ephemeral","N/A",B7="Bankfull","N/A",G16="","",G16&lt;0,1,AND(G16&gt;=0,G16&lt;1),ROUND(G16*'Reference Standards'!$K$263+'Reference Standards'!$K$264,2),AND(G16&gt;=1,G16&lt;=1.3),ROUND(G16*'Reference Standards'!$L$263+'Reference Standards'!$L$264,2),AND(G16&gt;1.3,G16&lt;=5),ROUND('Reference Standards'!$M$263*G16+'Reference Standards'!$M$264,2),G16&gt;5,0)</f>
        <v/>
      </c>
      <c r="I16" s="276" t="str">
        <f>IFERROR(IF(OR(H17="",H17="N/A"),IF(H16="N/A","N/A",ROUND(H16*0.5,2)),IF(H16="N/A","N/A",ROUND(H16*0.3333,2))),"")</f>
        <v/>
      </c>
      <c r="J16" s="277" t="str">
        <f>IF(OR(B7="Bankfull",F4="Ephemeral"),"N/A",IF(H17="N/A","/0.50","/0.33"))</f>
        <v>/0.50</v>
      </c>
      <c r="K16" s="417"/>
      <c r="L16" s="420"/>
      <c r="M16" s="471"/>
      <c r="N16" s="481"/>
    </row>
    <row r="17" spans="1:14" ht="15" thickBot="1" x14ac:dyDescent="0.35">
      <c r="A17" s="411"/>
      <c r="B17" s="414"/>
      <c r="C17" s="159" t="s">
        <v>217</v>
      </c>
      <c r="D17" s="474" t="s">
        <v>35</v>
      </c>
      <c r="E17" s="475"/>
      <c r="F17" s="160" t="str">
        <f>IF(F4="Ephemeral","Not applicable to ephemeral streams",IF(G17="","Optional metric - not reported",""))</f>
        <v>Optional metric - not reported</v>
      </c>
      <c r="G17" s="161"/>
      <c r="H17" s="162" t="str">
        <f>IF(F4="Ephemeral","N/A",IF(G17="","N/A",IF(G17&gt;=1.6,0,IF(G17&lt;=1,1,ROUND('Reference Standards'!$K$194*G17^3+'Reference Standards'!$K$195*G17^2+'Reference Standards'!$K$196*G17+'Reference Standards'!$K$197,2)))))</f>
        <v>N/A</v>
      </c>
      <c r="I17" s="278" t="str">
        <f>IFERROR(IF(H17="N/A","N/A",ROUND(H17*0.3333,2)),"")</f>
        <v>N/A</v>
      </c>
      <c r="J17" s="279" t="str">
        <f>IF(H17="N/A","N/A","/0.33")</f>
        <v>N/A</v>
      </c>
      <c r="K17" s="418"/>
      <c r="L17" s="421"/>
      <c r="M17" s="471"/>
      <c r="N17" s="481"/>
    </row>
    <row r="18" spans="1:14" x14ac:dyDescent="0.3">
      <c r="A18" s="476" t="s">
        <v>5</v>
      </c>
      <c r="B18" s="232" t="s">
        <v>213</v>
      </c>
      <c r="C18" s="437" t="s">
        <v>303</v>
      </c>
      <c r="D18" s="437"/>
      <c r="E18" s="437"/>
      <c r="F18" s="235"/>
      <c r="G18" s="154"/>
      <c r="H18" s="238" t="str">
        <f>IF(G18="N/A","",IF(OR(LEFT(B6,2)="65",LEFT(B6,2)="66",LEFT(B6,2)="71"),IF(G18="","",IF(G18&gt;=30,1,IF(G18&lt;13,ROUND('Reference Standards'!$S$29*(G18)+'Reference Standards'!$S$30,2),ROUND('Reference Standards'!$T$29*G18+'Reference Standards'!$T$30,2)))),  IF(G18="","",IF(G18&gt;=16,1,IF(G18&lt;=9,ROUND('Reference Standards'!$U$29*(G18)+'Reference Standards'!$U$30,2),ROUND('Reference Standards'!$V$29*G18+'Reference Standards'!$V$30,2))))))</f>
        <v/>
      </c>
      <c r="I18" s="280" t="str">
        <f>IFERROR(IF(H18="","",ROUND(H18*0.5,2)),"")</f>
        <v/>
      </c>
      <c r="J18" s="281" t="s">
        <v>227</v>
      </c>
      <c r="K18" s="434">
        <f>IFERROR(ROUND(SUM(I18:I22),2),0)</f>
        <v>0</v>
      </c>
      <c r="L18" s="419" t="str">
        <f>IF(K18="","",IF(K18&gt;0.69,"Functioning",IF(K18&gt;0.29,"Functioning At Risk","Not Functioning")))</f>
        <v>Not Functioning</v>
      </c>
      <c r="M18" s="471"/>
      <c r="N18" s="481"/>
    </row>
    <row r="19" spans="1:14" x14ac:dyDescent="0.3">
      <c r="A19" s="477"/>
      <c r="B19" s="438" t="s">
        <v>214</v>
      </c>
      <c r="C19" s="385" t="s">
        <v>304</v>
      </c>
      <c r="D19" s="385"/>
      <c r="E19" s="385"/>
      <c r="F19" s="236"/>
      <c r="G19" s="155"/>
      <c r="H19" s="239" t="str" cm="1">
        <f t="array" ref="H19">IF(G19="","",_xlfn.IFS(G19&gt;=200,1,AND(G19&lt;200,G19&gt;=100),ROUND(G19*'Reference Standards'!$U$65+'Reference Standards'!$U$66,2),AND(G19&lt;100,G19&gt;=50),ROUND(G19*'Reference Standards'!$T$65+'Reference Standards'!$T$66,2),G19&lt;50,ROUND(G19*'Reference Standards'!$S$65+'Reference Standards'!$S$66,2)))</f>
        <v/>
      </c>
      <c r="I19" s="440" t="str">
        <f>IFERROR(IF(OR(ISBLANK(H19),ISBLANK(H20),ISBLANK(H21),ISBLANK(H22)),"",ROUND((H19*0.125)+(H20*0.125)+(H21*0.125)+(H22*0.125),2)),"")</f>
        <v/>
      </c>
      <c r="J19" s="443" t="s">
        <v>227</v>
      </c>
      <c r="K19" s="435"/>
      <c r="L19" s="420"/>
      <c r="M19" s="471"/>
      <c r="N19" s="481"/>
    </row>
    <row r="20" spans="1:14" x14ac:dyDescent="0.3">
      <c r="A20" s="477"/>
      <c r="B20" s="438"/>
      <c r="C20" s="385" t="s">
        <v>305</v>
      </c>
      <c r="D20" s="385"/>
      <c r="E20" s="385"/>
      <c r="F20" s="236"/>
      <c r="G20" s="155"/>
      <c r="H20" s="239" t="str">
        <f>IF(G20="","",IF(G20&lt;=0,0,IF(G20&gt;=95,1,ROUND('Reference Standards'!$S$98*G20+'Reference Standards'!$S$99,2))))</f>
        <v/>
      </c>
      <c r="I20" s="441"/>
      <c r="J20" s="444"/>
      <c r="K20" s="435"/>
      <c r="L20" s="420"/>
      <c r="M20" s="471"/>
      <c r="N20" s="481"/>
    </row>
    <row r="21" spans="1:14" x14ac:dyDescent="0.3">
      <c r="A21" s="477"/>
      <c r="B21" s="438"/>
      <c r="C21" s="385" t="s">
        <v>306</v>
      </c>
      <c r="D21" s="385"/>
      <c r="E21" s="385"/>
      <c r="F21" s="236"/>
      <c r="G21" s="155"/>
      <c r="H21" s="239" t="str" cm="1">
        <f t="array" ref="H21">_xlfn.IFS(G21="","",G21&gt;=80,0,G21&lt;=5,ROUND('Reference Standards'!$S$134*G21+'Reference Standards'!$S$135,2),AND(G21&gt;5,G21&lt;80),ROUND('Reference Standards'!$T$134*G21+'Reference Standards'!$T$135,2))</f>
        <v/>
      </c>
      <c r="I21" s="441"/>
      <c r="J21" s="444"/>
      <c r="K21" s="435"/>
      <c r="L21" s="420"/>
      <c r="M21" s="471"/>
      <c r="N21" s="481"/>
    </row>
    <row r="22" spans="1:14" ht="15" thickBot="1" x14ac:dyDescent="0.35">
      <c r="A22" s="478"/>
      <c r="B22" s="439"/>
      <c r="C22" s="479" t="s">
        <v>307</v>
      </c>
      <c r="D22" s="479"/>
      <c r="E22" s="479"/>
      <c r="F22" s="237"/>
      <c r="G22" s="156"/>
      <c r="H22" s="240" t="str">
        <f>IF(G22="","",IF(G22&gt;9.2,1,ROUND(G22*'Reference Standards'!$S$168+'Reference Standards'!$S$169,2)))</f>
        <v/>
      </c>
      <c r="I22" s="442"/>
      <c r="J22" s="445"/>
      <c r="K22" s="436"/>
      <c r="L22" s="421"/>
      <c r="M22" s="471"/>
      <c r="N22" s="481"/>
    </row>
    <row r="23" spans="1:14" x14ac:dyDescent="0.3">
      <c r="A23" s="423" t="s">
        <v>6</v>
      </c>
      <c r="B23" s="426" t="s">
        <v>215</v>
      </c>
      <c r="C23" s="376" t="s">
        <v>308</v>
      </c>
      <c r="D23" s="376"/>
      <c r="E23" s="376"/>
      <c r="F23" s="233"/>
      <c r="G23" s="164"/>
      <c r="H23" s="234" t="str" cm="1">
        <f t="array" ref="H23">IF(G23="","",_xlfn.IFS(G23&lt;5,1,AND(G23&gt;=5,G23&lt;15),ROUND('Reference Standards'!$AA$26*G23+'Reference Standards'!$AA$27,2),AND(G23&gt;=15,G23&lt;30),ROUND('Reference Standards'!$AB$26*G23+'Reference Standards'!$AB$27,2),AND(G23&gt;=30,G23&lt;50),IF((ROUND('Reference Standards'!$AC$26*G23+'Reference Standards'!$AC$27,2))&lt;0,0,ROUND('Reference Standards'!$AC$26*G23+'Reference Standards'!$AC$27,2)),G23&gt;=50,0))</f>
        <v/>
      </c>
      <c r="I23" s="378" t="str">
        <f>IFERROR(IF(F4="Ephemeral",IF(OR(H23="",H24="",H25=""),"",ROUND((H23*0.3333)+(H24*0.3333)+(H25*0.3333),2)),IF(OR(H23="",H24="",H25=""),"",ROUND((H23*0.1667)+(H24*0.1667)+(H25*0.1667),2))),"")</f>
        <v/>
      </c>
      <c r="J23" s="381" t="str">
        <f>IF(F4="Ephemeral","/1.00","/0.50")</f>
        <v>/0.50</v>
      </c>
      <c r="K23" s="431">
        <f>IFERROR(IF(F4="Ephemeral",ROUND(I23,2),ROUND(SUM(I23:I29),2)),0)</f>
        <v>0</v>
      </c>
      <c r="L23" s="446" t="str">
        <f>IF(K23="","",IF(K23&gt;0.69,"Functioning",IF(K23&gt;0.29,"Functioning At Risk","Not Functioning")))</f>
        <v>Not Functioning</v>
      </c>
      <c r="M23" s="471"/>
      <c r="N23" s="481"/>
    </row>
    <row r="24" spans="1:14" x14ac:dyDescent="0.3">
      <c r="A24" s="424"/>
      <c r="B24" s="427"/>
      <c r="C24" s="383" t="s">
        <v>309</v>
      </c>
      <c r="D24" s="383"/>
      <c r="E24" s="383"/>
      <c r="F24" s="176"/>
      <c r="G24" s="155"/>
      <c r="H24" s="135" t="str">
        <f>IF(G24="","",IF(G24&gt;=30,0,IF(G24&lt;=0,1,ROUND(G24*'Reference Standards'!$AA$61+'Reference Standards'!$AA$62,2))))</f>
        <v/>
      </c>
      <c r="I24" s="378"/>
      <c r="J24" s="381"/>
      <c r="K24" s="432"/>
      <c r="L24" s="447"/>
      <c r="M24" s="471"/>
      <c r="N24" s="481"/>
    </row>
    <row r="25" spans="1:14" ht="15" thickBot="1" x14ac:dyDescent="0.35">
      <c r="A25" s="424"/>
      <c r="B25" s="428"/>
      <c r="C25" s="372" t="s">
        <v>23</v>
      </c>
      <c r="D25" s="372"/>
      <c r="E25" s="372"/>
      <c r="F25" s="177"/>
      <c r="G25" s="155"/>
      <c r="H25" s="135" t="str" cm="1">
        <f t="array" ref="H25">IFERROR(_xlfn.IFS(G25="","",G25&lt;=7,1,AND(G25&gt;7,G25&lt;=10),ROUND('Reference Standards'!$AA$96*G25+'Reference Standards'!$AA$97,2),AND(G25&gt;10,G25&lt;=17),ROUND('Reference Standards'!$AB$96*G25+'Reference Standards'!$AB$97,2),AND(G25&gt;17,G25&lt;=32),ROUND('Reference Standards'!$AC$96*G25+'Reference Standards'!$AC$97,2),G25&gt;32,0),"")</f>
        <v/>
      </c>
      <c r="I25" s="429"/>
      <c r="J25" s="430"/>
      <c r="K25" s="432"/>
      <c r="L25" s="447"/>
      <c r="M25" s="471"/>
      <c r="N25" s="481"/>
    </row>
    <row r="26" spans="1:14" x14ac:dyDescent="0.3">
      <c r="A26" s="424"/>
      <c r="B26" s="373" t="s">
        <v>216</v>
      </c>
      <c r="C26" s="376" t="s">
        <v>310</v>
      </c>
      <c r="D26" s="376"/>
      <c r="E26" s="376"/>
      <c r="F26" s="163" t="str">
        <f>IF(F4="Ephemeral","Not applicable to ephemeral streams","")</f>
        <v/>
      </c>
      <c r="G26" s="155"/>
      <c r="H26" s="135" t="str">
        <f>IF(F4="Ephemeral","N/A",IF(OR(F7="Click Here",G26=""),"",IF(G26&gt;0.1,1,IF(G26&lt;=0.01,0,ROUND(G26*'Reference Standards'!$AA$128+'Reference Standards'!$AA$129,2)))))</f>
        <v/>
      </c>
      <c r="I26" s="377" t="str" cm="1">
        <f t="array" ref="I26">IFERROR(_xlfn.IFS(F4="Ephemeral","N/A",B7="Bankfull",ROUND(SUM((H26*0.125),(H27*0.125),(H28*0.125),(H29*0.125)),2),B7="Non-bankfull",ROUND(SUM((H26*0.16667),(H27*0.16667),(H28*0.16667)),2)),"")</f>
        <v/>
      </c>
      <c r="J26" s="380" t="str">
        <f>IF(F4="Ephemeral","N/A","/0.50")</f>
        <v>/0.50</v>
      </c>
      <c r="K26" s="432"/>
      <c r="L26" s="447"/>
      <c r="M26" s="471"/>
      <c r="N26" s="481"/>
    </row>
    <row r="27" spans="1:14" x14ac:dyDescent="0.3">
      <c r="A27" s="424"/>
      <c r="B27" s="374"/>
      <c r="C27" s="383" t="s">
        <v>311</v>
      </c>
      <c r="D27" s="383"/>
      <c r="E27" s="383"/>
      <c r="F27" s="134" t="str">
        <f>IF(F4="Ephemeral","Not applicable to ephemeral streams","")</f>
        <v/>
      </c>
      <c r="G27" s="155"/>
      <c r="H27" s="135" t="str">
        <f>IF(F4="Ephemeral","N/A",IF(G27="","",IF(LEFT(B6,2)="67",IF(AND(G27&gt;=45,G27&lt;=65),1,IF(OR(G27&lt;=20,G27&gt;=90),0,IF(G27&lt;45,ROUND(G27*'Reference Standards'!$AA$230+'Reference Standards'!$AA$231,2),ROUND(G27*'Reference Standards'!$AB$230+'Reference Standards'!$AB$231,2)))),IF(OR(LEFT(B6,2)="68",LEFT(B6,2)="69",LEFT(B6,2)="71"),IF(AND(G27&gt;=30,G27&lt;=50),1,IF(OR(G27&lt;=10,G27&gt;=70),0,IF(G27&lt;30,ROUND(G27*'Reference Standards'!$AA$264+'Reference Standards'!$AA$265,2),ROUND(G27*'Reference Standards'!$AB$264+'Reference Standards'!$AB$265,2)))),IF(LEFT(B6,2)="66",IF(AND(G27&gt;=20,G27&lt;=45),1,IF(OR(G27&lt;=0,G27&gt;=90),0,IF(G27&lt;20,ROUND(G27*'Reference Standards'!$AA$197+'Reference Standards'!$AA$198,2),ROUND(G27*'Reference Standards'!$AB$197+'Reference Standards'!$AB$198,2)))),IF(OR(LEFT(B6,2)="65",LEFT(B6,2)="74",LEFT(B6,2)="73"),IF(AND(G27&gt;=20,G27&lt;=30),1,IF(OR(G27&lt;=0,G27&gt;=50),0,IF(G27&lt;20,ROUND(G27*'Reference Standards'!$AA$162+'Reference Standards'!$AA$163,2),ROUND(G27*'Reference Standards'!$AB$162+'Reference Standards'!$AB$163,2))))))))))</f>
        <v/>
      </c>
      <c r="I27" s="378"/>
      <c r="J27" s="381"/>
      <c r="K27" s="432"/>
      <c r="L27" s="447"/>
      <c r="M27" s="471"/>
      <c r="N27" s="481"/>
    </row>
    <row r="28" spans="1:14" x14ac:dyDescent="0.3">
      <c r="A28" s="424"/>
      <c r="B28" s="374"/>
      <c r="C28" s="383" t="s">
        <v>229</v>
      </c>
      <c r="D28" s="383"/>
      <c r="E28" s="383"/>
      <c r="F28" s="134" t="str">
        <f>IF(F4="Ephemeral","Not applicable to ephemeral streams","")</f>
        <v/>
      </c>
      <c r="G28" s="155"/>
      <c r="H28" s="135" t="str">
        <f>IF(F4="Ephemeral","N/A",IF(G28="","",IF(ISNUMBER(G28),IF(F5&lt;=2,IF(AND(G28&gt;=3,G28&lt;=5),1,IF(OR(G28&lt;=1,G28&gt;=7),0,IF(G28&lt;3,ROUND(G28*'Reference Standards'!$AA$299+'Reference Standards'!$AA$300,2),ROUND(G28*'Reference Standards'!$AB$299+'Reference Standards'!$AB$300,2)))),IF(G28&lt;=2.5,1,IF(G28&gt;=5.8,0,ROUND(G28*'Reference Standards'!$AA$331+'Reference Standards'!$AA$332,2)))))))</f>
        <v/>
      </c>
      <c r="I28" s="378"/>
      <c r="J28" s="381"/>
      <c r="K28" s="432"/>
      <c r="L28" s="447"/>
      <c r="M28" s="471"/>
      <c r="N28" s="481"/>
    </row>
    <row r="29" spans="1:14" ht="15" thickBot="1" x14ac:dyDescent="0.35">
      <c r="A29" s="425"/>
      <c r="B29" s="375"/>
      <c r="C29" s="372" t="s">
        <v>218</v>
      </c>
      <c r="D29" s="372"/>
      <c r="E29" s="372"/>
      <c r="F29" s="136" t="str">
        <f>IF(F4="Ephemeral","Not applicable to ephemeral streams",IF(B7="Click Here","Reach Description data entry incomplete",IF(B7="Non-bankfull","Not applicable - no bankfull indicators reported","")))</f>
        <v>Reach Description data entry incomplete</v>
      </c>
      <c r="G29" s="156"/>
      <c r="H29" s="137" t="str">
        <f>IF(F4="Ephemeral","N/A",IF(B7="Click Here","",(IF(B7="Bankfull",IF(G29="","",IF(G29&gt;=2.4,1,IF(G29&lt;=1,0,IF(G29&lt;2.4,ROUND(G29*'Reference Standards'!$AA$363+'Reference Standards'!$AA$364,2))))),"N/A"))))</f>
        <v/>
      </c>
      <c r="I29" s="379"/>
      <c r="J29" s="382"/>
      <c r="K29" s="433"/>
      <c r="L29" s="448"/>
      <c r="M29" s="471"/>
      <c r="N29" s="481"/>
    </row>
    <row r="30" spans="1:14" x14ac:dyDescent="0.3">
      <c r="A30" s="355" t="s">
        <v>203</v>
      </c>
      <c r="B30" s="358" t="s">
        <v>7</v>
      </c>
      <c r="C30" s="138" t="s">
        <v>13</v>
      </c>
      <c r="D30" s="361" t="s">
        <v>230</v>
      </c>
      <c r="E30" s="362"/>
      <c r="F30" s="178" t="str">
        <f>IF(F4="Ephemeral","Not applicable to ephemeral streams","")</f>
        <v/>
      </c>
      <c r="G30" s="154"/>
      <c r="H30" s="139" t="str">
        <f>IF(F4="Ephemeral","N/A",IF(NOT(G30=""),IF(G30&lt;32,ROUND('Reference Standards'!$AI$28*G30+'Reference Standards'!$AI$29,2),ROUND('Reference Standards'!$AJ$28*G30+'Reference Standards'!$AJ$29,2)),IF(OR(NOT(G31=""),NOT(G32=""),NOT(G33="")),"N/A","")))</f>
        <v/>
      </c>
      <c r="I30" s="363" t="str">
        <f>IFERROR(IF(F4="Ephemeral","N/A",IF(I34="N/A",ROUND(AVERAGE(H30:H33),2),ROUND(AVERAGE(H30:H33)*0.5,2))),"")</f>
        <v/>
      </c>
      <c r="J30" s="366" t="str">
        <f>IF(F4="Ephemeral","N/A",IF(I34="N/A","/1.00","/0.50"))</f>
        <v>/1.00</v>
      </c>
      <c r="K30" s="369">
        <f>IFERROR(IF(F4="Ephemeral","N/A",ROUND(SUM(I30:I37),2)),0)</f>
        <v>0</v>
      </c>
      <c r="L30" s="335" t="str">
        <f>IF(F4="Ephemeral","N/A",IF(K30="",K30,IF(K30&gt;0.69,"Functioning",IF(K30&gt;0.29,"Functioning At Risk","Not Functioning"))))</f>
        <v>Not Functioning</v>
      </c>
      <c r="M30" s="471"/>
      <c r="N30" s="481"/>
    </row>
    <row r="31" spans="1:14" x14ac:dyDescent="0.3">
      <c r="A31" s="356"/>
      <c r="B31" s="359"/>
      <c r="C31" s="337" t="s">
        <v>231</v>
      </c>
      <c r="D31" s="339" t="s">
        <v>312</v>
      </c>
      <c r="E31" s="340"/>
      <c r="F31" s="341" t="str">
        <f>IF(F4="Ephemeral","Not applicable to ephemeral streams",IF(NOT(G30=""),"Total TMI Score entered, partial TMI data not included in Parameter Score","Optional approach - default metric is Total TMI Score"))</f>
        <v>Optional approach - default metric is Total TMI Score</v>
      </c>
      <c r="G31" s="155"/>
      <c r="H31" s="141" t="str">
        <f>IFERROR(IF(F4="Ephemeral","N/A",(IF(NOT(G30=""),"N/A",IF(G31="","N/A",IF(AND(B6="74b",F6&lt;=2),IF(G31&lt;0,0,IF(G31&gt;15.6,0.69,ROUND('Reference Standards'!$AI$66*G31^2+'Reference Standards'!$AI$67*G31+'Reference Standards'!$AI$68,2))),IF(AND(OR(B6="65a",B6="65b",B6="65e",B6="65i",B6="65abei"),F6&lt;=2),IF(G31&lt;0,0,IF(G31&gt;=20,0.69,ROUND('Reference Standards'!$AJ$66*G31^2+'Reference Standards'!$AJ$67*G31+'Reference Standards'!$AJ$68,2))),IF(OR(AND(B6="74a",F6&gt;2,M3="January - June"),AND(B6="71i",F6&gt;2,M4="SQBANK")),IF(G31&lt;0,0,IF(G31&gt;24.7,0.69,ROUND('Reference Standards'!$AK$66*G31^2+'Reference Standards'!$AK$67*G31+'Reference Standards'!$AK$68,2))),IF(OR(B6="74b",OR(B6="65a",B6="65b",B6="65e",B6="65i",B6="65abei")),IF(G31&lt;0,0,IF(G31&gt;32.7,0.69,ROUND('Reference Standards'!$AL$66*G31^2+'Reference Standards'!$AL$67*G31+'Reference Standards'!$AL$68,2))),IF(AND(B6="68b",F6&gt;2),IF(G31&lt;0,0,IF(G31&gt;41.2,0.69,ROUND('Reference Standards'!$AM$66*G31^2+'Reference Standards'!$AM$67*G31+'Reference Standards'!$AM$68,2))),IF(OR(AND(B6="71i",F6&lt;=2),AND(OR(B6="68c",B6="68d"),M3="January - June")),IF(G31&lt;0,0,IF(G31&gt;49.2,0.69,ROUND('Reference Standards'!$AI$106*G31^2+'Reference Standards'!$AI$107*G31+'Reference Standards'!$AI$108,2))),IF(OR(AND(B6="68a",M3="January - June"),AND(OR(B6="68c",B6="68d"),M3="July - December")),IF(G31&lt;0,0,IF(G31&gt;53.4,0.69,ROUND('Reference Standards'!$AJ$106*G31^2+'Reference Standards'!$AJ$107*G31+'Reference Standards'!$AJ$108,2))),IF(OR(AND(B6="71i",F6&gt;2,M4="SQKICK"),AND(OR(B6="67f",B6="67h",B6="67i",B6="67fhi",B6="67g"),F6&lt;=2),B6="65j"),IF(G31&lt;0,0,IF(G31&gt;57.8,0.69,ROUND('Reference Standards'!$AK$106*G31^2+'Reference Standards'!$AK$107*G31+'Reference Standards'!$AK$108,2))),IF(OR(AND(B6="74a",F6&gt;2,M3="July - December"),AND(OR(B6="67f",B6="67h",B6="67i",B6="67fhi",B6="67g"),F6&gt;2),B6="69e",B6="69d",B6="69de"),IF(G31&lt;0,0,IF(G31&gt;62.5,0.69,ROUND('Reference Standards'!$AL$106*G31^2+'Reference Standards'!$AL$107*G31+'Reference Standards'!$AL$108,2))),IF(OR(B6="66d",B6="66e",B6="66i",B6="66k",B6="66ik",B6="71e",B6="71f",B6="71g",B6="71h"),IF(G31&lt;0,0,IF(G31&gt;66.5,0.69,ROUND('Reference Standards'!$AM$106*G31^2+'Reference Standards'!$AM$107*G31+'Reference Standards'!$AM$108,2))),IF(OR(B6="66f",B6="66g",B6="66j",AND(B6="68a",M3="July - December")),IF(G31&lt;0,0,IF(G31&gt;69,0.69,ROUND('Reference Standards'!$AN$106*G31^2+'Reference Standards'!$AN$107*G31+'Reference Standards'!$AN$108,2)))))))))))))))))),"Error")</f>
        <v>N/A</v>
      </c>
      <c r="I31" s="364"/>
      <c r="J31" s="367"/>
      <c r="K31" s="369"/>
      <c r="L31" s="335"/>
      <c r="M31" s="471"/>
      <c r="N31" s="481"/>
    </row>
    <row r="32" spans="1:14" x14ac:dyDescent="0.3">
      <c r="A32" s="356"/>
      <c r="B32" s="359"/>
      <c r="C32" s="337"/>
      <c r="D32" s="339" t="s">
        <v>313</v>
      </c>
      <c r="E32" s="340"/>
      <c r="F32" s="342"/>
      <c r="G32" s="155"/>
      <c r="H32" s="141" t="str">
        <f>IFERROR(IF(F4="Ephemeral","N/A",IF(NOT(G30=""),"N/A",IF(G32="","N/A",IF(AND(B6="74b",F6&lt;=2),IF(G32&lt;0,0,IF(G32&gt;15.6,0.69,ROUND('Reference Standards'!$AI$66*G32^2+'Reference Standards'!$AI$67*G32+'Reference Standards'!$AI$68,2))),IF(AND(OR(B6="65a",B6="65b",B6="65e",B6="65i",B6="65abei"),F6&lt;=2),IF(G32&lt;0,0,IF(G32&gt;=20,0.69,ROUND('Reference Standards'!$AJ$66*G32^2+'Reference Standards'!$AJ$67*G32+'Reference Standards'!$AJ$68,2))),IF(OR(AND(B6="74a",F6&gt;2,M3="January - June"),AND(B6="71i",F6&gt;2,M4="SQBANK")),IF(G32&lt;0,0,IF(G32&gt;24.7,0.69,ROUND('Reference Standards'!$AK$66*G32^2+'Reference Standards'!$AK$67*G32+'Reference Standards'!$AK$68,2))),IF(OR(B6="74b",B6="65a",B6="65b",B6="65e",B6="65i",B6="65abei"),IF(G32&lt;0,0,IF(G32&gt;32.7,0.69,ROUND('Reference Standards'!$AL$66*G32^2+'Reference Standards'!$AL$67*G32+'Reference Standards'!$AL$68,2))),IF(AND(B6="68b",F6&gt;2),IF(G32&lt;0,0,IF(G32&gt;41.2,0.69,ROUND('Reference Standards'!$AM$66*G32^2+'Reference Standards'!$AM$67*G32+'Reference Standards'!$AM$68,2))),IF(OR(AND(B6="71i",F6&lt;=2),AND(OR(B6="68c",B6="68d"),M3="January - June")),IF(G32&lt;0,0,IF(G32&gt;49.2,0.69,ROUND('Reference Standards'!$AI$106*G32^2+'Reference Standards'!$AI$107*G32+'Reference Standards'!$AI$108,2))),IF(OR(AND(B6="68a",M3="January - June"),AND(OR(B6="68c",B6="68d"),M3="July - December")),IF(G32&lt;0,0,IF(G32&gt;53.4,0.69,ROUND('Reference Standards'!$AJ$106*G32^2+'Reference Standards'!$AJ$107*G32+'Reference Standards'!$AJ$108,2))),IF(OR(AND(B6="71i",F6&gt;2,M4="SQKICK"),AND(OR(B6="67f",B6="67h",B6="67i",B6="67fhi",B6="67g"),F6&lt;=2),B6="65j"),IF(G32&lt;0,0,IF(G32&gt;57.8,0.69,ROUND('Reference Standards'!$AK$106*G32^2+'Reference Standards'!$AK$107*G32+'Reference Standards'!$AK$108,2))),IF(OR(AND(B6="74a",F6&gt;2,M3="July - December"),AND(OR(B6="67f",B6="67h",B6="67i",B6="67fhi",B6="67g"),F6&gt;2),B6="69d",B6="69e",B6="69de"),IF(G32&lt;0,0,IF(G32&gt;62.5,0.69,ROUND('Reference Standards'!$AL$106*G32^2+'Reference Standards'!$AL$107*G32+'Reference Standards'!$AL$108,2))),IF(OR(B6="66d",B6="66e",B6="66i",B6="66k",B6="66ik",B6="71e",B6="71f",B6="71g",B6="71h"),IF(G32&lt;0,0,IF(G32&gt;66.5,0.69,ROUND('Reference Standards'!$AM$106*G32^2+'Reference Standards'!$AM$107*G32+'Reference Standards'!$AM$108,2))),IF(OR(B6="66f",B6="66g",B6="66j",AND(B6="68a",M3="July - December")),IF(G32&lt;0,0,IF(G32&gt;69,0.69,ROUND('Reference Standards'!$AN$106*G32^2+'Reference Standards'!$AN$107*G32+'Reference Standards'!$AN$108,2))))))))))))))))),"Error")</f>
        <v>N/A</v>
      </c>
      <c r="I32" s="364"/>
      <c r="J32" s="367"/>
      <c r="K32" s="369"/>
      <c r="L32" s="335"/>
      <c r="M32" s="471"/>
      <c r="N32" s="481"/>
    </row>
    <row r="33" spans="1:14" ht="15" thickBot="1" x14ac:dyDescent="0.35">
      <c r="A33" s="356"/>
      <c r="B33" s="360"/>
      <c r="C33" s="338"/>
      <c r="D33" s="344" t="s">
        <v>314</v>
      </c>
      <c r="E33" s="345"/>
      <c r="F33" s="343"/>
      <c r="G33" s="156"/>
      <c r="H33" s="142" t="str">
        <f>IFERROR(IF(F4="Ephemeral","N/A",(IF(NOT(G30=""),"N/A",IF(G33="","N/A",IF(AND(B6="74b",F6&lt;=2),IF(G33&lt;0,0,IF(G33&gt;15.6,0.69,ROUND('Reference Standards'!$AI$66*G33^2+'Reference Standards'!$AI$67*G33+'Reference Standards'!$AI$68,2))),IF(AND(OR(B6="65a",B6="65b",B6="65e",B6="65i",B6="65abei"),F6&lt;=2),IF(G33&lt;0,0,IF(G33&gt;=20,0.69,ROUND('Reference Standards'!$AJ$66*G33^2+'Reference Standards'!$AJ$67*G33+'Reference Standards'!$AJ$68,2))),IF(OR(AND(B6="74a",F6&gt;2,M3="January - June"),AND(B6="71i",F6&gt;2,M4="SQBANK")),IF(G33&lt;0,0,IF(G33&gt;24.7,0.69,ROUND('Reference Standards'!$AK$66*G33^2+'Reference Standards'!$AK$67*G33+'Reference Standards'!$AK$68,2))),IF(OR(B6="74b",B6="65a",B6="65b",B6="65e",B6="65i",B6="65abei"),IF(G33&lt;0,0,IF(G33&gt;32.7,0.69,ROUND('Reference Standards'!$AL$66*G33^2+'Reference Standards'!$AL$67*G33+'Reference Standards'!$AL$68,2))),IF(AND(B6="68b",F6&gt;2),IF(G33&lt;0,0,IF(G33&gt;41.2,0.69,ROUND('Reference Standards'!$AM$66*G33^2+'Reference Standards'!$AM$67*G33+'Reference Standards'!$AM$68,2))),IF(OR(AND(B6="71i",F6&lt;=2),AND(OR(B6="68c",B6="68d"),M3="January - June")),IF(G33&lt;0,0,IF(G33&gt;49.2,0.69,ROUND('Reference Standards'!$AI$106*G33^2+'Reference Standards'!$AI$107*G33+'Reference Standards'!$AI$108,2))),IF(OR(AND(B6="68a",M3="January - June"),AND(OR(B6="68c",B6="68d"),M3="July - December")),IF(G33&lt;0,0,IF(G33&gt;53.4,0.69,ROUND('Reference Standards'!$AJ$106*G33^2+'Reference Standards'!$AJ$107*G33+'Reference Standards'!$AJ$108,2))),IF(OR(AND(B6="71i",F6&gt;2,M4="SQKICK"),AND(OR(B6="67f",B6="67h",B6="67i",B6="67fhi",B6="67g"),F6&lt;=2),B6="65j"),IF(G33&lt;0,0,IF(G33&gt;57.8,0.69,ROUND('Reference Standards'!$AK$106*G33^2+'Reference Standards'!$AK$107*G33+'Reference Standards'!$AK$108,2))),IF(OR(AND(B6="74a",F6&gt;2,M3="July - December"),AND(OR(B6="67f",B6="67h",B6="67i",B6="67fhi",B6="67g"),F6&gt;2),B6="69d",B6="69e",B6="69de"),IF(G33&lt;0,0,IF(G33&gt;62.5,0.69,ROUND('Reference Standards'!$AL$106*G33^2+'Reference Standards'!$AL$107*G33+'Reference Standards'!$AL$108,2))),IF(OR(B6="66d",B6="66e",B6="66i",B6="66k",B6="66ik",B6="71e",B6="71f",B6="71g",B6="71h"),IF(G33&lt;0,0,IF(G33&gt;66.5,0.69,ROUND('Reference Standards'!$AM$106*G33^2+'Reference Standards'!$AM$107*G33+'Reference Standards'!$AM$108,2))),IF(OR(B6="66f",B6="66g",B6="66j",AND(B6="68a",M3="July - December")),IF(G33&lt;0,0,IF(G33&gt;69,0.69,ROUND('Reference Standards'!$AN$106*G33^2+'Reference Standards'!$AN$107*G33+'Reference Standards'!$AN$108,2)))))))))))))))))),"Error")</f>
        <v>N/A</v>
      </c>
      <c r="I33" s="365"/>
      <c r="J33" s="368"/>
      <c r="K33" s="369"/>
      <c r="L33" s="335"/>
      <c r="M33" s="471"/>
      <c r="N33" s="481"/>
    </row>
    <row r="34" spans="1:14" x14ac:dyDescent="0.3">
      <c r="A34" s="356"/>
      <c r="B34" s="371" t="s">
        <v>8</v>
      </c>
      <c r="C34" s="346" t="s">
        <v>319</v>
      </c>
      <c r="D34" s="349" t="s">
        <v>315</v>
      </c>
      <c r="E34" s="350"/>
      <c r="F34" s="158" t="str">
        <f>IF(F4="Ephemeral","Not applicable to ephemeral streams",IF(G34="","N/A",""))</f>
        <v>N/A</v>
      </c>
      <c r="G34" s="164"/>
      <c r="H34" s="143" t="str">
        <f>IF(F4="Ephemeral","N/A",(IF(OR(B6="Click Here",M3="Click Here"),"N/A",IF(G34="","N/A",IF(OR(B6="65abei",B6="65a",B6="65b",B6="65e",B6="65i",B6="65j",B6="66d",B6="66e",B6="66ik",B6="66i",B6="66k",B6="66f",B6="66g",B6="66j",B6="68a",B6="69de",B6="69d",B6="69e",B6="74b",AND(OR(B6="67f",B6="67h",B6="67i",B6="67fhi",B6="67g"),F6&lt;=2),AND(OR(B6="68c",B6="68d"),M3="January - June")),IF(G34&gt;93,0,IF(G34&lt;13,1,ROUND('Reference Standards'!$AQ$66*G34^2+'Reference Standards'!$AQ$67*G34+'Reference Standards'!$AQ$68,2))),IF(OR(AND(OR(B6="67f",B6="67h",B6="67i",B6="67fhi",B6="67g",B6="71f",B6="71g",B6="71h"),F6&gt;2),AND(OR(B6="68c",B6="68d"),M3="July - December"),B6="73a",B6="73b"),IF(G34&gt;94,0,IF(G34&lt;17,1,ROUND('Reference Standards'!$AR$66*G34^2+'Reference Standards'!$AR$67*G34+'Reference Standards'!$AR$68,2))),IF(OR(AND(OR(B6="68b",B6="71i"),F6&gt;2),B6="71e"),IF(G34&gt;91,0,IF(G34&lt;24,1,ROUND('Reference Standards'!$AS$66*G34^2+'Reference Standards'!$AS$67*G34+'Reference Standards'!$AS$68,2))),IF(OR(AND(OR(B6="71f",B6="71g",B6="71h",B6="71i"),F6&lt;=2),AND(B6="74a",F6&gt;2)),IF(G34&gt;95,0,IF(G34&lt;=36,1,ROUND('Reference Standards'!$AT$66*G34^2+'Reference Standards'!$AT$67*G34+'Reference Standards'!$AT$68,2)))))))))))</f>
        <v>N/A</v>
      </c>
      <c r="I34" s="351" t="str">
        <f>IFERROR(IF(F4="Ephemeral","N/A",IF(OR(H34="N/A",H35="N/A",H36="N/A",H37="N/A"),"N/A",ROUND(AVERAGE(H34:H37)*0.5,2))),"")</f>
        <v>N/A</v>
      </c>
      <c r="J34" s="353" t="str">
        <f>IF(F4="Ephemeral","N/A",IF(I34="N/A","N/A","/0.50"))</f>
        <v>N/A</v>
      </c>
      <c r="K34" s="369"/>
      <c r="L34" s="335"/>
      <c r="M34" s="471"/>
      <c r="N34" s="481"/>
    </row>
    <row r="35" spans="1:14" x14ac:dyDescent="0.3">
      <c r="A35" s="356"/>
      <c r="B35" s="359"/>
      <c r="C35" s="347"/>
      <c r="D35" s="339" t="s">
        <v>316</v>
      </c>
      <c r="E35" s="340"/>
      <c r="F35" s="140" t="str">
        <f>IF(F4="Ephemeral","Not applicable to ephemeral streams",IF(G35="","N/A",""))</f>
        <v>N/A</v>
      </c>
      <c r="G35" s="155"/>
      <c r="H35" s="141" t="str">
        <f>IFERROR(IF(F4="Ephemeral","N/A",(IF(OR(B6="Click Here",M3="Click Here"),"N/A",IF(G35="","N/A",IF(ISNUMBER(F6),IF(OR(B6="66e",B6="66f",B6="66g"),IF(G35&gt;=0.61,0,IF(G35&lt;=0.01,1,IF(G35&lt;=0.06,ROUND(G35*'Reference Standards'!$AS$212+'Reference Standards'!$AS$213,2),ROUND(G35^2*'Reference Standards'!$AQ$211+G35*'Reference Standards'!$AQ$212+'Reference Standards'!$AQ$213,2)))),IF(B6="68b",IF(G35&gt;=1.1,0,IF(G35&lt;=0.17,1,IF(G35&lt;=0.22,ROUND(G35*'Reference Standards'!$AT$212+'Reference Standards'!$AT$213,2),ROUND(G35^2*'Reference Standards'!$AR$211+G35*'Reference Standards'!$AR$212+'Reference Standards'!$AR$213,2)))),IF(F6&lt;=2.5,IF(OR(B6="69e",B6="69e"),IF(G35&gt;=0.22,0,IF(G35&lt;=0.01,1,ROUND(G35^2*'Reference Standards'!$AQ$103+G35*'Reference Standards'!$AQ$104+'Reference Standards'!$AQ$105,2))),IF(B6="68c",IF(G35&gt;=0.87,0,IF(G35&lt;=0.01,1,ROUND(G35^2*'Reference Standards'!$AR$103+G35*'Reference Standards'!$AR$104+'Reference Standards'!$AR$105,2))),IF(B6="68a",IF(G35&gt;=0.81,0,IF(G35&lt;=0.01,1,ROUND(G35^2*'Reference Standards'!$AS$103+G35*'Reference Standards'!$AS$104+'Reference Standards'!$AS$105,2))),IF(OR(B6="65a",B6="65b",B6="65e",B6="65i"),IF(G35&gt;=0.67,0,IF(G35&lt;=0.01,1,IF(G35&lt;=0.18,ROUND(G35*'Reference Standards'!$AV$104+'Reference Standards'!$AV$105,2),ROUND(G35*'Reference Standards'!$AT$104+'Reference Standards'!$AT$105,2)))),IF(B6="65j",IF(G35&gt;=0.32,0,IF(G35&lt;=0.01,1,IF(G35&lt;=0.25,ROUND(G35*'Reference Standards'!$AW$104+'Reference Standards'!$AW$105,2),ROUND(G35*'Reference Standards'!$AU$104+'Reference Standards'!$AU$105,2)))),IF(B6="71f",IF(G35&gt;=3,0,IF(G35&lt;=0,1,IF(G35&lt;=0.01,0.7,ROUND(G35^2*'Reference Standards'!$AQ$140+G35*'Reference Standards'!$AQ$141+'Reference Standards'!$AQ$142,2)))),IF(B6="74a",IF(G35&gt;=0.14,0,IF(G35&lt;=0.01,1,IF(G35&lt;=0.02,0.7,ROUND(G35^2*'Reference Standards'!$AR$140+G35*'Reference Standards'!$AR$141+'Reference Standards'!$AR$142,2)))),IF(OR(B6="67f",B6="67h",B6="67i",B6="67g"),IF(G35&gt;=1.9,0,IF(G35&lt;=0.01,1,IF(G35&lt;=0.05,ROUND(G35*'Reference Standards'!$AU$141+'Reference Standards'!$AU$142,2),ROUND(G35^2*'Reference Standards'!$AS$140+G35*'Reference Standards'!$AS$141+'Reference Standards'!$AS$142,2)))),IF(B6="73a",IF(G35&gt;=1.44,0,IF(G35&lt;=0.01,1,IF(G35&lt;=0.12,ROUND(G35*'Reference Standards'!$AV$141+'Reference Standards'!$AV$142,2),ROUND(G35^2*'Reference Standards'!$AT$140+G35*'Reference Standards'!$AT$141+'Reference Standards'!$AT$142,2)))),IF(B6="66d",IF(G35&gt;=0.46,0,IF(G35&lt;=0.02,1,IF(G35&lt;=0.08,ROUND(G35*'Reference Standards'!$AU$178+'Reference Standards'!$AU$179,2),ROUND(G35^2*'Reference Standards'!$AQ$177+G35*'Reference Standards'!$AQ$178+'Reference Standards'!$AQ$179,2)))),IF(OR(B6="71g",B6="71h",B6="71i"),IF(G35&gt;=3,0,IF(G35&lt;=0.06,1,IF(G35&lt;=0.24,ROUND(G35*'Reference Standards'!$AV$178+'Reference Standards'!$AV$179,2),ROUND(G35^2*'Reference Standards'!$AR$177+G35*'Reference Standards'!$AR$178+'Reference Standards'!$AR$179,2)))),IF(B6="74b",IF(G35&gt;=1.3,0,IF(G35&lt;=0.29,1,IF(G35&lt;=0.48,ROUND(G35*'Reference Standards'!$AW$178+'Reference Standards'!$AW$179,2),ROUND(G35^2*'Reference Standards'!$AS$177+G35*'Reference Standards'!$AS$178+'Reference Standards'!$AS$179,2)))),IF(B6="71e",IF(G35&gt;=4.3,0,IF(G35&lt;=0.53,1,IF(G35&lt;=0.67,ROUND(G35*'Reference Standards'!$AX$178+'Reference Standards'!$AX$179,2),ROUND(G35^2*'Reference Standards'!$AT$177+G35*'Reference Standards'!$AT$178+'Reference Standards'!$AT$179,2))))))))))))))))),IF(F6&gt;2.5,IF(B6="73a",IF(G35&gt;=0.55,0,IF(G35&lt;=0,1,ROUND(G35^2*'Reference Standards'!$AQ$248+G35*'Reference Standards'!$AQ$249+'Reference Standards'!$AQ$250,2))),IF(B6="68a",IF(G35&gt;=0.54,0,IF(G35&lt;=0,1,IF(G35&lt;=0.01,0.85,ROUND(G35^2*'Reference Standards'!$AR$248+G35*'Reference Standards'!$AR$249+'Reference Standards'!$AR$250,2)))),IF(B6="74a",IF(G35&gt;=0.47,0,IF(G35&lt;=0.01,1,IF(G35&lt;=0.02,0.7,ROUND(G35^2*'Reference Standards'!$AS$248+G35*'Reference Standards'!$AS$249+'Reference Standards'!$AS$250,2)))),IF(OR(B6="69d",B6="69e",B6="69de"),IF(G35&gt;=0.26,0,IF(G35&lt;=0.01,1,IF(G35&lt;=0.02,0.85,ROUND(G35^2*'Reference Standards'!$AT$248+G35*'Reference Standards'!$AT$249+'Reference Standards'!$AT$250,2)))),IF(B6="71f",IF(G35&gt;=0.87,0,IF(G35&lt;=0.01,1,IF(G35&lt;=0.04,ROUND(G35*'Reference Standards'!$AU$285+'Reference Standards'!$AU$286,2),ROUND(G35^2*'Reference Standards'!$AQ$284+G35*'Reference Standards'!$AQ$285+'Reference Standards'!$AQ$286,2)))),IF(OR(B6="65a",B6="65b",B6="65e",B6="65i"),IF(G35&gt;=0.82,0,IF(G35&lt;=0.01,1,IF(G35&lt;=0.06,ROUND(G35*'Reference Standards'!$AV$285+'Reference Standards'!$AV$286,2),ROUND(G35^2*'Reference Standards'!$AR$284+G35*'Reference Standards'!$AR$285+'Reference Standards'!$AR$286,2)))),IF(B6="65j",IF(G35&gt;=0.33,0,IF(G35&lt;=0.03,1,IF(G35&lt;=0.09,ROUND(G35*'Reference Standards'!$AW$285+'Reference Standards'!$AW$286,2),ROUND(G35^2*'Reference Standards'!$AS$284+G35*'Reference Standards'!$AS$285+'Reference Standards'!$AS$286,2)))),IF(B6="68c",IF(G35&gt;=0.7,0,IF(G35&lt;=0.07,1,IF(G35&lt;=0.12,ROUND(G35*'Reference Standards'!$AX$285+'Reference Standards'!$AX$286,2),ROUND(G35^2*'Reference Standards'!$AT$284+G35*'Reference Standards'!$AT$285+'Reference Standards'!$AT$286,2)))),IF(OR(B6="67f",B6="67h",B6="67i",B6="67g"),IF(G35&gt;=1.8,0,IF(G35&lt;=0.08,1,IF(G35&lt;=0.2,ROUND(G35*'Reference Standards'!$AU$322+'Reference Standards'!$AU$323,2),ROUND(G35^2*'Reference Standards'!$AQ$321+G35*'Reference Standards'!$AQ$322+'Reference Standards'!$AQ$323,2)))),IF(B6="74b",IF(G35&gt;=0.96,0,IF(G35&lt;=0.12,1,IF(G35&lt;=0.16,ROUND(G35*'Reference Standards'!$AV$322+'Reference Standards'!$AV$323,2),ROUND(G35^2*'Reference Standards'!$AR$321+G35*'Reference Standards'!$AR$322+'Reference Standards'!$AR$323,2)))),IF(B6="66d",IF(G35&gt;=0.75,0,IF(G35&lt;=0.13,1,IF(G35&lt;=0.2,ROUND(G35*'Reference Standards'!$AW$322+'Reference Standards'!$AW$323,2),ROUND(G35^2*'Reference Standards'!$AS$321+G35*'Reference Standards'!$AS$322+'Reference Standards'!$AS$323,2)))),IF(OR(B6="71g",B6="71h",B6="71i"),IF(G35&gt;=1.68,0,IF(G35&lt;=0.08,1,IF(G35&lt;=0.23,ROUND(G35*'Reference Standards'!$AX$322+'Reference Standards'!$AX$323,2),ROUND(G35^2*'Reference Standards'!$AT$321+G35*'Reference Standards'!$AT$322+'Reference Standards'!$AT$323,2)))),IF(B6="71e",IF(G35&gt;=5.3,0,IF(G35&lt;=0.94,1,IF(G35&lt;=1.4,ROUND(G35*'Reference Standards'!$AU$326+'Reference Standards'!$AU$327,2),ROUND(G35^2*'Reference Standards'!$AQ$325+G35*'Reference Standards'!$AQ$326+'Reference Standards'!$AQ$327,2)))))))))))))))))))))))))),"Error")</f>
        <v>N/A</v>
      </c>
      <c r="I35" s="351"/>
      <c r="J35" s="353"/>
      <c r="K35" s="369"/>
      <c r="L35" s="335"/>
      <c r="M35" s="471"/>
      <c r="N35" s="481"/>
    </row>
    <row r="36" spans="1:14" x14ac:dyDescent="0.3">
      <c r="A36" s="356"/>
      <c r="B36" s="359"/>
      <c r="C36" s="347"/>
      <c r="D36" s="339" t="s">
        <v>317</v>
      </c>
      <c r="E36" s="340"/>
      <c r="F36" s="140" t="str">
        <f>IF(F4="Ephemeral","Not applicable to ephemeral streams",IF(G36="","N/A",""))</f>
        <v>N/A</v>
      </c>
      <c r="G36" s="155"/>
      <c r="H36" s="141" t="str">
        <f>IFERROR(IF(F4="Ephemeral","N/A",(IF(G36="","N/A",IF(ISNUMBER(F6),IF(F6&gt;2.5,IF(OR(B6="71h",B6="71i",B6="73a",B6="74a"),IF(G36&lt;=0.01,1,IF(OR(B6="71h",B6="71i"),IF(G36&gt;0.37,0,IF(G36&gt;0.03,ROUND('Reference Standards'!$AQ$441*G36^2+'Reference Standards'!$AQ$442*G36+'Reference Standards'!$AQ$443,2),ROUND('Reference Standards'!$AU$442*G36+'Reference Standards'!$AU$443,2))),IF(B6="73a",IF(G36&gt;0.405,0,IF(G36&gt;0.046,ROUND('Reference Standards'!$AR$441*G36^2+'Reference Standards'!$AR$442*G36+'Reference Standards'!$AR$443,2),ROUND('Reference Standards'!$AV$442*G36+'Reference Standards'!$AV$443,2))),IF(B6="74a",IF(G36&gt;0.3,0,IF(G36&gt;0.052,ROUND('Reference Standards'!$AS$441*G36^2+'Reference Standards'!$AS$442*G36+'Reference Standards'!$AS$443,2),ROUND('Reference Standards'!$AW$442*G36+'Reference Standards'!$AW$443,2))))))),IF(G36&lt;=0.002,1,IF(OR(B6="66d",B6="66e",B6="66g"),IF(G36&gt;0.053,0,ROUND(G36^2*'Reference Standards'!$AQ$363+G36*'Reference Standards'!$AQ$364+'Reference Standards'!$AQ$365,2)),IF(B6="68b",IF(G36&gt;0.05,0,ROUND(G36^2*'Reference Standards'!$AR$363+G36*'Reference Standards'!$AR$364+'Reference Standards'!$AR$365,2)),IF(OR(B6="68a",B6="68c"),IF(G36&gt;0.07,0,ROUND(G36^2*'Reference Standards'!$AS$363+G36*'Reference Standards'!$AS$364+'Reference Standards'!$AS$365,2)),IF(OR(B6="71f",B6="71g"),IF(G36&gt;0.13,0,IF(G36&gt;0.042,ROUND(G36*'Reference Standards'!$AT$364+'Reference Standards'!$AT$365,2),ROUND(G36*'Reference Standards'!$AU$364+'Reference Standards'!$AU$365,2))),IF(OR(B6="67f",B6="67h",B6="67i",B6="67fhi"),IF(G36&gt;0.16,0,ROUND(G36^2*'Reference Standards'!$AV$363+G36*'Reference Standards'!$AV$364+'Reference Standards'!$AV$365,2)),IF(B6="65j",IF(G36&gt;0.035,0,IF(G36&lt;=0.003,0.7,ROUND(G36^2*'Reference Standards'!$AQ$403+G36*'Reference Standards'!$AQ$404+'Reference Standards'!$AQ$405,2))),IF(OR(B6="69d",B6="69e",B6="69de"),IF(G36&gt;0.037,0,IF(G36&lt;=0.003,0.7,ROUND(G36^2*'Reference Standards'!$AR$403+G36*'Reference Standards'!$AR$404+'Reference Standards'!$AR$405,2))),IF(B6="71e",IF(G36&gt;0.23,0,IF(G36&lt;=0.003,0.7,ROUND(G36^2*'Reference Standards'!$AS$403+G36*'Reference Standards'!$AS$404+'Reference Standards'!$AS$405,2))),IF(B6="66f",IF(G36&gt;0.06,0,IF(G36&lt;=0.003,0.85,IF(G36&lt;=0.004,0.7,ROUND(G36^2*'Reference Standards'!$AT$403+G36*'Reference Standards'!$AT$404+'Reference Standards'!$AT$405,2)))),IF(B6="67g",IF(G36&gt;0.11,0,IF(G36&lt;=0.01,ROUND(G36*'Reference Standards'!$AW$404+'Reference Standards'!$AW$405,2),ROUND(G36^2*'Reference Standards'!$AU$403+G36*'Reference Standards'!$AU$404+'Reference Standards'!$AU$405,2))),IF(B6="74b",IF(G36&gt;0.49,0,IF(G36&lt;=0.01,ROUND(G36*'Reference Standards'!$AW$404+'Reference Standards'!$AW$405,2),ROUND(G36^2*'Reference Standards'!$AV$403+G36*'Reference Standards'!$AV$404+'Reference Standards'!$AV$405,2))),IF(OR(B6="65a",B6="65b",B6="65e",B6="65i",B6="65abei"),IF(G36&gt;0.199,0,IF(G36&lt;=0.01,ROUND(G36*'Reference Standards'!$AX$442+'Reference Standards'!$AX$443,2),ROUND(G36^2*'Reference Standards'!$AT$441+G36*'Reference Standards'!$AT$442+'Reference Standards'!$AT$443,2))))))))))))))))),IF(F6&lt;=2.5,IF(OR(B6="66d",B6="66e",B6="66g"),IF(G36&gt;0.05,0,IF(G36&lt;=0.002,1,IF(G36&lt;=0.005,ROUND(G36*'Reference Standards'!$AU$480+'Reference Standards'!$AU$481,2),ROUND(G36^2*'Reference Standards'!$AQ$479+G36*'Reference Standards'!$AQ$480+'Reference Standards'!$AQ$481,2)))),IF(OR(B6="67f",B6="67h",B6="67i",B6="67fhi"),IF(G36&gt;0.1,0,IF(G36&lt;=0.002,1,IF(G36&lt;=0.006,ROUND(G36*'Reference Standards'!$AV$480+'Reference Standards'!$AV$481,2),ROUND(G36^2*'Reference Standards'!$AR$479+G36*'Reference Standards'!$AR$480+'Reference Standards'!$AR$481,2)))),IF(OR(B6="65a",B6="65b",B6="65e",B6="65i",B6="65abei"),IF(G36&gt;0.13,0,IF(G36&lt;=0.003,1,IF(G36&lt;=0.008,ROUND(G36*'Reference Standards'!$AW$480+'Reference Standards'!$AW$481,2),ROUND(G36^2*'Reference Standards'!$AS$479+G36*'Reference Standards'!$AS$480+'Reference Standards'!$AS$481,2)))),IF(B6="68b",IF(G36&gt;0.043,0,IF(G36&lt;=0.004,1,IF(G36&lt;=0.005,0.7,ROUND(G36^2*'Reference Standards'!$AT$479+G36*'Reference Standards'!$AT$480+'Reference Standards'!$AT$481,2)))),IF(OR(B6="69d",B6="69e",B6="69de"),IF(G36&gt;=0.034,0,IF(G36&lt;=0.003,1,IF(G36&lt;=0.006,ROUND(G36*'Reference Standards'!$AV$516+'Reference Standards'!$AV$517,2),ROUND(G36*'Reference Standards'!$AQ$516+'Reference Standards'!$AQ$517,2)))),IF(OR(B6="68a",B6="68c"),IF(G36&gt;0.202,0,IF(G36&lt;=0.003,1,IF(G36&lt;=0.006,ROUND(G36*'Reference Standards'!$AV$516+'Reference Standards'!$AV$517,2),IF(G36&gt;=0.04,ROUND(G36*'Reference Standards'!$AR$516+'Reference Standards'!$AR$517,2),ROUND(G36*'Reference Standards'!$AT$516+'Reference Standards'!$AT$517,2))))),IF(OR(B6="71f",B6="71g"),IF(G36&gt;0.631,0,IF(G36&lt;=0.003,1,IF(G36&lt;=0.006,ROUND(G36*'Reference Standards'!$AV$516+'Reference Standards'!$AV$517,2),IF(G36&gt;=0.17,ROUND(G36*'Reference Standards'!$AS$516+'Reference Standards'!$AS$517,2),ROUND(G36*'Reference Standards'!$AU$516+'Reference Standards'!$AU$517,2))))),IF(B6="71e",IF(G36&gt;1.23,0,IF(G36&lt;=0.004,1,IF(G36&lt;=0.006,ROUND(G36*'Reference Standards'!$AU$554+'Reference Standards'!$AU$555,2),ROUND(G36^2*'Reference Standards'!$AQ$553+G36*'Reference Standards'!$AQ$554+'Reference Standards'!$AQ$555,2)))),IF(B6="67g",IF(G36&gt;0.11,0,IF(G36&lt;=0.006,1,IF(G36&lt;=0.011,ROUND(G36*'Reference Standards'!$AV$554+'Reference Standards'!$AV$555,2),ROUND(G36^2*'Reference Standards'!$AR$553+G36*'Reference Standards'!$AR$554+'Reference Standards'!$AR$555,2)))),IF(B6="65j",IF(G36&gt;0.046,0,IF(G36&lt;=0.007,1,IF(G36&lt;=0.012,ROUND(G36*'Reference Standards'!$AW$554+'Reference Standards'!$AW$555,2),ROUND(G36^2*'Reference Standards'!$AS$553+G36*'Reference Standards'!$AS$554+'Reference Standards'!$AS$555,2)))),IF(B6="66f",IF(G36&gt;0.081,0,IF(G36&lt;=0.008,1,IF(G36&lt;=0.011,ROUND(G36*'Reference Standards'!$AX$554+'Reference Standards'!$AX$555,2),ROUND(G36^2*'Reference Standards'!$AT$553+G36*'Reference Standards'!$AT$554+'Reference Standards'!$AT$555,2)))),IF(OR(B6="71h",B6="71i"),IF(G36&gt;0.37,0,IF(G36&lt;=0.013,1,IF(G36&lt;=0.032,ROUND(G36*'Reference Standards'!$AW$592+'Reference Standards'!$AW$593,2),IF(G36&lt;=0.3,ROUND(G36*'Reference Standards'!$AU$592+'Reference Standards'!$AU$593,2),ROUND(G36*'Reference Standards'!$AQ$592+'Reference Standards'!$AQ$593,2))))),IF(B6="73a",IF(G36&gt;0.448,0,IF(G36&lt;=0.071,1,IF(G36&lt;=0.086,ROUND(G36*'Reference Standards'!$AY$592+'Reference Standards'!$AY$593,2),IF(G36&lt;=0.165,ROUND(G36*'Reference Standards'!$AV$592+'Reference Standards'!$AV$593,2),ROUND(G36*'Reference Standards'!$AT$592+'Reference Standards'!$AT$593,2))))),IF(B6="74b",IF(G36&gt;0.43,0,IF(G36&lt;=0.018,1,IF(G36&lt;=0.019,0.85,IF(G36&lt;=0.02,0.7,ROUND(G36^2*'Reference Standards'!$AR$591+G36*'Reference Standards'!$AR$592+'Reference Standards'!$AR$593,2))))),IF(B6="74a",IF(G36&gt;0.217,0,IF(G36&lt;=0.02,1,IF(G36&lt;=0.033,ROUND(G36*'Reference Standards'!$AX$592+'Reference Standards'!$AX$593,2),ROUND(G36^2*'Reference Standards'!$AS$591+G36*'Reference Standards'!$AS$592+'Reference Standards'!$AS$593,2))))))))))))))))))))))))),"Error")</f>
        <v>N/A</v>
      </c>
      <c r="I36" s="351"/>
      <c r="J36" s="353"/>
      <c r="K36" s="369"/>
      <c r="L36" s="335"/>
      <c r="M36" s="471"/>
      <c r="N36" s="481"/>
    </row>
    <row r="37" spans="1:14" ht="15" thickBot="1" x14ac:dyDescent="0.35">
      <c r="A37" s="357"/>
      <c r="B37" s="360"/>
      <c r="C37" s="348"/>
      <c r="D37" s="344" t="s">
        <v>318</v>
      </c>
      <c r="E37" s="345"/>
      <c r="F37" s="144" t="str">
        <f>IF(F4="Ephemeral","Not applicable to ephemeral streams",IF(G37="","N/A",""))</f>
        <v>N/A</v>
      </c>
      <c r="G37" s="156"/>
      <c r="H37" s="142" t="str">
        <f>IFERROR(IF(F4="Ephemeral","N/A",(IF(G37="","N/A",IF(G37&gt;=1281.5,0,IF(G37&lt;=487,ROUND(G37*'Reference Standards'!$AQ$27+'Reference Standards'!$AQ$28,2),ROUND(G37*'Reference Standards'!$AR$27+'Reference Standards'!$AR$28,2)))))),"Error")</f>
        <v>N/A</v>
      </c>
      <c r="I37" s="352"/>
      <c r="J37" s="354"/>
      <c r="K37" s="370"/>
      <c r="L37" s="336"/>
      <c r="M37" s="472"/>
      <c r="N37" s="482"/>
    </row>
    <row r="38" spans="1:14" s="2" customFormat="1" ht="15" thickBot="1" x14ac:dyDescent="0.35">
      <c r="A38" s="145"/>
      <c r="B38" s="145"/>
      <c r="C38" s="146"/>
      <c r="D38" s="146"/>
      <c r="E38" s="146"/>
      <c r="F38" s="147"/>
      <c r="G38" s="146"/>
      <c r="H38" s="148"/>
      <c r="I38" s="149"/>
      <c r="J38" s="149"/>
      <c r="K38" s="149"/>
      <c r="L38" s="148"/>
    </row>
    <row r="39" spans="1:14" ht="26.4" thickBot="1" x14ac:dyDescent="0.55000000000000004">
      <c r="A39" s="451" t="s">
        <v>271</v>
      </c>
      <c r="B39" s="452"/>
      <c r="C39" s="452"/>
      <c r="D39" s="452"/>
      <c r="E39" s="452"/>
      <c r="F39" s="452"/>
      <c r="G39" s="452"/>
      <c r="H39" s="452"/>
      <c r="I39" s="452"/>
      <c r="J39" s="452"/>
      <c r="K39" s="452"/>
      <c r="L39" s="452"/>
      <c r="M39" s="452"/>
      <c r="N39" s="453"/>
    </row>
    <row r="40" spans="1:14" ht="18.600000000000001" thickBot="1" x14ac:dyDescent="0.4">
      <c r="A40" s="329" t="s">
        <v>268</v>
      </c>
      <c r="B40" s="328"/>
      <c r="C40" s="329" t="s">
        <v>243</v>
      </c>
      <c r="D40" s="329"/>
      <c r="E40" s="329"/>
      <c r="F40" s="547"/>
      <c r="G40" s="545" t="s">
        <v>269</v>
      </c>
      <c r="H40" s="329"/>
      <c r="I40" s="329"/>
      <c r="J40" s="329"/>
      <c r="K40" s="329"/>
      <c r="L40" s="329"/>
      <c r="M40" s="329"/>
      <c r="N40" s="333"/>
    </row>
    <row r="41" spans="1:14" ht="15.6" customHeight="1" x14ac:dyDescent="0.3">
      <c r="A41" s="207" t="s">
        <v>198</v>
      </c>
      <c r="B41" s="209"/>
      <c r="C41" s="206" t="s">
        <v>239</v>
      </c>
      <c r="D41" s="212"/>
      <c r="E41" s="207" t="s">
        <v>201</v>
      </c>
      <c r="F41" s="209" t="s">
        <v>210</v>
      </c>
      <c r="G41" s="334" t="s">
        <v>219</v>
      </c>
      <c r="H41" s="334"/>
      <c r="I41" s="334"/>
      <c r="J41" s="334"/>
      <c r="K41" s="334"/>
      <c r="L41" s="334"/>
      <c r="M41" s="331" t="s">
        <v>210</v>
      </c>
      <c r="N41" s="331"/>
    </row>
    <row r="42" spans="1:14" ht="16.2" customHeight="1" x14ac:dyDescent="0.3">
      <c r="A42" s="231"/>
      <c r="B42" s="283"/>
      <c r="C42" s="205" t="s">
        <v>240</v>
      </c>
      <c r="D42" s="213"/>
      <c r="E42" s="208" t="s">
        <v>202</v>
      </c>
      <c r="F42" s="210" t="s">
        <v>210</v>
      </c>
      <c r="G42" s="334" t="s">
        <v>221</v>
      </c>
      <c r="H42" s="334"/>
      <c r="I42" s="334"/>
      <c r="J42" s="334"/>
      <c r="K42" s="334"/>
      <c r="L42" s="334"/>
      <c r="M42" s="330" t="s">
        <v>210</v>
      </c>
      <c r="N42" s="330"/>
    </row>
    <row r="43" spans="1:14" ht="15.6" customHeight="1" x14ac:dyDescent="0.3">
      <c r="A43" s="231" t="s">
        <v>300</v>
      </c>
      <c r="B43" s="282"/>
      <c r="C43" s="205" t="s">
        <v>241</v>
      </c>
      <c r="D43" s="213"/>
      <c r="E43" s="208" t="s">
        <v>220</v>
      </c>
      <c r="F43" s="210"/>
      <c r="G43" s="110"/>
      <c r="H43" s="110"/>
      <c r="I43" s="110"/>
      <c r="J43" s="110"/>
      <c r="K43" s="256"/>
      <c r="L43" s="228"/>
      <c r="M43" s="110"/>
      <c r="N43" s="111"/>
    </row>
    <row r="44" spans="1:14" ht="15.6" customHeight="1" x14ac:dyDescent="0.3">
      <c r="A44" s="208" t="s">
        <v>200</v>
      </c>
      <c r="B44" s="210" t="s">
        <v>210</v>
      </c>
      <c r="C44" s="205" t="s">
        <v>242</v>
      </c>
      <c r="D44" s="213"/>
      <c r="E44" s="208" t="s">
        <v>238</v>
      </c>
      <c r="F44" s="214"/>
      <c r="G44" s="110"/>
      <c r="H44" s="110"/>
      <c r="I44" s="110"/>
      <c r="J44" s="110"/>
      <c r="K44" s="256"/>
      <c r="L44" s="228"/>
      <c r="M44" s="110"/>
      <c r="N44" s="111"/>
    </row>
    <row r="45" spans="1:14" ht="16.2" customHeight="1" thickBot="1" x14ac:dyDescent="0.35">
      <c r="A45" s="284" t="s">
        <v>237</v>
      </c>
      <c r="B45" s="230" t="s">
        <v>210</v>
      </c>
      <c r="C45" s="204" t="s">
        <v>222</v>
      </c>
      <c r="D45" s="229" t="s">
        <v>210</v>
      </c>
      <c r="E45" s="211" t="s">
        <v>272</v>
      </c>
      <c r="F45" s="215" t="s">
        <v>210</v>
      </c>
      <c r="G45" s="113"/>
      <c r="H45" s="113"/>
      <c r="I45" s="113"/>
      <c r="J45" s="113"/>
      <c r="K45" s="257"/>
      <c r="L45" s="112"/>
      <c r="M45" s="113"/>
      <c r="N45" s="114"/>
    </row>
    <row r="46" spans="1:14" ht="26.4" customHeight="1" thickBot="1" x14ac:dyDescent="0.55000000000000004">
      <c r="A46" s="454" t="s">
        <v>273</v>
      </c>
      <c r="B46" s="455"/>
      <c r="C46" s="455"/>
      <c r="D46" s="455"/>
      <c r="E46" s="455"/>
      <c r="F46" s="455"/>
      <c r="G46" s="455"/>
      <c r="H46" s="455"/>
      <c r="I46" s="455"/>
      <c r="J46" s="452" t="s">
        <v>291</v>
      </c>
      <c r="K46" s="452"/>
      <c r="L46" s="452"/>
      <c r="M46" s="543">
        <v>2</v>
      </c>
      <c r="N46" s="544"/>
    </row>
    <row r="47" spans="1:14" ht="29.4" customHeight="1" thickBot="1" x14ac:dyDescent="0.35">
      <c r="A47" s="115" t="s">
        <v>204</v>
      </c>
      <c r="B47" s="116" t="s">
        <v>205</v>
      </c>
      <c r="C47" s="456" t="s">
        <v>206</v>
      </c>
      <c r="D47" s="457"/>
      <c r="E47" s="457"/>
      <c r="F47" s="117" t="s">
        <v>223</v>
      </c>
      <c r="G47" s="118" t="s">
        <v>51</v>
      </c>
      <c r="H47" s="116" t="s">
        <v>54</v>
      </c>
      <c r="I47" s="458" t="s">
        <v>224</v>
      </c>
      <c r="J47" s="459"/>
      <c r="K47" s="119" t="s">
        <v>225</v>
      </c>
      <c r="L47" s="119" t="s">
        <v>226</v>
      </c>
      <c r="M47" s="120" t="s">
        <v>232</v>
      </c>
      <c r="N47" s="120" t="s">
        <v>233</v>
      </c>
    </row>
    <row r="48" spans="1:14" ht="14.4" customHeight="1" x14ac:dyDescent="0.3">
      <c r="A48" s="460" t="s">
        <v>3</v>
      </c>
      <c r="B48" s="121" t="s">
        <v>207</v>
      </c>
      <c r="C48" s="463" t="s">
        <v>299</v>
      </c>
      <c r="D48" s="463"/>
      <c r="E48" s="463"/>
      <c r="F48" s="122"/>
      <c r="G48" s="154"/>
      <c r="H48" s="123" t="str" cm="1">
        <f t="array" ref="H48">IFERROR((IF(G48="","",_xlfn.IFS(G48&gt;=80,0,G48&lt;=40,1,AND(G48&lt;80,G48&gt;=68),ROUND('Reference Standards'!$D$26*G48+'Reference Standards'!$D$27,2),AND(G48&lt;68,G48&gt;40),ROUND('Reference Standards'!$C$26*G48+'Reference Standards'!$C$27,2)))),0)</f>
        <v/>
      </c>
      <c r="I48" s="268" t="str">
        <f>IFERROR(IF(OR(F41="Aa+",F41="A"),IF(H48="","",ROUND(H48*0.5,2)),IF(H48="","",ROUND(H48*0.3333,2))),"")</f>
        <v/>
      </c>
      <c r="J48" s="269" t="str">
        <f>IF(OR(F41="Aa+",F41="A",I50="N/A"),"/0.50","/0.33")</f>
        <v>/0.33</v>
      </c>
      <c r="K48" s="464">
        <f>IFERROR(ROUND(SUM(I48:I50),2),0)</f>
        <v>0</v>
      </c>
      <c r="L48" s="467" t="str">
        <f>IF(K48="","",IF(K48&gt;0.69,"Functioning",IF(K48&gt;0.29,"Functioning At Risk","Not Functioning")))</f>
        <v>Not Functioning</v>
      </c>
      <c r="M48" s="470">
        <f>ROUND(ROUND(AVERAGE(K48:K75),2),2)</f>
        <v>0</v>
      </c>
      <c r="N48" s="480" t="str">
        <f>IF(M48="","",IF(M48&lt;0.3, "Not Functioning",IF(OR(K48&lt;0.7,K51&lt;0.7,K56&lt;0.7,K61&lt;0.7,K68&lt;0.7),"Functioning At Risk",IF(M48&lt;0.7,"Functioning At Risk","Functioning"))))</f>
        <v>Not Functioning</v>
      </c>
    </row>
    <row r="49" spans="1:14" ht="14.4" customHeight="1" x14ac:dyDescent="0.3">
      <c r="A49" s="461"/>
      <c r="B49" s="124" t="s">
        <v>208</v>
      </c>
      <c r="C49" s="483" t="s">
        <v>15</v>
      </c>
      <c r="D49" s="483"/>
      <c r="E49" s="483"/>
      <c r="F49" s="125"/>
      <c r="G49" s="155"/>
      <c r="H49" s="126" t="str">
        <f>IFERROR((IF(G49="","",IF(G49&lt;=0,0,IF(G49&gt;=0.95,1,ROUND('Reference Standards'!$C$60*G49+'Reference Standards'!$C$61,2))))),0)</f>
        <v/>
      </c>
      <c r="I49" s="270" t="str">
        <f>IFERROR(IF(OR(F41="Aa+",F41="A"),IF(H49="","",ROUND(H49*0.5,2)),IF(H49="","",ROUND(H49*0.3333,2))),"")</f>
        <v/>
      </c>
      <c r="J49" s="271" t="str">
        <f>IF(OR(F41="Aa+",F41="A",I50="N/A"),"/0.50","/0.33")</f>
        <v>/0.33</v>
      </c>
      <c r="K49" s="465"/>
      <c r="L49" s="468"/>
      <c r="M49" s="471"/>
      <c r="N49" s="481"/>
    </row>
    <row r="50" spans="1:14" ht="15" customHeight="1" thickBot="1" x14ac:dyDescent="0.35">
      <c r="A50" s="462"/>
      <c r="B50" s="127" t="s">
        <v>209</v>
      </c>
      <c r="C50" s="408" t="s">
        <v>234</v>
      </c>
      <c r="D50" s="408"/>
      <c r="E50" s="408"/>
      <c r="F50" s="128" t="str">
        <f>IF(F42="Ephemeral","Not applicable to ephemeral streams",IF(F41="Click Here","Reach Description data entry incomplete",IF(OR(F41="Aa+",F41="A"),"Not applicable to selected stream type","")))</f>
        <v>Reach Description data entry incomplete</v>
      </c>
      <c r="G50" s="156"/>
      <c r="H50" s="129" t="str" cm="1">
        <f t="array" ref="H50">IF(F42="Ephemeral","N/A",IF(OR(F41="Aa+",F41="A"),"N/A",_xlfn.IFS(G50="","",G50&lt;=0,0,AND(G50&gt;0,G50&lt;=1),ROUND(G50*'Reference Standards'!$C$93+'Reference Standards'!$C$94,2),G50&gt;1,1)))</f>
        <v/>
      </c>
      <c r="I50" s="272" t="str">
        <f>IFERROR(IF(OR(F41="Aa+",F41="A"),"N/A",IF(H50="N/A","N/A",ROUND(H50*0.3333,2))),"")</f>
        <v/>
      </c>
      <c r="J50" s="273" t="str">
        <f>IF(OR(F41="Aa+",F41="A",I50="N/A"),"N/A","/0.33")</f>
        <v>/0.33</v>
      </c>
      <c r="K50" s="466"/>
      <c r="L50" s="469"/>
      <c r="M50" s="471"/>
      <c r="N50" s="481"/>
    </row>
    <row r="51" spans="1:14" ht="14.4" customHeight="1" x14ac:dyDescent="0.3">
      <c r="A51" s="409" t="s">
        <v>4</v>
      </c>
      <c r="B51" s="412" t="s">
        <v>211</v>
      </c>
      <c r="C51" s="415" t="s">
        <v>212</v>
      </c>
      <c r="D51" s="415"/>
      <c r="E51" s="415"/>
      <c r="F51" s="130" t="str">
        <f>IF(F42="Ephemeral","Not applicable to ephemeral streams",IF(B45="Click Here","Reach Description data entry incomplete",IF(B45="Non-bankfull","Not applicable - no bankfull indicators reported","")))</f>
        <v>Reach Description data entry incomplete</v>
      </c>
      <c r="G51" s="154"/>
      <c r="H51" s="131" t="str">
        <f>IF(F42="Ephemeral","N/A",IF(B45="Non-bankfull","N/A",(IF(B45="Click Here","",IF(B45="Bankfull",IF(G51="","",IF(G51&gt;1.714,0,IF(G51&lt;=1,1,ROUND(G51*'Reference Standards'!$K$26+'Reference Standards'!$K$27,2)))),"N/A")))))</f>
        <v/>
      </c>
      <c r="I51" s="274" t="str">
        <f>IFERROR(IF(H51="N/A","N/A",ROUND(H51*(RIGHT(J51,4)),2)),"")</f>
        <v/>
      </c>
      <c r="J51" s="275" t="str">
        <f>IF(H51="N/A","N/A",IF(H55="N/A","/0.50","/0.33"))</f>
        <v>/0.50</v>
      </c>
      <c r="K51" s="416">
        <f>IFERROR(IF(F42="Ephemeral","N/A",ROUND(SUM(I51:I55),2)),0)</f>
        <v>0</v>
      </c>
      <c r="L51" s="419" t="str">
        <f>IF(K51="N/A",K51,IF(K51="","",IF(K51&gt;0.69,"Functioning",IF(K51&gt;0.29,"Functioning At Risk","Not Functioning"))))</f>
        <v>Not Functioning</v>
      </c>
      <c r="M51" s="471"/>
      <c r="N51" s="481"/>
    </row>
    <row r="52" spans="1:14" ht="14.4" customHeight="1" x14ac:dyDescent="0.3">
      <c r="A52" s="410"/>
      <c r="B52" s="413"/>
      <c r="C52" s="422" t="s">
        <v>16</v>
      </c>
      <c r="D52" s="422"/>
      <c r="E52" s="422"/>
      <c r="F52" s="132" t="str">
        <f>IF(F42="Ephemeral","Not applicable to ephemeral streams",IF(OR(F41="Click Here",B45="Click Here"),"Reach Description data entry incomplete",IF(B45="","",IF(B45="Bankfull",IF(OR(F41="A",F41="Aa+",F41="B",F41="Bc",F41="C",F41="E"),"","Not applicable to selected stream type"),"Not applicable - no bankfull indicators reported"))))</f>
        <v>Reach Description data entry incomplete</v>
      </c>
      <c r="G52" s="155"/>
      <c r="H52" s="133" t="str" cm="1">
        <f t="array" ref="H52">IFERROR(IF(F42="Ephemeral","N/A",IF(B45="Non-bankfull","N/A",(IF(OR(G52="",G52="N/A"),"",_xlfn.IFS(F41="A",IF(G52&lt;1,0,IF(G52&gt;=2,1,IF(G52&lt;1.4,ROUND(G52*'Reference Standards'!$K$62+'Reference Standards'!$K$63,2),ROUND(G52*'Reference Standards'!$L$62+'Reference Standards'!$L$63,2)))),OR(F41="B",F41="Bc"),IF(G52&lt;1,0,IF(G52&gt;=2,1,IF(G52&lt;1.4,ROUND(G52*'Reference Standards'!$K$96+'Reference Standards'!$K$97,2),ROUND(G52*'Reference Standards'!$L$96+'Reference Standards'!$L$97,2)))),F41="C",IF(G52&lt;1,0,IF(G52&gt;=7.3,1,IF(G52&lt;1.4,ROUND(G52*'Reference Standards'!$K$128+'Reference Standards'!$K$129,2),ROUND(G52*'Reference Standards'!$L$128+'Reference Standards'!$L$129,2)))),F41="E",IF(G52&lt;1,0,IF(G52&gt;=10,1,IF(G52&lt;1.4,ROUND(G52*'Reference Standards'!$K$161+'Reference Standards'!$K$162,2),ROUND(G52*'Reference Standards'!$L$161+'Reference Standards'!$L$162,2))))))))),"Error")</f>
        <v/>
      </c>
      <c r="I52" s="276" t="str">
        <f>IFERROR(IF(H52="N/A","N/A",IF(H55="N/A",ROUND(H52*0.5,2),ROUND(H52*0.3333,2))),"")</f>
        <v/>
      </c>
      <c r="J52" s="277" t="str">
        <f>IF(H52="N/A","N/A",IF(H55="N/A","/0.50","/0.33"))</f>
        <v>/0.50</v>
      </c>
      <c r="K52" s="417"/>
      <c r="L52" s="420"/>
      <c r="M52" s="471"/>
      <c r="N52" s="481"/>
    </row>
    <row r="53" spans="1:14" ht="14.4" customHeight="1" x14ac:dyDescent="0.3">
      <c r="A53" s="410"/>
      <c r="B53" s="413"/>
      <c r="C53" s="422" t="s">
        <v>302</v>
      </c>
      <c r="D53" s="422"/>
      <c r="E53" s="422"/>
      <c r="F53" s="132" t="str" cm="1">
        <f t="array" ref="F53">IF(F42="Ephemeral","Not applicable to ephemeral streams",IF(OR(F41="Click Here",B45="Click Here"),"Reach Description data entry incomplete",_xlfn.IFS(B45="","",AND(B45="Bankfull",NOT(OR(F41="A",F41="Aa+",F41="B",F41="Bc",F41="C",F41="E"))),"Substituted for entrenchment ratio due to stream type",AND(B45="Bankfull",OR(F41="A",F41="Aa+",F41="B",F41="Bc",F41="C",F41="E")),"Not applicable when bankfull indicators observed/reported",B45="Non-bankfull","")))</f>
        <v>Reach Description data entry incomplete</v>
      </c>
      <c r="G53" s="155"/>
      <c r="H53" s="133" t="str" cm="1">
        <f t="array" ref="H53">IFERROR(IF(OR(B45="Bankfull",F42="Ephemeral"),"N/A",IF(OR(B45="Non-bankfull",AND(B45="Bankfull",NOT(OR(F41="A",F41="Aa+",F41="B",F41="Bc",F41="C",F41="E")))),_xlfn.IFS(G53="","",G53&gt;=100,0,AND(G53&lt;100,G53&gt;=25),(G53*'Reference Standards'!$N$230+'Reference Standards'!$N$231),AND(G53&lt;25,G53&gt;=10),(G53*'Reference Standards'!$M$230+'Reference Standards'!$M$231),AND(G53&lt;10,G53&gt;=5),(G53*'Reference Standards'!$L$230+'Reference Standards'!$L$231),AND(G53&lt;5,G53&gt;=2),(G53*'Reference Standards'!$K$230+'Reference Standards'!$K$231),G53&lt;2,1),"")),"")</f>
        <v/>
      </c>
      <c r="I53" s="276" t="str">
        <f>IFERROR(IF(OR(H55="",H55="N/A"),IF(H53="N/A","N/A",ROUND(H53*0.5,2)),IF(H53="N/A","N/A",ROUND(H53*0.3333,2))),"")</f>
        <v/>
      </c>
      <c r="J53" s="277" t="str">
        <f>IF(F42="Ephemeral","N/A",IF(I53="N/A","N/A",IF(H55="N/A","/0.50","/0.33")))</f>
        <v>/0.50</v>
      </c>
      <c r="K53" s="417"/>
      <c r="L53" s="420"/>
      <c r="M53" s="471"/>
      <c r="N53" s="481"/>
    </row>
    <row r="54" spans="1:14" ht="14.4" customHeight="1" x14ac:dyDescent="0.3">
      <c r="A54" s="410"/>
      <c r="B54" s="413"/>
      <c r="C54" s="473" t="s">
        <v>228</v>
      </c>
      <c r="D54" s="473"/>
      <c r="E54" s="473"/>
      <c r="F54" s="132" t="str">
        <f>IF(F42="Ephemeral","Not applicable to ephemeral streams",IF(B45="Click Here","Reach Description data entry incomplete",IF(B45="Bankfull","Not applicable when bankfull indicators observed/reported","")))</f>
        <v>Reach Description data entry incomplete</v>
      </c>
      <c r="G54" s="155"/>
      <c r="H54" s="133" t="str" cm="1">
        <f t="array" ref="H54">_xlfn.IFS(F42="Ephemeral","N/A",B45="Bankfull","N/A",G54="","",G54&lt;0,1,AND(G54&gt;=0,G54&lt;1),ROUND(G54*'Reference Standards'!$K$263+'Reference Standards'!$K$264,2),AND(G54&gt;=1,G54&lt;=1.3),ROUND(G54*'Reference Standards'!$L$263+'Reference Standards'!$L$264,2),AND(G54&gt;1.3,G54&lt;=5),ROUND('Reference Standards'!$M$263*G54+'Reference Standards'!$M$264,2),G54&gt;5,0)</f>
        <v/>
      </c>
      <c r="I54" s="276" t="str">
        <f>IFERROR(IF(OR(H55="",H55="N/A"),IF(H54="N/A","N/A",ROUND(H54*0.5,2)),IF(H54="N/A","N/A",ROUND(H54*0.3333,2))),"")</f>
        <v/>
      </c>
      <c r="J54" s="277" t="str">
        <f>IF(OR(B45="Bankfull",F42="Ephemeral"),"N/A",IF(H55="N/A","/0.50","/0.33"))</f>
        <v>/0.50</v>
      </c>
      <c r="K54" s="417"/>
      <c r="L54" s="420"/>
      <c r="M54" s="471"/>
      <c r="N54" s="481"/>
    </row>
    <row r="55" spans="1:14" ht="15" customHeight="1" thickBot="1" x14ac:dyDescent="0.35">
      <c r="A55" s="411"/>
      <c r="B55" s="414"/>
      <c r="C55" s="159" t="s">
        <v>217</v>
      </c>
      <c r="D55" s="474" t="s">
        <v>35</v>
      </c>
      <c r="E55" s="475"/>
      <c r="F55" s="160" t="str">
        <f>IF(F42="Ephemeral","Not applicable to ephemeral streams",IF(G55="","Optional metric - not reported",""))</f>
        <v>Optional metric - not reported</v>
      </c>
      <c r="G55" s="161"/>
      <c r="H55" s="162" t="str">
        <f>IF(F42="Ephemeral","N/A",IF(G55="","N/A",IF(G55&gt;=1.6,0,IF(G55&lt;=1,1,ROUND('Reference Standards'!$K$194*G55^3+'Reference Standards'!$K$195*G55^2+'Reference Standards'!$K$196*G55+'Reference Standards'!$K$197,2)))))</f>
        <v>N/A</v>
      </c>
      <c r="I55" s="278" t="str">
        <f>IFERROR(IF(H55="N/A","N/A",ROUND(H55*0.3333,2)),"")</f>
        <v>N/A</v>
      </c>
      <c r="J55" s="279" t="str">
        <f>IF(H55="N/A","N/A","/0.33")</f>
        <v>N/A</v>
      </c>
      <c r="K55" s="418"/>
      <c r="L55" s="421"/>
      <c r="M55" s="471"/>
      <c r="N55" s="481"/>
    </row>
    <row r="56" spans="1:14" ht="15" customHeight="1" x14ac:dyDescent="0.3">
      <c r="A56" s="476" t="s">
        <v>5</v>
      </c>
      <c r="B56" s="232" t="s">
        <v>213</v>
      </c>
      <c r="C56" s="437" t="s">
        <v>303</v>
      </c>
      <c r="D56" s="437"/>
      <c r="E56" s="437"/>
      <c r="F56" s="235"/>
      <c r="G56" s="154"/>
      <c r="H56" s="238" t="str">
        <f>IF(G56="N/A","",IF(OR(LEFT(B44,2)="65",LEFT(B44,2)="66",LEFT(B44,2)="71"),IF(G56="","",IF(G56&gt;=30,1,IF(G56&lt;13,ROUND('Reference Standards'!$S$29*(G56)+'Reference Standards'!$S$30,2),ROUND('Reference Standards'!$T$29*G56+'Reference Standards'!$T$30,2)))),  IF(G56="","",IF(G56&gt;=16,1,IF(G56&lt;=9,ROUND('Reference Standards'!$U$29*(G56)+'Reference Standards'!$U$30,2),ROUND('Reference Standards'!$V$29*G56+'Reference Standards'!$V$30,2))))))</f>
        <v/>
      </c>
      <c r="I56" s="280" t="str">
        <f>IFERROR(IF(H56="","",ROUND(H56*0.5,2)),"")</f>
        <v/>
      </c>
      <c r="J56" s="281" t="s">
        <v>227</v>
      </c>
      <c r="K56" s="434">
        <f>IFERROR(ROUND(SUM(I56:I60),2),0)</f>
        <v>0</v>
      </c>
      <c r="L56" s="419" t="str">
        <f>IF(K56="","",IF(K56&gt;0.69,"Functioning",IF(K56&gt;0.29,"Functioning At Risk","Not Functioning")))</f>
        <v>Not Functioning</v>
      </c>
      <c r="M56" s="471"/>
      <c r="N56" s="481"/>
    </row>
    <row r="57" spans="1:14" ht="14.4" customHeight="1" x14ac:dyDescent="0.3">
      <c r="A57" s="477"/>
      <c r="B57" s="438" t="s">
        <v>214</v>
      </c>
      <c r="C57" s="385" t="s">
        <v>304</v>
      </c>
      <c r="D57" s="385"/>
      <c r="E57" s="385"/>
      <c r="F57" s="236"/>
      <c r="G57" s="155"/>
      <c r="H57" s="239" t="str" cm="1">
        <f t="array" ref="H57">IF(G57="","",_xlfn.IFS(G57&gt;=200,1,AND(G57&lt;200,G57&gt;=100),ROUND(G57*'Reference Standards'!$U$65+'Reference Standards'!$U$66,2),AND(G57&lt;100,G57&gt;=50),ROUND(G57*'Reference Standards'!$T$65+'Reference Standards'!$T$66,2),G57&lt;50,ROUND(G57*'Reference Standards'!$S$65+'Reference Standards'!$S$66,2)))</f>
        <v/>
      </c>
      <c r="I57" s="440" t="str">
        <f>IFERROR(IF(OR(ISBLANK(H57),ISBLANK(H58),ISBLANK(H59),ISBLANK(H60)),"",ROUND((H57*0.125)+(H58*0.125)+(H59*0.125)+(H60*0.125),2)),"")</f>
        <v/>
      </c>
      <c r="J57" s="443" t="s">
        <v>227</v>
      </c>
      <c r="K57" s="435"/>
      <c r="L57" s="420"/>
      <c r="M57" s="471"/>
      <c r="N57" s="481"/>
    </row>
    <row r="58" spans="1:14" ht="14.4" customHeight="1" x14ac:dyDescent="0.3">
      <c r="A58" s="477"/>
      <c r="B58" s="438"/>
      <c r="C58" s="385" t="s">
        <v>305</v>
      </c>
      <c r="D58" s="385"/>
      <c r="E58" s="385"/>
      <c r="F58" s="236"/>
      <c r="G58" s="155"/>
      <c r="H58" s="239" t="str">
        <f>IF(G58="","",IF(G58&lt;=0,0,IF(G58&gt;=95,1,ROUND('Reference Standards'!$S$98*G58+'Reference Standards'!$S$99,2))))</f>
        <v/>
      </c>
      <c r="I58" s="441"/>
      <c r="J58" s="444"/>
      <c r="K58" s="435"/>
      <c r="L58" s="420"/>
      <c r="M58" s="471"/>
      <c r="N58" s="481"/>
    </row>
    <row r="59" spans="1:14" ht="14.4" customHeight="1" x14ac:dyDescent="0.3">
      <c r="A59" s="477"/>
      <c r="B59" s="438"/>
      <c r="C59" s="385" t="s">
        <v>306</v>
      </c>
      <c r="D59" s="385"/>
      <c r="E59" s="385"/>
      <c r="F59" s="236"/>
      <c r="G59" s="155"/>
      <c r="H59" s="239" t="str" cm="1">
        <f t="array" ref="H59">_xlfn.IFS(G59="","",G59&gt;=80,0,G59&lt;=5,ROUND('Reference Standards'!$S$134*G59+'Reference Standards'!$S$135,2),AND(G59&gt;5,G59&lt;80),ROUND('Reference Standards'!$T$134*G59+'Reference Standards'!$T$135,2))</f>
        <v/>
      </c>
      <c r="I59" s="441"/>
      <c r="J59" s="444"/>
      <c r="K59" s="435"/>
      <c r="L59" s="420"/>
      <c r="M59" s="471"/>
      <c r="N59" s="481"/>
    </row>
    <row r="60" spans="1:14" ht="15" customHeight="1" thickBot="1" x14ac:dyDescent="0.35">
      <c r="A60" s="478"/>
      <c r="B60" s="439"/>
      <c r="C60" s="479" t="s">
        <v>307</v>
      </c>
      <c r="D60" s="479"/>
      <c r="E60" s="479"/>
      <c r="F60" s="237"/>
      <c r="G60" s="156"/>
      <c r="H60" s="240" t="str">
        <f>IF(G60="","",IF(G60&gt;9.2,1,ROUND(G60*'Reference Standards'!$S$168+'Reference Standards'!$S$169,2)))</f>
        <v/>
      </c>
      <c r="I60" s="442"/>
      <c r="J60" s="445"/>
      <c r="K60" s="436"/>
      <c r="L60" s="421"/>
      <c r="M60" s="471"/>
      <c r="N60" s="481"/>
    </row>
    <row r="61" spans="1:14" ht="14.4" customHeight="1" x14ac:dyDescent="0.3">
      <c r="A61" s="423" t="s">
        <v>6</v>
      </c>
      <c r="B61" s="426" t="s">
        <v>215</v>
      </c>
      <c r="C61" s="376" t="s">
        <v>308</v>
      </c>
      <c r="D61" s="376"/>
      <c r="E61" s="376"/>
      <c r="F61" s="233"/>
      <c r="G61" s="164"/>
      <c r="H61" s="234" t="str" cm="1">
        <f t="array" ref="H61">IF(G61="","",_xlfn.IFS(G61&lt;5,1,AND(G61&gt;=5,G61&lt;15),ROUND('Reference Standards'!$AA$26*G61+'Reference Standards'!$AA$27,2),AND(G61&gt;=15,G61&lt;30),ROUND('Reference Standards'!$AB$26*G61+'Reference Standards'!$AB$27,2),AND(G61&gt;=30,G61&lt;50),IF((ROUND('Reference Standards'!$AC$26*G61+'Reference Standards'!$AC$27,2))&lt;0,0,ROUND('Reference Standards'!$AC$26*G61+'Reference Standards'!$AC$27,2)),G61&gt;=50,0))</f>
        <v/>
      </c>
      <c r="I61" s="378" t="str">
        <f>IFERROR(IF(F42="Ephemeral",IF(OR(H61="",H62="",H63=""),"",ROUND((H61*0.3333)+(H62*0.3333)+(H63*0.3333),2)),IF(OR(H61="",H62="",H63=""),"",ROUND((H61*0.1667)+(H62*0.1667)+(H63*0.1667),2))),"")</f>
        <v/>
      </c>
      <c r="J61" s="381" t="str">
        <f>IF(F42="Ephemeral","/1.00","/0.50")</f>
        <v>/0.50</v>
      </c>
      <c r="K61" s="431">
        <f>IFERROR(IF(F42="Ephemeral",ROUND(I61,2),ROUND(SUM(I61:I67),2)),0)</f>
        <v>0</v>
      </c>
      <c r="L61" s="446" t="str">
        <f>IF(K61="","",IF(K61&gt;0.69,"Functioning",IF(K61&gt;0.29,"Functioning At Risk","Not Functioning")))</f>
        <v>Not Functioning</v>
      </c>
      <c r="M61" s="471"/>
      <c r="N61" s="481"/>
    </row>
    <row r="62" spans="1:14" ht="14.4" customHeight="1" x14ac:dyDescent="0.3">
      <c r="A62" s="424"/>
      <c r="B62" s="427"/>
      <c r="C62" s="383" t="s">
        <v>309</v>
      </c>
      <c r="D62" s="383"/>
      <c r="E62" s="383"/>
      <c r="F62" s="176"/>
      <c r="G62" s="155"/>
      <c r="H62" s="135" t="str">
        <f>IF(G62="","",IF(G62&gt;=30,0,IF(G62&lt;=0,1,ROUND(G62*'Reference Standards'!$AA$61+'Reference Standards'!$AA$62,2))))</f>
        <v/>
      </c>
      <c r="I62" s="378"/>
      <c r="J62" s="381"/>
      <c r="K62" s="432"/>
      <c r="L62" s="447"/>
      <c r="M62" s="471"/>
      <c r="N62" s="481"/>
    </row>
    <row r="63" spans="1:14" ht="14.4" customHeight="1" thickBot="1" x14ac:dyDescent="0.35">
      <c r="A63" s="424"/>
      <c r="B63" s="428"/>
      <c r="C63" s="372" t="s">
        <v>23</v>
      </c>
      <c r="D63" s="372"/>
      <c r="E63" s="372"/>
      <c r="F63" s="177"/>
      <c r="G63" s="155"/>
      <c r="H63" s="135" t="str" cm="1">
        <f t="array" ref="H63">IFERROR(_xlfn.IFS(G63="","",G63&lt;=7,1,AND(G63&gt;7,G63&lt;=10),ROUND('Reference Standards'!$AA$96*G63+'Reference Standards'!$AA$97,2),AND(G63&gt;10,G63&lt;=17),ROUND('Reference Standards'!$AB$96*G63+'Reference Standards'!$AB$97,2),AND(G63&gt;17,G63&lt;=32),ROUND('Reference Standards'!$AC$96*G63+'Reference Standards'!$AC$97,2),G63&gt;32,0),"")</f>
        <v/>
      </c>
      <c r="I63" s="429"/>
      <c r="J63" s="430"/>
      <c r="K63" s="432"/>
      <c r="L63" s="447"/>
      <c r="M63" s="471"/>
      <c r="N63" s="481"/>
    </row>
    <row r="64" spans="1:14" ht="14.4" customHeight="1" x14ac:dyDescent="0.3">
      <c r="A64" s="424"/>
      <c r="B64" s="373" t="s">
        <v>216</v>
      </c>
      <c r="C64" s="376" t="s">
        <v>310</v>
      </c>
      <c r="D64" s="376"/>
      <c r="E64" s="376"/>
      <c r="F64" s="163" t="str">
        <f>IF(F42="Ephemeral","Not applicable to ephemeral streams","")</f>
        <v/>
      </c>
      <c r="G64" s="155"/>
      <c r="H64" s="135" t="str">
        <f>IF(F42="Ephemeral","N/A",IF(OR(F45="Click Here",G64=""),"",IF(G64&gt;0.1,1,IF(G64&lt;=0.01,0,ROUND(G64*'Reference Standards'!$AA$128+'Reference Standards'!$AA$129,2)))))</f>
        <v/>
      </c>
      <c r="I64" s="377" t="str" cm="1">
        <f t="array" ref="I64">IFERROR(_xlfn.IFS(F42="Ephemeral","N/A",B45="Bankfull",ROUND(SUM((H64*0.125),(H65*0.125),(H66*0.125),(H67*0.125)),2),B45="Non-bankfull",ROUND(SUM((H64*0.16667),(H65*0.16667),(H66*0.16667)),2)),"")</f>
        <v/>
      </c>
      <c r="J64" s="380" t="str">
        <f>IF(F42="Ephemeral","N/A","/0.50")</f>
        <v>/0.50</v>
      </c>
      <c r="K64" s="432"/>
      <c r="L64" s="447"/>
      <c r="M64" s="471"/>
      <c r="N64" s="481"/>
    </row>
    <row r="65" spans="1:14" ht="14.4" customHeight="1" x14ac:dyDescent="0.3">
      <c r="A65" s="424"/>
      <c r="B65" s="374"/>
      <c r="C65" s="383" t="s">
        <v>311</v>
      </c>
      <c r="D65" s="383"/>
      <c r="E65" s="383"/>
      <c r="F65" s="134" t="str">
        <f>IF(F42="Ephemeral","Not applicable to ephemeral streams","")</f>
        <v/>
      </c>
      <c r="G65" s="155"/>
      <c r="H65" s="135" t="str">
        <f>IF(F42="Ephemeral","N/A",IF(G65="","",IF(LEFT(B44,2)="67",IF(AND(G65&gt;=45,G65&lt;=65),1,IF(OR(G65&lt;=20,G65&gt;=90),0,IF(G65&lt;45,ROUND(G65*'Reference Standards'!$AA$230+'Reference Standards'!$AA$231,2),ROUND(G65*'Reference Standards'!$AB$230+'Reference Standards'!$AB$231,2)))),IF(OR(LEFT(B44,2)="68",LEFT(B44,2)="69",LEFT(B44,2)="71"),IF(AND(G65&gt;=30,G65&lt;=50),1,IF(OR(G65&lt;=10,G65&gt;=70),0,IF(G65&lt;30,ROUND(G65*'Reference Standards'!$AA$264+'Reference Standards'!$AA$265,2),ROUND(G65*'Reference Standards'!$AB$264+'Reference Standards'!$AB$265,2)))),IF(LEFT(B44,2)="66",IF(AND(G65&gt;=20,G65&lt;=45),1,IF(OR(G65&lt;=0,G65&gt;=90),0,IF(G65&lt;20,ROUND(G65*'Reference Standards'!$AA$197+'Reference Standards'!$AA$198,2),ROUND(G65*'Reference Standards'!$AB$197+'Reference Standards'!$AB$198,2)))),IF(OR(LEFT(B44,2)="65",LEFT(B44,2)="74",LEFT(B44,2)="73"),IF(AND(G65&gt;=20,G65&lt;=30),1,IF(OR(G65&lt;=0,G65&gt;=50),0,IF(G65&lt;20,ROUND(G65*'Reference Standards'!$AA$162+'Reference Standards'!$AA$163,2),ROUND(G65*'Reference Standards'!$AB$162+'Reference Standards'!$AB$163,2))))))))))</f>
        <v/>
      </c>
      <c r="I65" s="378"/>
      <c r="J65" s="381"/>
      <c r="K65" s="432"/>
      <c r="L65" s="447"/>
      <c r="M65" s="471"/>
      <c r="N65" s="481"/>
    </row>
    <row r="66" spans="1:14" ht="14.4" customHeight="1" x14ac:dyDescent="0.3">
      <c r="A66" s="424"/>
      <c r="B66" s="374"/>
      <c r="C66" s="383" t="s">
        <v>229</v>
      </c>
      <c r="D66" s="383"/>
      <c r="E66" s="383"/>
      <c r="F66" s="134" t="str">
        <f>IF(F42="Ephemeral","Not applicable to ephemeral streams","")</f>
        <v/>
      </c>
      <c r="G66" s="155"/>
      <c r="H66" s="135" t="str">
        <f>IF(F42="Ephemeral","N/A",IF(G66="","",IF(ISNUMBER(G66),IF(F43&lt;=2,IF(AND(G66&gt;=3,G66&lt;=5),1,IF(OR(G66&lt;=1,G66&gt;=7),0,IF(G66&lt;3,ROUND(G66*'Reference Standards'!$AA$299+'Reference Standards'!$AA$300,2),ROUND(G66*'Reference Standards'!$AB$299+'Reference Standards'!$AB$300,2)))),IF(G66&lt;=2.5,1,IF(G66&gt;=5.8,0,ROUND(G66*'Reference Standards'!$AA$331+'Reference Standards'!$AA$332,2)))))))</f>
        <v/>
      </c>
      <c r="I66" s="378"/>
      <c r="J66" s="381"/>
      <c r="K66" s="432"/>
      <c r="L66" s="447"/>
      <c r="M66" s="471"/>
      <c r="N66" s="481"/>
    </row>
    <row r="67" spans="1:14" ht="15" customHeight="1" thickBot="1" x14ac:dyDescent="0.35">
      <c r="A67" s="425"/>
      <c r="B67" s="375"/>
      <c r="C67" s="372" t="s">
        <v>218</v>
      </c>
      <c r="D67" s="372"/>
      <c r="E67" s="372"/>
      <c r="F67" s="136" t="str">
        <f>IF(F42="Ephemeral","Not applicable to ephemeral streams",IF(B45="Click Here","Reach Description data entry incomplete",IF(B45="Non-bankfull","Not applicable - no bankfull indicators reported","")))</f>
        <v>Reach Description data entry incomplete</v>
      </c>
      <c r="G67" s="156"/>
      <c r="H67" s="137" t="str">
        <f>IF(F42="Ephemeral","N/A",IF(B45="Click Here","",(IF(B45="Bankfull",IF(G67="","",IF(G67&gt;=2.4,1,IF(G67&lt;=1,0,IF(G67&lt;2.4,ROUND(G67*'Reference Standards'!$AA$363+'Reference Standards'!$AA$364,2))))),"N/A"))))</f>
        <v/>
      </c>
      <c r="I67" s="379"/>
      <c r="J67" s="382"/>
      <c r="K67" s="433"/>
      <c r="L67" s="448"/>
      <c r="M67" s="471"/>
      <c r="N67" s="481"/>
    </row>
    <row r="68" spans="1:14" ht="14.4" customHeight="1" x14ac:dyDescent="0.3">
      <c r="A68" s="355" t="s">
        <v>203</v>
      </c>
      <c r="B68" s="358" t="s">
        <v>7</v>
      </c>
      <c r="C68" s="138" t="s">
        <v>13</v>
      </c>
      <c r="D68" s="361" t="s">
        <v>230</v>
      </c>
      <c r="E68" s="362"/>
      <c r="F68" s="178" t="str">
        <f>IF(F42="Ephemeral","Not applicable to ephemeral streams","")</f>
        <v/>
      </c>
      <c r="G68" s="154"/>
      <c r="H68" s="139" t="str">
        <f>IF(F42="Ephemeral","N/A",IF(NOT(G68=""),IF(G68&lt;32,ROUND('Reference Standards'!$AI$28*G68+'Reference Standards'!$AI$29,2),ROUND('Reference Standards'!$AJ$28*G68+'Reference Standards'!$AJ$29,2)),IF(OR(NOT(G69=""),NOT(G70=""),NOT(G71="")),"N/A","")))</f>
        <v/>
      </c>
      <c r="I68" s="363" t="str">
        <f>IFERROR(IF(F42="Ephemeral","N/A",IF(I72="N/A",ROUND(AVERAGE(H68:H71),2),ROUND(AVERAGE(H68:H71)*0.5,2))),"")</f>
        <v/>
      </c>
      <c r="J68" s="366" t="str">
        <f>IF(F42="Ephemeral","N/A",IF(I72="N/A","/1.00","/0.50"))</f>
        <v>/1.00</v>
      </c>
      <c r="K68" s="369">
        <f>IFERROR(IF(F42="Ephemeral","N/A",ROUND(SUM(I68:I75),2)),0)</f>
        <v>0</v>
      </c>
      <c r="L68" s="335" t="str">
        <f>IF(F42="Ephemeral","N/A",IF(K68="",K68,IF(K68&gt;0.69,"Functioning",IF(K68&gt;0.29,"Functioning At Risk","Not Functioning"))))</f>
        <v>Not Functioning</v>
      </c>
      <c r="M68" s="471"/>
      <c r="N68" s="481"/>
    </row>
    <row r="69" spans="1:14" ht="14.4" customHeight="1" x14ac:dyDescent="0.3">
      <c r="A69" s="356"/>
      <c r="B69" s="359"/>
      <c r="C69" s="337" t="s">
        <v>231</v>
      </c>
      <c r="D69" s="339" t="s">
        <v>312</v>
      </c>
      <c r="E69" s="340"/>
      <c r="F69" s="341" t="str">
        <f>IF(F42="Ephemeral","Not applicable to ephemeral streams",IF(NOT(G68=""),"Total TMI Score entered, partial TMI data not included in Parameter Score","Optional approach - default metric is Total TMI Score"))</f>
        <v>Optional approach - default metric is Total TMI Score</v>
      </c>
      <c r="G69" s="155"/>
      <c r="H69" s="141" t="str">
        <f>IFERROR(IF(F42="Ephemeral","N/A",(IF(NOT(G68=""),"N/A",IF(G69="","N/A",IF(AND(B44="74b",F44&lt;=2),IF(G69&lt;0,0,IF(G69&gt;15.6,0.69,ROUND('Reference Standards'!$AI$66*G69^2+'Reference Standards'!$AI$67*G69+'Reference Standards'!$AI$68,2))),IF(AND(OR(B44="65a",B44="65b",B44="65e",B44="65i",B44="65abei"),F44&lt;=2),IF(G69&lt;0,0,IF(G69&gt;=20,0.69,ROUND('Reference Standards'!$AJ$66*G69^2+'Reference Standards'!$AJ$67*G69+'Reference Standards'!$AJ$68,2))),IF(OR(AND(B44="74a",F44&gt;2,M41="January - June"),AND(B44="71i",F44&gt;2,M42="SQBANK")),IF(G69&lt;0,0,IF(G69&gt;24.7,0.69,ROUND('Reference Standards'!$AK$66*G69^2+'Reference Standards'!$AK$67*G69+'Reference Standards'!$AK$68,2))),IF(OR(B44="74b",OR(B44="65a",B44="65b",B44="65e",B44="65i",B44="65abei")),IF(G69&lt;0,0,IF(G69&gt;32.7,0.69,ROUND('Reference Standards'!$AL$66*G69^2+'Reference Standards'!$AL$67*G69+'Reference Standards'!$AL$68,2))),IF(AND(B44="68b",F44&gt;2),IF(G69&lt;0,0,IF(G69&gt;41.2,0.69,ROUND('Reference Standards'!$AM$66*G69^2+'Reference Standards'!$AM$67*G69+'Reference Standards'!$AM$68,2))),IF(OR(AND(B44="71i",F44&lt;=2),AND(OR(B44="68c",B44="68d"),M41="January - June")),IF(G69&lt;0,0,IF(G69&gt;49.2,0.69,ROUND('Reference Standards'!$AI$106*G69^2+'Reference Standards'!$AI$107*G69+'Reference Standards'!$AI$108,2))),IF(OR(AND(B44="68a",M41="January - June"),AND(OR(B44="68c",B44="68d"),M41="July - December")),IF(G69&lt;0,0,IF(G69&gt;53.4,0.69,ROUND('Reference Standards'!$AJ$106*G69^2+'Reference Standards'!$AJ$107*G69+'Reference Standards'!$AJ$108,2))),IF(OR(AND(B44="71i",F44&gt;2,M42="SQKICK"),AND(OR(B44="67f",B44="67h",B44="67i",B44="67fhi",B44="67g"),F44&lt;=2),B44="65j"),IF(G69&lt;0,0,IF(G69&gt;57.8,0.69,ROUND('Reference Standards'!$AK$106*G69^2+'Reference Standards'!$AK$107*G69+'Reference Standards'!$AK$108,2))),IF(OR(AND(B44="74a",F44&gt;2,M41="July - December"),AND(OR(B44="67f",B44="67h",B44="67i",B44="67fhi",B44="67g"),F44&gt;2),B44="69e",B44="69d",B44="69de"),IF(G69&lt;0,0,IF(G69&gt;62.5,0.69,ROUND('Reference Standards'!$AL$106*G69^2+'Reference Standards'!$AL$107*G69+'Reference Standards'!$AL$108,2))),IF(OR(B44="66d",B44="66e",B44="66i",B44="66k",B44="66ik",B44="71e",B44="71f",B44="71g",B44="71h"),IF(G69&lt;0,0,IF(G69&gt;66.5,0.69,ROUND('Reference Standards'!$AM$106*G69^2+'Reference Standards'!$AM$107*G69+'Reference Standards'!$AM$108,2))),IF(OR(B44="66f",B44="66g",B44="66j",AND(B44="68a",M41="July - December")),IF(G69&lt;0,0,IF(G69&gt;69,0.69,ROUND('Reference Standards'!$AN$106*G69^2+'Reference Standards'!$AN$107*G69+'Reference Standards'!$AN$108,2)))))))))))))))))),"Error")</f>
        <v>N/A</v>
      </c>
      <c r="I69" s="364"/>
      <c r="J69" s="367"/>
      <c r="K69" s="369"/>
      <c r="L69" s="335"/>
      <c r="M69" s="471"/>
      <c r="N69" s="481"/>
    </row>
    <row r="70" spans="1:14" ht="14.4" customHeight="1" x14ac:dyDescent="0.3">
      <c r="A70" s="356"/>
      <c r="B70" s="359"/>
      <c r="C70" s="337"/>
      <c r="D70" s="339" t="s">
        <v>313</v>
      </c>
      <c r="E70" s="340"/>
      <c r="F70" s="342"/>
      <c r="G70" s="155"/>
      <c r="H70" s="141" t="str">
        <f>IFERROR(IF(F42="Ephemeral","N/A",IF(NOT(G68=""),"N/A",IF(G70="","N/A",IF(AND(B44="74b",F44&lt;=2),IF(G70&lt;0,0,IF(G70&gt;15.6,0.69,ROUND('Reference Standards'!$AI$66*G70^2+'Reference Standards'!$AI$67*G70+'Reference Standards'!$AI$68,2))),IF(AND(OR(B44="65a",B44="65b",B44="65e",B44="65i",B44="65abei"),F44&lt;=2),IF(G70&lt;0,0,IF(G70&gt;=20,0.69,ROUND('Reference Standards'!$AJ$66*G70^2+'Reference Standards'!$AJ$67*G70+'Reference Standards'!$AJ$68,2))),IF(OR(AND(B44="74a",F44&gt;2,M41="January - June"),AND(B44="71i",F44&gt;2,M42="SQBANK")),IF(G70&lt;0,0,IF(G70&gt;24.7,0.69,ROUND('Reference Standards'!$AK$66*G70^2+'Reference Standards'!$AK$67*G70+'Reference Standards'!$AK$68,2))),IF(OR(B44="74b",B44="65a",B44="65b",B44="65e",B44="65i",B44="65abei"),IF(G70&lt;0,0,IF(G70&gt;32.7,0.69,ROUND('Reference Standards'!$AL$66*G70^2+'Reference Standards'!$AL$67*G70+'Reference Standards'!$AL$68,2))),IF(AND(B44="68b",F44&gt;2),IF(G70&lt;0,0,IF(G70&gt;41.2,0.69,ROUND('Reference Standards'!$AM$66*G70^2+'Reference Standards'!$AM$67*G70+'Reference Standards'!$AM$68,2))),IF(OR(AND(B44="71i",F44&lt;=2),AND(OR(B44="68c",B44="68d"),M41="January - June")),IF(G70&lt;0,0,IF(G70&gt;49.2,0.69,ROUND('Reference Standards'!$AI$106*G70^2+'Reference Standards'!$AI$107*G70+'Reference Standards'!$AI$108,2))),IF(OR(AND(B44="68a",M41="January - June"),AND(OR(B44="68c",B44="68d"),M41="July - December")),IF(G70&lt;0,0,IF(G70&gt;53.4,0.69,ROUND('Reference Standards'!$AJ$106*G70^2+'Reference Standards'!$AJ$107*G70+'Reference Standards'!$AJ$108,2))),IF(OR(AND(B44="71i",F44&gt;2,M42="SQKICK"),AND(OR(B44="67f",B44="67h",B44="67i",B44="67fhi",B44="67g"),F44&lt;=2),B44="65j"),IF(G70&lt;0,0,IF(G70&gt;57.8,0.69,ROUND('Reference Standards'!$AK$106*G70^2+'Reference Standards'!$AK$107*G70+'Reference Standards'!$AK$108,2))),IF(OR(AND(B44="74a",F44&gt;2,M41="July - December"),AND(OR(B44="67f",B44="67h",B44="67i",B44="67fhi",B44="67g"),F44&gt;2),B44="69d",B44="69e",B44="69de"),IF(G70&lt;0,0,IF(G70&gt;62.5,0.69,ROUND('Reference Standards'!$AL$106*G70^2+'Reference Standards'!$AL$107*G70+'Reference Standards'!$AL$108,2))),IF(OR(B44="66d",B44="66e",B44="66i",B44="66k",B44="66ik",B44="71e",B44="71f",B44="71g",B44="71h"),IF(G70&lt;0,0,IF(G70&gt;66.5,0.69,ROUND('Reference Standards'!$AM$106*G70^2+'Reference Standards'!$AM$107*G70+'Reference Standards'!$AM$108,2))),IF(OR(B44="66f",B44="66g",B44="66j",AND(B44="68a",M41="July - December")),IF(G70&lt;0,0,IF(G70&gt;69,0.69,ROUND('Reference Standards'!$AN$106*G70^2+'Reference Standards'!$AN$107*G70+'Reference Standards'!$AN$108,2))))))))))))))))),"Error")</f>
        <v>N/A</v>
      </c>
      <c r="I70" s="364"/>
      <c r="J70" s="367"/>
      <c r="K70" s="369"/>
      <c r="L70" s="335"/>
      <c r="M70" s="471"/>
      <c r="N70" s="481"/>
    </row>
    <row r="71" spans="1:14" ht="15" customHeight="1" thickBot="1" x14ac:dyDescent="0.35">
      <c r="A71" s="356"/>
      <c r="B71" s="360"/>
      <c r="C71" s="338"/>
      <c r="D71" s="344" t="s">
        <v>314</v>
      </c>
      <c r="E71" s="345"/>
      <c r="F71" s="343"/>
      <c r="G71" s="156"/>
      <c r="H71" s="142" t="str">
        <f>IFERROR(IF(F42="Ephemeral","N/A",(IF(NOT(G68=""),"N/A",IF(G71="","N/A",IF(AND(B44="74b",F44&lt;=2),IF(G71&lt;0,0,IF(G71&gt;15.6,0.69,ROUND('Reference Standards'!$AI$66*G71^2+'Reference Standards'!$AI$67*G71+'Reference Standards'!$AI$68,2))),IF(AND(OR(B44="65a",B44="65b",B44="65e",B44="65i",B44="65abei"),F44&lt;=2),IF(G71&lt;0,0,IF(G71&gt;=20,0.69,ROUND('Reference Standards'!$AJ$66*G71^2+'Reference Standards'!$AJ$67*G71+'Reference Standards'!$AJ$68,2))),IF(OR(AND(B44="74a",F44&gt;2,M41="January - June"),AND(B44="71i",F44&gt;2,M42="SQBANK")),IF(G71&lt;0,0,IF(G71&gt;24.7,0.69,ROUND('Reference Standards'!$AK$66*G71^2+'Reference Standards'!$AK$67*G71+'Reference Standards'!$AK$68,2))),IF(OR(B44="74b",B44="65a",B44="65b",B44="65e",B44="65i",B44="65abei"),IF(G71&lt;0,0,IF(G71&gt;32.7,0.69,ROUND('Reference Standards'!$AL$66*G71^2+'Reference Standards'!$AL$67*G71+'Reference Standards'!$AL$68,2))),IF(AND(B44="68b",F44&gt;2),IF(G71&lt;0,0,IF(G71&gt;41.2,0.69,ROUND('Reference Standards'!$AM$66*G71^2+'Reference Standards'!$AM$67*G71+'Reference Standards'!$AM$68,2))),IF(OR(AND(B44="71i",F44&lt;=2),AND(OR(B44="68c",B44="68d"),M41="January - June")),IF(G71&lt;0,0,IF(G71&gt;49.2,0.69,ROUND('Reference Standards'!$AI$106*G71^2+'Reference Standards'!$AI$107*G71+'Reference Standards'!$AI$108,2))),IF(OR(AND(B44="68a",M41="January - June"),AND(OR(B44="68c",B44="68d"),M41="July - December")),IF(G71&lt;0,0,IF(G71&gt;53.4,0.69,ROUND('Reference Standards'!$AJ$106*G71^2+'Reference Standards'!$AJ$107*G71+'Reference Standards'!$AJ$108,2))),IF(OR(AND(B44="71i",F44&gt;2,M42="SQKICK"),AND(OR(B44="67f",B44="67h",B44="67i",B44="67fhi",B44="67g"),F44&lt;=2),B44="65j"),IF(G71&lt;0,0,IF(G71&gt;57.8,0.69,ROUND('Reference Standards'!$AK$106*G71^2+'Reference Standards'!$AK$107*G71+'Reference Standards'!$AK$108,2))),IF(OR(AND(B44="74a",F44&gt;2,M41="July - December"),AND(OR(B44="67f",B44="67h",B44="67i",B44="67fhi",B44="67g"),F44&gt;2),B44="69d",B44="69e",B44="69de"),IF(G71&lt;0,0,IF(G71&gt;62.5,0.69,ROUND('Reference Standards'!$AL$106*G71^2+'Reference Standards'!$AL$107*G71+'Reference Standards'!$AL$108,2))),IF(OR(B44="66d",B44="66e",B44="66i",B44="66k",B44="66ik",B44="71e",B44="71f",B44="71g",B44="71h"),IF(G71&lt;0,0,IF(G71&gt;66.5,0.69,ROUND('Reference Standards'!$AM$106*G71^2+'Reference Standards'!$AM$107*G71+'Reference Standards'!$AM$108,2))),IF(OR(B44="66f",B44="66g",B44="66j",AND(B44="68a",M41="July - December")),IF(G71&lt;0,0,IF(G71&gt;69,0.69,ROUND('Reference Standards'!$AN$106*G71^2+'Reference Standards'!$AN$107*G71+'Reference Standards'!$AN$108,2)))))))))))))))))),"Error")</f>
        <v>N/A</v>
      </c>
      <c r="I71" s="365"/>
      <c r="J71" s="368"/>
      <c r="K71" s="369"/>
      <c r="L71" s="335"/>
      <c r="M71" s="471"/>
      <c r="N71" s="481"/>
    </row>
    <row r="72" spans="1:14" ht="14.4" customHeight="1" x14ac:dyDescent="0.3">
      <c r="A72" s="356"/>
      <c r="B72" s="371" t="s">
        <v>8</v>
      </c>
      <c r="C72" s="346" t="s">
        <v>319</v>
      </c>
      <c r="D72" s="349" t="s">
        <v>315</v>
      </c>
      <c r="E72" s="350"/>
      <c r="F72" s="158" t="str">
        <f>IF(F42="Ephemeral","Not applicable to ephemeral streams",IF(G72="","N/A",""))</f>
        <v>N/A</v>
      </c>
      <c r="G72" s="164"/>
      <c r="H72" s="143" t="str">
        <f>IF(F42="Ephemeral","N/A",(IF(OR(B44="Click Here",M41="Click Here"),"N/A",IF(G72="","N/A",IF(OR(B44="65abei",B44="65a",B44="65b",B44="65e",B44="65i",B44="65j",B44="66d",B44="66e",B44="66ik",B44="66i",B44="66k",B44="66f",B44="66g",B44="66j",B44="68a",B44="69de",B44="69d",B44="69e",B44="74b",AND(OR(B44="67f",B44="67h",B44="67i",B44="67fhi",B44="67g"),F44&lt;=2),AND(OR(B44="68c",B44="68d"),M41="January - June")),IF(G72&gt;93,0,IF(G72&lt;13,1,ROUND('Reference Standards'!$AQ$66*G72^2+'Reference Standards'!$AQ$67*G72+'Reference Standards'!$AQ$68,2))),IF(OR(AND(OR(B44="67f",B44="67h",B44="67i",B44="67fhi",B44="67g",B44="71f",B44="71g",B44="71h"),F44&gt;2),AND(OR(B44="68c",B44="68d"),M41="July - December"),B44="73a",B44="73b"),IF(G72&gt;94,0,IF(G72&lt;17,1,ROUND('Reference Standards'!$AR$66*G72^2+'Reference Standards'!$AR$67*G72+'Reference Standards'!$AR$68,2))),IF(OR(AND(OR(B44="68b",B44="71i"),F44&gt;2),B44="71e"),IF(G72&gt;91,0,IF(G72&lt;24,1,ROUND('Reference Standards'!$AS$66*G72^2+'Reference Standards'!$AS$67*G72+'Reference Standards'!$AS$68,2))),IF(OR(AND(OR(B44="71f",B44="71g",B44="71h",B44="71i"),F44&lt;=2),AND(B44="74a",F44&gt;2)),IF(G72&gt;95,0,IF(G72&lt;=36,1,ROUND('Reference Standards'!$AT$66*G72^2+'Reference Standards'!$AT$67*G72+'Reference Standards'!$AT$68,2)))))))))))</f>
        <v>N/A</v>
      </c>
      <c r="I72" s="351" t="str">
        <f>IFERROR(IF(F42="Ephemeral","N/A",IF(OR(H72="N/A",H73="N/A",H74="N/A",H75="N/A"),"N/A",ROUND(AVERAGE(H72:H75)*0.5,2))),"")</f>
        <v>N/A</v>
      </c>
      <c r="J72" s="353" t="str">
        <f>IF(F42="Ephemeral","N/A",IF(I72="N/A","N/A","/0.50"))</f>
        <v>N/A</v>
      </c>
      <c r="K72" s="369"/>
      <c r="L72" s="335"/>
      <c r="M72" s="471"/>
      <c r="N72" s="481"/>
    </row>
    <row r="73" spans="1:14" ht="14.4" customHeight="1" x14ac:dyDescent="0.3">
      <c r="A73" s="356"/>
      <c r="B73" s="359"/>
      <c r="C73" s="347"/>
      <c r="D73" s="339" t="s">
        <v>316</v>
      </c>
      <c r="E73" s="340"/>
      <c r="F73" s="140" t="str">
        <f>IF(F42="Ephemeral","Not applicable to ephemeral streams",IF(G73="","N/A",""))</f>
        <v>N/A</v>
      </c>
      <c r="G73" s="155"/>
      <c r="H73" s="141" t="str">
        <f>IFERROR(IF(F42="Ephemeral","N/A",(IF(OR(B44="Click Here",M41="Click Here"),"N/A",IF(G73="","N/A",IF(ISNUMBER(F44),IF(OR(B44="66e",B44="66f",B44="66g"),IF(G73&gt;=0.61,0,IF(G73&lt;=0.01,1,IF(G73&lt;=0.06,ROUND(G73*'Reference Standards'!$AS$212+'Reference Standards'!$AS$213,2),ROUND(G73^2*'Reference Standards'!$AQ$211+G73*'Reference Standards'!$AQ$212+'Reference Standards'!$AQ$213,2)))),IF(B44="68b",IF(G73&gt;=1.1,0,IF(G73&lt;=0.17,1,IF(G73&lt;=0.22,ROUND(G73*'Reference Standards'!$AT$212+'Reference Standards'!$AT$213,2),ROUND(G73^2*'Reference Standards'!$AR$211+G73*'Reference Standards'!$AR$212+'Reference Standards'!$AR$213,2)))),IF(F44&lt;=2.5,IF(OR(B44="69e",B44="69e"),IF(G73&gt;=0.22,0,IF(G73&lt;=0.01,1,ROUND(G73^2*'Reference Standards'!$AQ$103+G73*'Reference Standards'!$AQ$104+'Reference Standards'!$AQ$105,2))),IF(B44="68c",IF(G73&gt;=0.87,0,IF(G73&lt;=0.01,1,ROUND(G73^2*'Reference Standards'!$AR$103+G73*'Reference Standards'!$AR$104+'Reference Standards'!$AR$105,2))),IF(B44="68a",IF(G73&gt;=0.81,0,IF(G73&lt;=0.01,1,ROUND(G73^2*'Reference Standards'!$AS$103+G73*'Reference Standards'!$AS$104+'Reference Standards'!$AS$105,2))),IF(OR(B44="65a",B44="65b",B44="65e",B44="65i"),IF(G73&gt;=0.67,0,IF(G73&lt;=0.01,1,IF(G73&lt;=0.18,ROUND(G73*'Reference Standards'!$AV$104+'Reference Standards'!$AV$105,2),ROUND(G73*'Reference Standards'!$AT$104+'Reference Standards'!$AT$105,2)))),IF(B44="65j",IF(G73&gt;=0.32,0,IF(G73&lt;=0.01,1,IF(G73&lt;=0.25,ROUND(G73*'Reference Standards'!$AW$104+'Reference Standards'!$AW$105,2),ROUND(G73*'Reference Standards'!$AU$104+'Reference Standards'!$AU$105,2)))),IF(B44="71f",IF(G73&gt;=3,0,IF(G73&lt;=0,1,IF(G73&lt;=0.01,0.7,ROUND(G73^2*'Reference Standards'!$AQ$140+G73*'Reference Standards'!$AQ$141+'Reference Standards'!$AQ$142,2)))),IF(B44="74a",IF(G73&gt;=0.14,0,IF(G73&lt;=0.01,1,IF(G73&lt;=0.02,0.7,ROUND(G73^2*'Reference Standards'!$AR$140+G73*'Reference Standards'!$AR$141+'Reference Standards'!$AR$142,2)))),IF(OR(B44="67f",B44="67h",B44="67i",B44="67g"),IF(G73&gt;=1.9,0,IF(G73&lt;=0.01,1,IF(G73&lt;=0.05,ROUND(G73*'Reference Standards'!$AU$141+'Reference Standards'!$AU$142,2),ROUND(G73^2*'Reference Standards'!$AS$140+G73*'Reference Standards'!$AS$141+'Reference Standards'!$AS$142,2)))),IF(B44="73a",IF(G73&gt;=1.44,0,IF(G73&lt;=0.01,1,IF(G73&lt;=0.12,ROUND(G73*'Reference Standards'!$AV$141+'Reference Standards'!$AV$142,2),ROUND(G73^2*'Reference Standards'!$AT$140+G73*'Reference Standards'!$AT$141+'Reference Standards'!$AT$142,2)))),IF(B44="66d",IF(G73&gt;=0.46,0,IF(G73&lt;=0.02,1,IF(G73&lt;=0.08,ROUND(G73*'Reference Standards'!$AU$178+'Reference Standards'!$AU$179,2),ROUND(G73^2*'Reference Standards'!$AQ$177+G73*'Reference Standards'!$AQ$178+'Reference Standards'!$AQ$179,2)))),IF(OR(B44="71g",B44="71h",B44="71i"),IF(G73&gt;=3,0,IF(G73&lt;=0.06,1,IF(G73&lt;=0.24,ROUND(G73*'Reference Standards'!$AV$178+'Reference Standards'!$AV$179,2),ROUND(G73^2*'Reference Standards'!$AR$177+G73*'Reference Standards'!$AR$178+'Reference Standards'!$AR$179,2)))),IF(B44="74b",IF(G73&gt;=1.3,0,IF(G73&lt;=0.29,1,IF(G73&lt;=0.48,ROUND(G73*'Reference Standards'!$AW$178+'Reference Standards'!$AW$179,2),ROUND(G73^2*'Reference Standards'!$AS$177+G73*'Reference Standards'!$AS$178+'Reference Standards'!$AS$179,2)))),IF(B44="71e",IF(G73&gt;=4.3,0,IF(G73&lt;=0.53,1,IF(G73&lt;=0.67,ROUND(G73*'Reference Standards'!$AX$178+'Reference Standards'!$AX$179,2),ROUND(G73^2*'Reference Standards'!$AT$177+G73*'Reference Standards'!$AT$178+'Reference Standards'!$AT$179,2))))))))))))))))),IF(F44&gt;2.5,IF(B44="73a",IF(G73&gt;=0.55,0,IF(G73&lt;=0,1,ROUND(G73^2*'Reference Standards'!$AQ$248+G73*'Reference Standards'!$AQ$249+'Reference Standards'!$AQ$250,2))),IF(B44="68a",IF(G73&gt;=0.54,0,IF(G73&lt;=0,1,IF(G73&lt;=0.01,0.85,ROUND(G73^2*'Reference Standards'!$AR$248+G73*'Reference Standards'!$AR$249+'Reference Standards'!$AR$250,2)))),IF(B44="74a",IF(G73&gt;=0.47,0,IF(G73&lt;=0.01,1,IF(G73&lt;=0.02,0.7,ROUND(G73^2*'Reference Standards'!$AS$248+G73*'Reference Standards'!$AS$249+'Reference Standards'!$AS$250,2)))),IF(OR(B44="69d",B44="69e",B44="69de"),IF(G73&gt;=0.26,0,IF(G73&lt;=0.01,1,IF(G73&lt;=0.02,0.85,ROUND(G73^2*'Reference Standards'!$AT$248+G73*'Reference Standards'!$AT$249+'Reference Standards'!$AT$250,2)))),IF(B44="71f",IF(G73&gt;=0.87,0,IF(G73&lt;=0.01,1,IF(G73&lt;=0.04,ROUND(G73*'Reference Standards'!$AU$285+'Reference Standards'!$AU$286,2),ROUND(G73^2*'Reference Standards'!$AQ$284+G73*'Reference Standards'!$AQ$285+'Reference Standards'!$AQ$286,2)))),IF(OR(B44="65a",B44="65b",B44="65e",B44="65i"),IF(G73&gt;=0.82,0,IF(G73&lt;=0.01,1,IF(G73&lt;=0.06,ROUND(G73*'Reference Standards'!$AV$285+'Reference Standards'!$AV$286,2),ROUND(G73^2*'Reference Standards'!$AR$284+G73*'Reference Standards'!$AR$285+'Reference Standards'!$AR$286,2)))),IF(B44="65j",IF(G73&gt;=0.33,0,IF(G73&lt;=0.03,1,IF(G73&lt;=0.09,ROUND(G73*'Reference Standards'!$AW$285+'Reference Standards'!$AW$286,2),ROUND(G73^2*'Reference Standards'!$AS$284+G73*'Reference Standards'!$AS$285+'Reference Standards'!$AS$286,2)))),IF(B44="68c",IF(G73&gt;=0.7,0,IF(G73&lt;=0.07,1,IF(G73&lt;=0.12,ROUND(G73*'Reference Standards'!$AX$285+'Reference Standards'!$AX$286,2),ROUND(G73^2*'Reference Standards'!$AT$284+G73*'Reference Standards'!$AT$285+'Reference Standards'!$AT$286,2)))),IF(OR(B44="67f",B44="67h",B44="67i",B44="67g"),IF(G73&gt;=1.8,0,IF(G73&lt;=0.08,1,IF(G73&lt;=0.2,ROUND(G73*'Reference Standards'!$AU$322+'Reference Standards'!$AU$323,2),ROUND(G73^2*'Reference Standards'!$AQ$321+G73*'Reference Standards'!$AQ$322+'Reference Standards'!$AQ$323,2)))),IF(B44="74b",IF(G73&gt;=0.96,0,IF(G73&lt;=0.12,1,IF(G73&lt;=0.16,ROUND(G73*'Reference Standards'!$AV$322+'Reference Standards'!$AV$323,2),ROUND(G73^2*'Reference Standards'!$AR$321+G73*'Reference Standards'!$AR$322+'Reference Standards'!$AR$323,2)))),IF(B44="66d",IF(G73&gt;=0.75,0,IF(G73&lt;=0.13,1,IF(G73&lt;=0.2,ROUND(G73*'Reference Standards'!$AW$322+'Reference Standards'!$AW$323,2),ROUND(G73^2*'Reference Standards'!$AS$321+G73*'Reference Standards'!$AS$322+'Reference Standards'!$AS$323,2)))),IF(OR(B44="71g",B44="71h",B44="71i"),IF(G73&gt;=1.68,0,IF(G73&lt;=0.08,1,IF(G73&lt;=0.23,ROUND(G73*'Reference Standards'!$AX$322+'Reference Standards'!$AX$323,2),ROUND(G73^2*'Reference Standards'!$AT$321+G73*'Reference Standards'!$AT$322+'Reference Standards'!$AT$323,2)))),IF(B44="71e",IF(G73&gt;=5.3,0,IF(G73&lt;=0.94,1,IF(G73&lt;=1.4,ROUND(G73*'Reference Standards'!$AU$326+'Reference Standards'!$AU$327,2),ROUND(G73^2*'Reference Standards'!$AQ$325+G73*'Reference Standards'!$AQ$326+'Reference Standards'!$AQ$327,2)))))))))))))))))))))))))),"Error")</f>
        <v>N/A</v>
      </c>
      <c r="I73" s="351"/>
      <c r="J73" s="353"/>
      <c r="K73" s="369"/>
      <c r="L73" s="335"/>
      <c r="M73" s="471"/>
      <c r="N73" s="481"/>
    </row>
    <row r="74" spans="1:14" ht="14.4" customHeight="1" x14ac:dyDescent="0.3">
      <c r="A74" s="356"/>
      <c r="B74" s="359"/>
      <c r="C74" s="347"/>
      <c r="D74" s="339" t="s">
        <v>317</v>
      </c>
      <c r="E74" s="340"/>
      <c r="F74" s="140" t="str">
        <f>IF(F42="Ephemeral","Not applicable to ephemeral streams",IF(G74="","N/A",""))</f>
        <v>N/A</v>
      </c>
      <c r="G74" s="155"/>
      <c r="H74" s="141" t="str">
        <f>IFERROR(IF(F42="Ephemeral","N/A",(IF(G74="","N/A",IF(ISNUMBER(F44),IF(F44&gt;2.5,IF(OR(B44="71h",B44="71i",B44="73a",B44="74a"),IF(G74&lt;=0.01,1,IF(OR(B44="71h",B44="71i"),IF(G74&gt;0.37,0,IF(G74&gt;0.03,ROUND('Reference Standards'!$AQ$441*G74^2+'Reference Standards'!$AQ$442*G74+'Reference Standards'!$AQ$443,2),ROUND('Reference Standards'!$AU$442*G74+'Reference Standards'!$AU$443,2))),IF(B44="73a",IF(G74&gt;0.405,0,IF(G74&gt;0.046,ROUND('Reference Standards'!$AR$441*G74^2+'Reference Standards'!$AR$442*G74+'Reference Standards'!$AR$443,2),ROUND('Reference Standards'!$AV$442*G74+'Reference Standards'!$AV$443,2))),IF(B44="74a",IF(G74&gt;0.3,0,IF(G74&gt;0.052,ROUND('Reference Standards'!$AS$441*G74^2+'Reference Standards'!$AS$442*G74+'Reference Standards'!$AS$443,2),ROUND('Reference Standards'!$AW$442*G74+'Reference Standards'!$AW$443,2))))))),IF(G74&lt;=0.002,1,IF(OR(B44="66d",B44="66e",B44="66g"),IF(G74&gt;0.053,0,ROUND(G74^2*'Reference Standards'!$AQ$363+G74*'Reference Standards'!$AQ$364+'Reference Standards'!$AQ$365,2)),IF(B44="68b",IF(G74&gt;0.05,0,ROUND(G74^2*'Reference Standards'!$AR$363+G74*'Reference Standards'!$AR$364+'Reference Standards'!$AR$365,2)),IF(OR(B44="68a",B44="68c"),IF(G74&gt;0.07,0,ROUND(G74^2*'Reference Standards'!$AS$363+G74*'Reference Standards'!$AS$364+'Reference Standards'!$AS$365,2)),IF(OR(B44="71f",B44="71g"),IF(G74&gt;0.13,0,IF(G74&gt;0.042,ROUND(G74*'Reference Standards'!$AT$364+'Reference Standards'!$AT$365,2),ROUND(G74*'Reference Standards'!$AU$364+'Reference Standards'!$AU$365,2))),IF(OR(B44="67f",B44="67h",B44="67i",B44="67fhi"),IF(G74&gt;0.16,0,ROUND(G74^2*'Reference Standards'!$AV$363+G74*'Reference Standards'!$AV$364+'Reference Standards'!$AV$365,2)),IF(B44="65j",IF(G74&gt;0.035,0,IF(G74&lt;=0.003,0.7,ROUND(G74^2*'Reference Standards'!$AQ$403+G74*'Reference Standards'!$AQ$404+'Reference Standards'!$AQ$405,2))),IF(OR(B44="69d",B44="69e",B44="69de"),IF(G74&gt;0.037,0,IF(G74&lt;=0.003,0.7,ROUND(G74^2*'Reference Standards'!$AR$403+G74*'Reference Standards'!$AR$404+'Reference Standards'!$AR$405,2))),IF(B44="71e",IF(G74&gt;0.23,0,IF(G74&lt;=0.003,0.7,ROUND(G74^2*'Reference Standards'!$AS$403+G74*'Reference Standards'!$AS$404+'Reference Standards'!$AS$405,2))),IF(B44="66f",IF(G74&gt;0.06,0,IF(G74&lt;=0.003,0.85,IF(G74&lt;=0.004,0.7,ROUND(G74^2*'Reference Standards'!$AT$403+G74*'Reference Standards'!$AT$404+'Reference Standards'!$AT$405,2)))),IF(B44="67g",IF(G74&gt;0.11,0,IF(G74&lt;=0.01,ROUND(G74*'Reference Standards'!$AW$404+'Reference Standards'!$AW$405,2),ROUND(G74^2*'Reference Standards'!$AU$403+G74*'Reference Standards'!$AU$404+'Reference Standards'!$AU$405,2))),IF(B44="74b",IF(G74&gt;0.49,0,IF(G74&lt;=0.01,ROUND(G74*'Reference Standards'!$AW$404+'Reference Standards'!$AW$405,2),ROUND(G74^2*'Reference Standards'!$AV$403+G74*'Reference Standards'!$AV$404+'Reference Standards'!$AV$405,2))),IF(OR(B44="65a",B44="65b",B44="65e",B44="65i",B44="65abei"),IF(G74&gt;0.199,0,IF(G74&lt;=0.01,ROUND(G74*'Reference Standards'!$AX$442+'Reference Standards'!$AX$443,2),ROUND(G74^2*'Reference Standards'!$AT$441+G74*'Reference Standards'!$AT$442+'Reference Standards'!$AT$443,2))))))))))))))))),IF(F44&lt;=2.5,IF(OR(B44="66d",B44="66e",B44="66g"),IF(G74&gt;0.05,0,IF(G74&lt;=0.002,1,IF(G74&lt;=0.005,ROUND(G74*'Reference Standards'!$AU$480+'Reference Standards'!$AU$481,2),ROUND(G74^2*'Reference Standards'!$AQ$479+G74*'Reference Standards'!$AQ$480+'Reference Standards'!$AQ$481,2)))),IF(OR(B44="67f",B44="67h",B44="67i",B44="67fhi"),IF(G74&gt;0.1,0,IF(G74&lt;=0.002,1,IF(G74&lt;=0.006,ROUND(G74*'Reference Standards'!$AV$480+'Reference Standards'!$AV$481,2),ROUND(G74^2*'Reference Standards'!$AR$479+G74*'Reference Standards'!$AR$480+'Reference Standards'!$AR$481,2)))),IF(OR(B44="65a",B44="65b",B44="65e",B44="65i",B44="65abei"),IF(G74&gt;0.13,0,IF(G74&lt;=0.003,1,IF(G74&lt;=0.008,ROUND(G74*'Reference Standards'!$AW$480+'Reference Standards'!$AW$481,2),ROUND(G74^2*'Reference Standards'!$AS$479+G74*'Reference Standards'!$AS$480+'Reference Standards'!$AS$481,2)))),IF(B44="68b",IF(G74&gt;0.043,0,IF(G74&lt;=0.004,1,IF(G74&lt;=0.005,0.7,ROUND(G74^2*'Reference Standards'!$AT$479+G74*'Reference Standards'!$AT$480+'Reference Standards'!$AT$481,2)))),IF(OR(B44="69d",B44="69e",B44="69de"),IF(G74&gt;=0.034,0,IF(G74&lt;=0.003,1,IF(G74&lt;=0.006,ROUND(G74*'Reference Standards'!$AV$516+'Reference Standards'!$AV$517,2),ROUND(G74*'Reference Standards'!$AQ$516+'Reference Standards'!$AQ$517,2)))),IF(OR(B44="68a",B44="68c"),IF(G74&gt;0.202,0,IF(G74&lt;=0.003,1,IF(G74&lt;=0.006,ROUND(G74*'Reference Standards'!$AV$516+'Reference Standards'!$AV$517,2),IF(G74&gt;=0.04,ROUND(G74*'Reference Standards'!$AR$516+'Reference Standards'!$AR$517,2),ROUND(G74*'Reference Standards'!$AT$516+'Reference Standards'!$AT$517,2))))),IF(OR(B44="71f",B44="71g"),IF(G74&gt;0.631,0,IF(G74&lt;=0.003,1,IF(G74&lt;=0.006,ROUND(G74*'Reference Standards'!$AV$516+'Reference Standards'!$AV$517,2),IF(G74&gt;=0.17,ROUND(G74*'Reference Standards'!$AS$516+'Reference Standards'!$AS$517,2),ROUND(G74*'Reference Standards'!$AU$516+'Reference Standards'!$AU$517,2))))),IF(B44="71e",IF(G74&gt;1.23,0,IF(G74&lt;=0.004,1,IF(G74&lt;=0.006,ROUND(G74*'Reference Standards'!$AU$554+'Reference Standards'!$AU$555,2),ROUND(G74^2*'Reference Standards'!$AQ$553+G74*'Reference Standards'!$AQ$554+'Reference Standards'!$AQ$555,2)))),IF(B44="67g",IF(G74&gt;0.11,0,IF(G74&lt;=0.006,1,IF(G74&lt;=0.011,ROUND(G74*'Reference Standards'!$AV$554+'Reference Standards'!$AV$555,2),ROUND(G74^2*'Reference Standards'!$AR$553+G74*'Reference Standards'!$AR$554+'Reference Standards'!$AR$555,2)))),IF(B44="65j",IF(G74&gt;0.046,0,IF(G74&lt;=0.007,1,IF(G74&lt;=0.012,ROUND(G74*'Reference Standards'!$AW$554+'Reference Standards'!$AW$555,2),ROUND(G74^2*'Reference Standards'!$AS$553+G74*'Reference Standards'!$AS$554+'Reference Standards'!$AS$555,2)))),IF(B44="66f",IF(G74&gt;0.081,0,IF(G74&lt;=0.008,1,IF(G74&lt;=0.011,ROUND(G74*'Reference Standards'!$AX$554+'Reference Standards'!$AX$555,2),ROUND(G74^2*'Reference Standards'!$AT$553+G74*'Reference Standards'!$AT$554+'Reference Standards'!$AT$555,2)))),IF(OR(B44="71h",B44="71i"),IF(G74&gt;0.37,0,IF(G74&lt;=0.013,1,IF(G74&lt;=0.032,ROUND(G74*'Reference Standards'!$AW$592+'Reference Standards'!$AW$593,2),IF(G74&lt;=0.3,ROUND(G74*'Reference Standards'!$AU$592+'Reference Standards'!$AU$593,2),ROUND(G74*'Reference Standards'!$AQ$592+'Reference Standards'!$AQ$593,2))))),IF(B44="73a",IF(G74&gt;0.448,0,IF(G74&lt;=0.071,1,IF(G74&lt;=0.086,ROUND(G74*'Reference Standards'!$AY$592+'Reference Standards'!$AY$593,2),IF(G74&lt;=0.165,ROUND(G74*'Reference Standards'!$AV$592+'Reference Standards'!$AV$593,2),ROUND(G74*'Reference Standards'!$AT$592+'Reference Standards'!$AT$593,2))))),IF(B44="74b",IF(G74&gt;0.43,0,IF(G74&lt;=0.018,1,IF(G74&lt;=0.019,0.85,IF(G74&lt;=0.02,0.7,ROUND(G74^2*'Reference Standards'!$AR$591+G74*'Reference Standards'!$AR$592+'Reference Standards'!$AR$593,2))))),IF(B44="74a",IF(G74&gt;0.217,0,IF(G74&lt;=0.02,1,IF(G74&lt;=0.033,ROUND(G74*'Reference Standards'!$AX$592+'Reference Standards'!$AX$593,2),ROUND(G74^2*'Reference Standards'!$AS$591+G74*'Reference Standards'!$AS$592+'Reference Standards'!$AS$593,2))))))))))))))))))))))))),"Error")</f>
        <v>N/A</v>
      </c>
      <c r="I74" s="351"/>
      <c r="J74" s="353"/>
      <c r="K74" s="369"/>
      <c r="L74" s="335"/>
      <c r="M74" s="471"/>
      <c r="N74" s="481"/>
    </row>
    <row r="75" spans="1:14" ht="15" customHeight="1" thickBot="1" x14ac:dyDescent="0.35">
      <c r="A75" s="357"/>
      <c r="B75" s="360"/>
      <c r="C75" s="348"/>
      <c r="D75" s="344" t="s">
        <v>318</v>
      </c>
      <c r="E75" s="345"/>
      <c r="F75" s="144" t="str">
        <f>IF(F42="Ephemeral","Not applicable to ephemeral streams",IF(G75="","N/A",""))</f>
        <v>N/A</v>
      </c>
      <c r="G75" s="156"/>
      <c r="H75" s="142" t="str">
        <f>IFERROR(IF(F42="Ephemeral","N/A",(IF(G75="","N/A",IF(G75&gt;=1281.5,0,IF(G75&lt;=487,ROUND(G75*'Reference Standards'!$AQ$27+'Reference Standards'!$AQ$28,2),ROUND(G75*'Reference Standards'!$AR$27+'Reference Standards'!$AR$28,2)))))),"Error")</f>
        <v>N/A</v>
      </c>
      <c r="I75" s="352"/>
      <c r="J75" s="354"/>
      <c r="K75" s="370"/>
      <c r="L75" s="336"/>
      <c r="M75" s="472"/>
      <c r="N75" s="482"/>
    </row>
    <row r="76" spans="1:14" s="2" customFormat="1" ht="33" customHeight="1" thickBot="1" x14ac:dyDescent="0.35">
      <c r="A76" s="145"/>
      <c r="B76" s="145"/>
      <c r="C76" s="146"/>
      <c r="D76" s="146"/>
      <c r="E76" s="146"/>
      <c r="F76" s="147"/>
      <c r="G76" s="146"/>
      <c r="H76" s="148"/>
      <c r="I76" s="149"/>
      <c r="J76" s="149"/>
      <c r="K76" s="149"/>
      <c r="L76" s="148"/>
    </row>
    <row r="77" spans="1:14" ht="26.4" customHeight="1" thickBot="1" x14ac:dyDescent="0.55000000000000004">
      <c r="A77" s="451" t="s">
        <v>271</v>
      </c>
      <c r="B77" s="452"/>
      <c r="C77" s="546"/>
      <c r="D77" s="546"/>
      <c r="E77" s="546"/>
      <c r="F77" s="452"/>
      <c r="G77" s="452"/>
      <c r="H77" s="452"/>
      <c r="I77" s="452"/>
      <c r="J77" s="452"/>
      <c r="K77" s="452"/>
      <c r="L77" s="452"/>
      <c r="M77" s="452"/>
      <c r="N77" s="453"/>
    </row>
    <row r="78" spans="1:14" ht="18.600000000000001" customHeight="1" thickBot="1" x14ac:dyDescent="0.4">
      <c r="A78" s="329" t="s">
        <v>268</v>
      </c>
      <c r="B78" s="328"/>
      <c r="C78" s="329" t="s">
        <v>243</v>
      </c>
      <c r="D78" s="329"/>
      <c r="E78" s="329"/>
      <c r="F78" s="547"/>
      <c r="G78" s="545" t="s">
        <v>269</v>
      </c>
      <c r="H78" s="329"/>
      <c r="I78" s="329"/>
      <c r="J78" s="329"/>
      <c r="K78" s="329"/>
      <c r="L78" s="329"/>
      <c r="M78" s="329"/>
      <c r="N78" s="333"/>
    </row>
    <row r="79" spans="1:14" ht="15.6" x14ac:dyDescent="0.3">
      <c r="A79" s="207" t="s">
        <v>198</v>
      </c>
      <c r="B79" s="209"/>
      <c r="C79" s="206" t="s">
        <v>239</v>
      </c>
      <c r="D79" s="212"/>
      <c r="E79" s="207" t="s">
        <v>201</v>
      </c>
      <c r="F79" s="209" t="s">
        <v>210</v>
      </c>
      <c r="G79" s="334" t="s">
        <v>219</v>
      </c>
      <c r="H79" s="334"/>
      <c r="I79" s="334"/>
      <c r="J79" s="334"/>
      <c r="K79" s="334"/>
      <c r="L79" s="334"/>
      <c r="M79" s="331" t="s">
        <v>210</v>
      </c>
      <c r="N79" s="331"/>
    </row>
    <row r="80" spans="1:14" ht="15.6" x14ac:dyDescent="0.3">
      <c r="A80" s="231"/>
      <c r="B80" s="283"/>
      <c r="C80" s="205" t="s">
        <v>240</v>
      </c>
      <c r="D80" s="213"/>
      <c r="E80" s="208" t="s">
        <v>202</v>
      </c>
      <c r="F80" s="210" t="s">
        <v>210</v>
      </c>
      <c r="G80" s="334" t="s">
        <v>221</v>
      </c>
      <c r="H80" s="334"/>
      <c r="I80" s="334"/>
      <c r="J80" s="334"/>
      <c r="K80" s="334"/>
      <c r="L80" s="334"/>
      <c r="M80" s="330" t="s">
        <v>210</v>
      </c>
      <c r="N80" s="330"/>
    </row>
    <row r="81" spans="1:14" ht="15.6" x14ac:dyDescent="0.3">
      <c r="A81" s="231" t="s">
        <v>300</v>
      </c>
      <c r="B81" s="282"/>
      <c r="C81" s="205" t="s">
        <v>241</v>
      </c>
      <c r="D81" s="213"/>
      <c r="E81" s="208" t="s">
        <v>220</v>
      </c>
      <c r="F81" s="210"/>
      <c r="G81" s="110"/>
      <c r="H81" s="110"/>
      <c r="I81" s="110"/>
      <c r="J81" s="110"/>
      <c r="K81" s="256"/>
      <c r="L81" s="228"/>
      <c r="M81" s="110"/>
      <c r="N81" s="111"/>
    </row>
    <row r="82" spans="1:14" ht="15.6" x14ac:dyDescent="0.3">
      <c r="A82" s="208" t="s">
        <v>200</v>
      </c>
      <c r="B82" s="210" t="s">
        <v>210</v>
      </c>
      <c r="C82" s="205" t="s">
        <v>242</v>
      </c>
      <c r="D82" s="213"/>
      <c r="E82" s="208" t="s">
        <v>238</v>
      </c>
      <c r="F82" s="214"/>
      <c r="G82" s="110"/>
      <c r="H82" s="110"/>
      <c r="I82" s="110"/>
      <c r="J82" s="110"/>
      <c r="K82" s="256"/>
      <c r="L82" s="228"/>
      <c r="M82" s="110"/>
      <c r="N82" s="111"/>
    </row>
    <row r="83" spans="1:14" ht="16.2" thickBot="1" x14ac:dyDescent="0.35">
      <c r="A83" s="284" t="s">
        <v>237</v>
      </c>
      <c r="B83" s="230" t="s">
        <v>210</v>
      </c>
      <c r="C83" s="204" t="s">
        <v>222</v>
      </c>
      <c r="D83" s="229" t="s">
        <v>210</v>
      </c>
      <c r="E83" s="211" t="s">
        <v>272</v>
      </c>
      <c r="F83" s="215" t="s">
        <v>210</v>
      </c>
      <c r="G83" s="113"/>
      <c r="H83" s="113"/>
      <c r="I83" s="113"/>
      <c r="J83" s="113"/>
      <c r="K83" s="257"/>
      <c r="L83" s="112"/>
      <c r="M83" s="113"/>
      <c r="N83" s="114"/>
    </row>
    <row r="84" spans="1:14" ht="26.4" customHeight="1" thickBot="1" x14ac:dyDescent="0.55000000000000004">
      <c r="A84" s="454" t="s">
        <v>273</v>
      </c>
      <c r="B84" s="455"/>
      <c r="C84" s="455"/>
      <c r="D84" s="455"/>
      <c r="E84" s="455"/>
      <c r="F84" s="455"/>
      <c r="G84" s="455"/>
      <c r="H84" s="455"/>
      <c r="I84" s="455"/>
      <c r="J84" s="452" t="s">
        <v>291</v>
      </c>
      <c r="K84" s="452"/>
      <c r="L84" s="452"/>
      <c r="M84" s="543">
        <v>3</v>
      </c>
      <c r="N84" s="544"/>
    </row>
    <row r="85" spans="1:14" ht="29.4" thickBot="1" x14ac:dyDescent="0.35">
      <c r="A85" s="115" t="s">
        <v>204</v>
      </c>
      <c r="B85" s="116" t="s">
        <v>205</v>
      </c>
      <c r="C85" s="456" t="s">
        <v>206</v>
      </c>
      <c r="D85" s="457"/>
      <c r="E85" s="457"/>
      <c r="F85" s="117" t="s">
        <v>223</v>
      </c>
      <c r="G85" s="118" t="s">
        <v>51</v>
      </c>
      <c r="H85" s="116" t="s">
        <v>54</v>
      </c>
      <c r="I85" s="458" t="s">
        <v>224</v>
      </c>
      <c r="J85" s="459"/>
      <c r="K85" s="119" t="s">
        <v>225</v>
      </c>
      <c r="L85" s="119" t="s">
        <v>226</v>
      </c>
      <c r="M85" s="120" t="s">
        <v>232</v>
      </c>
      <c r="N85" s="120" t="s">
        <v>233</v>
      </c>
    </row>
    <row r="86" spans="1:14" x14ac:dyDescent="0.3">
      <c r="A86" s="460" t="s">
        <v>3</v>
      </c>
      <c r="B86" s="121" t="s">
        <v>207</v>
      </c>
      <c r="C86" s="463" t="s">
        <v>299</v>
      </c>
      <c r="D86" s="463"/>
      <c r="E86" s="463"/>
      <c r="F86" s="122"/>
      <c r="G86" s="154"/>
      <c r="H86" s="123" t="str" cm="1">
        <f t="array" ref="H86">IFERROR((IF(G86="","",_xlfn.IFS(G86&gt;=80,0,G86&lt;=40,1,AND(G86&lt;80,G86&gt;=68),ROUND('Reference Standards'!$D$26*G86+'Reference Standards'!$D$27,2),AND(G86&lt;68,G86&gt;40),ROUND('Reference Standards'!$C$26*G86+'Reference Standards'!$C$27,2)))),0)</f>
        <v/>
      </c>
      <c r="I86" s="268" t="str">
        <f>IFERROR(IF(OR(F79="Aa+",F79="A"),IF(H86="","",ROUND(H86*0.5,2)),IF(H86="","",ROUND(H86*0.3333,2))),"")</f>
        <v/>
      </c>
      <c r="J86" s="269" t="str">
        <f>IF(OR(F79="Aa+",F79="A",I88="N/A"),"/0.50","/0.33")</f>
        <v>/0.33</v>
      </c>
      <c r="K86" s="464">
        <f>IFERROR(ROUND(SUM(I86:I88),2),0)</f>
        <v>0</v>
      </c>
      <c r="L86" s="467" t="str">
        <f>IF(K86="","",IF(K86&gt;0.69,"Functioning",IF(K86&gt;0.29,"Functioning At Risk","Not Functioning")))</f>
        <v>Not Functioning</v>
      </c>
      <c r="M86" s="470">
        <f>ROUND(ROUND(AVERAGE(K86:K113),2),2)</f>
        <v>0</v>
      </c>
      <c r="N86" s="480" t="str">
        <f>IF(M86="","",IF(M86&lt;0.3, "Not Functioning",IF(OR(K86&lt;0.7,K89&lt;0.7,K94&lt;0.7,K99&lt;0.7,K106&lt;0.7),"Functioning At Risk",IF(M86&lt;0.7,"Functioning At Risk","Functioning"))))</f>
        <v>Not Functioning</v>
      </c>
    </row>
    <row r="87" spans="1:14" x14ac:dyDescent="0.3">
      <c r="A87" s="461"/>
      <c r="B87" s="124" t="s">
        <v>208</v>
      </c>
      <c r="C87" s="483" t="s">
        <v>15</v>
      </c>
      <c r="D87" s="483"/>
      <c r="E87" s="483"/>
      <c r="F87" s="125"/>
      <c r="G87" s="155"/>
      <c r="H87" s="126" t="str">
        <f>IFERROR((IF(G87="","",IF(G87&lt;=0,0,IF(G87&gt;=0.95,1,ROUND('Reference Standards'!$C$60*G87+'Reference Standards'!$C$61,2))))),0)</f>
        <v/>
      </c>
      <c r="I87" s="270" t="str">
        <f>IFERROR(IF(OR(F79="Aa+",F79="A"),IF(H87="","",ROUND(H87*0.5,2)),IF(H87="","",ROUND(H87*0.3333,2))),"")</f>
        <v/>
      </c>
      <c r="J87" s="271" t="str">
        <f>IF(OR(F79="Aa+",F79="A",I88="N/A"),"/0.50","/0.33")</f>
        <v>/0.33</v>
      </c>
      <c r="K87" s="465"/>
      <c r="L87" s="468"/>
      <c r="M87" s="471"/>
      <c r="N87" s="481"/>
    </row>
    <row r="88" spans="1:14" ht="15" thickBot="1" x14ac:dyDescent="0.35">
      <c r="A88" s="462"/>
      <c r="B88" s="127" t="s">
        <v>209</v>
      </c>
      <c r="C88" s="408" t="s">
        <v>234</v>
      </c>
      <c r="D88" s="408"/>
      <c r="E88" s="408"/>
      <c r="F88" s="128" t="str">
        <f>IF(F80="Ephemeral","Not applicable to ephemeral streams",IF(F79="Click Here","Reach Description data entry incomplete",IF(OR(F79="Aa+",F79="A"),"Not applicable to selected stream type","")))</f>
        <v>Reach Description data entry incomplete</v>
      </c>
      <c r="G88" s="156"/>
      <c r="H88" s="129" t="str" cm="1">
        <f t="array" ref="H88">IF(F80="Ephemeral","N/A",IF(OR(F79="Aa+",F79="A"),"N/A",_xlfn.IFS(G88="","",G88&lt;=0,0,AND(G88&gt;0,G88&lt;=1),ROUND(G88*'Reference Standards'!$C$93+'Reference Standards'!$C$94,2),G88&gt;1,1)))</f>
        <v/>
      </c>
      <c r="I88" s="272" t="str">
        <f>IFERROR(IF(OR(F79="Aa+",F79="A"),"N/A",IF(H88="N/A","N/A",ROUND(H88*0.3333,2))),"")</f>
        <v/>
      </c>
      <c r="J88" s="273" t="str">
        <f>IF(OR(F79="Aa+",F79="A",I88="N/A"),"N/A","/0.33")</f>
        <v>/0.33</v>
      </c>
      <c r="K88" s="466"/>
      <c r="L88" s="469"/>
      <c r="M88" s="471"/>
      <c r="N88" s="481"/>
    </row>
    <row r="89" spans="1:14" x14ac:dyDescent="0.3">
      <c r="A89" s="409" t="s">
        <v>4</v>
      </c>
      <c r="B89" s="412" t="s">
        <v>211</v>
      </c>
      <c r="C89" s="415" t="s">
        <v>212</v>
      </c>
      <c r="D89" s="415"/>
      <c r="E89" s="415"/>
      <c r="F89" s="130" t="str">
        <f>IF(F80="Ephemeral","Not applicable to ephemeral streams",IF(B83="Click Here","Reach Description data entry incomplete",IF(B83="Non-bankfull","Not applicable - no bankfull indicators reported","")))</f>
        <v>Reach Description data entry incomplete</v>
      </c>
      <c r="G89" s="154"/>
      <c r="H89" s="131" t="str">
        <f>IF(F80="Ephemeral","N/A",IF(B83="Non-bankfull","N/A",(IF(B83="Click Here","",IF(B83="Bankfull",IF(G89="","",IF(G89&gt;1.714,0,IF(G89&lt;=1,1,ROUND(G89*'Reference Standards'!$K$26+'Reference Standards'!$K$27,2)))),"N/A")))))</f>
        <v/>
      </c>
      <c r="I89" s="274" t="str">
        <f>IFERROR(IF(H89="N/A","N/A",ROUND(H89*(RIGHT(J89,4)),2)),"")</f>
        <v/>
      </c>
      <c r="J89" s="275" t="str">
        <f>IF(H89="N/A","N/A",IF(H93="N/A","/0.50","/0.33"))</f>
        <v>/0.50</v>
      </c>
      <c r="K89" s="416">
        <f>IFERROR(IF(F80="Ephemeral","N/A",ROUND(SUM(I89:I93),2)),0)</f>
        <v>0</v>
      </c>
      <c r="L89" s="419" t="str">
        <f>IF(K89="N/A",K89,IF(K89="","",IF(K89&gt;0.69,"Functioning",IF(K89&gt;0.29,"Functioning At Risk","Not Functioning"))))</f>
        <v>Not Functioning</v>
      </c>
      <c r="M89" s="471"/>
      <c r="N89" s="481"/>
    </row>
    <row r="90" spans="1:14" x14ac:dyDescent="0.3">
      <c r="A90" s="410"/>
      <c r="B90" s="413"/>
      <c r="C90" s="422" t="s">
        <v>16</v>
      </c>
      <c r="D90" s="422"/>
      <c r="E90" s="422"/>
      <c r="F90" s="132" t="str">
        <f>IF(F80="Ephemeral","Not applicable to ephemeral streams",IF(OR(F79="Click Here",B83="Click Here"),"Reach Description data entry incomplete",IF(B83="","",IF(B83="Bankfull",IF(OR(F79="A",F79="Aa+",F79="B",F79="Bc",F79="C",F79="E"),"","Not applicable to selected stream type"),"Not applicable - no bankfull indicators reported"))))</f>
        <v>Reach Description data entry incomplete</v>
      </c>
      <c r="G90" s="155"/>
      <c r="H90" s="133" t="str" cm="1">
        <f t="array" ref="H90">IFERROR(IF(F80="Ephemeral","N/A",IF(B83="Non-bankfull","N/A",(IF(OR(G90="",G90="N/A"),"",_xlfn.IFS(F79="A",IF(G90&lt;1,0,IF(G90&gt;=2,1,IF(G90&lt;1.4,ROUND(G90*'Reference Standards'!$K$62+'Reference Standards'!$K$63,2),ROUND(G90*'Reference Standards'!$L$62+'Reference Standards'!$L$63,2)))),OR(F79="B",F79="Bc"),IF(G90&lt;1,0,IF(G90&gt;=2,1,IF(G90&lt;1.4,ROUND(G90*'Reference Standards'!$K$96+'Reference Standards'!$K$97,2),ROUND(G90*'Reference Standards'!$L$96+'Reference Standards'!$L$97,2)))),F79="C",IF(G90&lt;1,0,IF(G90&gt;=7.3,1,IF(G90&lt;1.4,ROUND(G90*'Reference Standards'!$K$128+'Reference Standards'!$K$129,2),ROUND(G90*'Reference Standards'!$L$128+'Reference Standards'!$L$129,2)))),F79="E",IF(G90&lt;1,0,IF(G90&gt;=10,1,IF(G90&lt;1.4,ROUND(G90*'Reference Standards'!$K$161+'Reference Standards'!$K$162,2),ROUND(G90*'Reference Standards'!$L$161+'Reference Standards'!$L$162,2))))))))),"Error")</f>
        <v/>
      </c>
      <c r="I90" s="276" t="str">
        <f>IFERROR(IF(H90="N/A","N/A",IF(H93="N/A",ROUND(H90*0.5,2),ROUND(H90*0.3333,2))),"")</f>
        <v/>
      </c>
      <c r="J90" s="277" t="str">
        <f>IF(H90="N/A","N/A",IF(H93="N/A","/0.50","/0.33"))</f>
        <v>/0.50</v>
      </c>
      <c r="K90" s="417"/>
      <c r="L90" s="420"/>
      <c r="M90" s="471"/>
      <c r="N90" s="481"/>
    </row>
    <row r="91" spans="1:14" x14ac:dyDescent="0.3">
      <c r="A91" s="410"/>
      <c r="B91" s="413"/>
      <c r="C91" s="422" t="s">
        <v>302</v>
      </c>
      <c r="D91" s="422"/>
      <c r="E91" s="422"/>
      <c r="F91" s="132" t="str" cm="1">
        <f t="array" ref="F91">IF(F80="Ephemeral","Not applicable to ephemeral streams",IF(OR(F79="Click Here",B83="Click Here"),"Reach Description data entry incomplete",_xlfn.IFS(B83="","",AND(B83="Bankfull",NOT(OR(F79="A",F79="Aa+",F79="B",F79="Bc",F79="C",F79="E"))),"Substituted for entrenchment ratio due to stream type",AND(B83="Bankfull",OR(F79="A",F79="Aa+",F79="B",F79="Bc",F79="C",F79="E")),"Not applicable when bankfull indicators observed/reported",B83="Non-bankfull","")))</f>
        <v>Reach Description data entry incomplete</v>
      </c>
      <c r="G91" s="155"/>
      <c r="H91" s="133" t="str" cm="1">
        <f t="array" ref="H91">IFERROR(IF(OR(B83="Bankfull",F80="Ephemeral"),"N/A",IF(OR(B83="Non-bankfull",AND(B83="Bankfull",NOT(OR(F79="A",F79="Aa+",F79="B",F79="Bc",F79="C",F79="E")))),_xlfn.IFS(G91="","",G91&gt;=100,0,AND(G91&lt;100,G91&gt;=25),(G91*'Reference Standards'!$N$230+'Reference Standards'!$N$231),AND(G91&lt;25,G91&gt;=10),(G91*'Reference Standards'!$M$230+'Reference Standards'!$M$231),AND(G91&lt;10,G91&gt;=5),(G91*'Reference Standards'!$L$230+'Reference Standards'!$L$231),AND(G91&lt;5,G91&gt;=2),(G91*'Reference Standards'!$K$230+'Reference Standards'!$K$231),G91&lt;2,1),"")),"")</f>
        <v/>
      </c>
      <c r="I91" s="276" t="str">
        <f>IFERROR(IF(OR(H93="",H93="N/A"),IF(H91="N/A","N/A",ROUND(H91*0.5,2)),IF(H91="N/A","N/A",ROUND(H91*0.3333,2))),"")</f>
        <v/>
      </c>
      <c r="J91" s="277" t="str">
        <f>IF(F80="Ephemeral","N/A",IF(I91="N/A","N/A",IF(H93="N/A","/0.50","/0.33")))</f>
        <v>/0.50</v>
      </c>
      <c r="K91" s="417"/>
      <c r="L91" s="420"/>
      <c r="M91" s="471"/>
      <c r="N91" s="481"/>
    </row>
    <row r="92" spans="1:14" x14ac:dyDescent="0.3">
      <c r="A92" s="410"/>
      <c r="B92" s="413"/>
      <c r="C92" s="473" t="s">
        <v>228</v>
      </c>
      <c r="D92" s="473"/>
      <c r="E92" s="473"/>
      <c r="F92" s="132" t="str">
        <f>IF(F80="Ephemeral","Not applicable to ephemeral streams",IF(B83="Click Here","Reach Description data entry incomplete",IF(B83="Bankfull","Not applicable when bankfull indicators observed/reported","")))</f>
        <v>Reach Description data entry incomplete</v>
      </c>
      <c r="G92" s="155"/>
      <c r="H92" s="133" t="str" cm="1">
        <f t="array" ref="H92">_xlfn.IFS(F80="Ephemeral","N/A",B83="Bankfull","N/A",G92="","",G92&lt;0,1,AND(G92&gt;=0,G92&lt;1),ROUND(G92*'Reference Standards'!$K$263+'Reference Standards'!$K$264,2),AND(G92&gt;=1,G92&lt;=1.3),ROUND(G92*'Reference Standards'!$L$263+'Reference Standards'!$L$264,2),AND(G92&gt;1.3,G92&lt;=5),ROUND('Reference Standards'!$M$263*G92+'Reference Standards'!$M$264,2),G92&gt;5,0)</f>
        <v/>
      </c>
      <c r="I92" s="276" t="str">
        <f>IFERROR(IF(OR(H93="",H93="N/A"),IF(H92="N/A","N/A",ROUND(H92*0.5,2)),IF(H92="N/A","N/A",ROUND(H92*0.3333,2))),"")</f>
        <v/>
      </c>
      <c r="J92" s="277" t="str">
        <f>IF(OR(B83="Bankfull",F80="Ephemeral"),"N/A",IF(H93="N/A","/0.50","/0.33"))</f>
        <v>/0.50</v>
      </c>
      <c r="K92" s="417"/>
      <c r="L92" s="420"/>
      <c r="M92" s="471"/>
      <c r="N92" s="481"/>
    </row>
    <row r="93" spans="1:14" ht="15" thickBot="1" x14ac:dyDescent="0.35">
      <c r="A93" s="411"/>
      <c r="B93" s="414"/>
      <c r="C93" s="159" t="s">
        <v>217</v>
      </c>
      <c r="D93" s="474" t="s">
        <v>35</v>
      </c>
      <c r="E93" s="475"/>
      <c r="F93" s="160" t="str">
        <f>IF(F80="Ephemeral","Not applicable to ephemeral streams",IF(G93="","Optional metric - not reported",""))</f>
        <v>Optional metric - not reported</v>
      </c>
      <c r="G93" s="161"/>
      <c r="H93" s="162" t="str">
        <f>IF(F80="Ephemeral","N/A",IF(G93="","N/A",IF(G93&gt;=1.6,0,IF(G93&lt;=1,1,ROUND('Reference Standards'!$K$194*G93^3+'Reference Standards'!$K$195*G93^2+'Reference Standards'!$K$196*G93+'Reference Standards'!$K$197,2)))))</f>
        <v>N/A</v>
      </c>
      <c r="I93" s="278" t="str">
        <f>IFERROR(IF(H93="N/A","N/A",ROUND(H93*0.3333,2)),"")</f>
        <v>N/A</v>
      </c>
      <c r="J93" s="279" t="str">
        <f>IF(H93="N/A","N/A","/0.33")</f>
        <v>N/A</v>
      </c>
      <c r="K93" s="418"/>
      <c r="L93" s="421"/>
      <c r="M93" s="471"/>
      <c r="N93" s="481"/>
    </row>
    <row r="94" spans="1:14" x14ac:dyDescent="0.3">
      <c r="A94" s="476" t="s">
        <v>5</v>
      </c>
      <c r="B94" s="232" t="s">
        <v>213</v>
      </c>
      <c r="C94" s="437" t="s">
        <v>303</v>
      </c>
      <c r="D94" s="437"/>
      <c r="E94" s="437"/>
      <c r="F94" s="235"/>
      <c r="G94" s="154"/>
      <c r="H94" s="238" t="str">
        <f>IF(G94="N/A","",IF(OR(LEFT(B82,2)="65",LEFT(B82,2)="66",LEFT(B82,2)="71"),IF(G94="","",IF(G94&gt;=30,1,IF(G94&lt;13,ROUND('Reference Standards'!$S$29*(G94)+'Reference Standards'!$S$30,2),ROUND('Reference Standards'!$T$29*G94+'Reference Standards'!$T$30,2)))),  IF(G94="","",IF(G94&gt;=16,1,IF(G94&lt;=9,ROUND('Reference Standards'!$U$29*(G94)+'Reference Standards'!$U$30,2),ROUND('Reference Standards'!$V$29*G94+'Reference Standards'!$V$30,2))))))</f>
        <v/>
      </c>
      <c r="I94" s="280" t="str">
        <f>IFERROR(IF(H94="","",ROUND(H94*0.5,2)),"")</f>
        <v/>
      </c>
      <c r="J94" s="281" t="s">
        <v>227</v>
      </c>
      <c r="K94" s="434">
        <f>IFERROR(ROUND(SUM(I94:I98),2),0)</f>
        <v>0</v>
      </c>
      <c r="L94" s="419" t="str">
        <f>IF(K94="","",IF(K94&gt;0.69,"Functioning",IF(K94&gt;0.29,"Functioning At Risk","Not Functioning")))</f>
        <v>Not Functioning</v>
      </c>
      <c r="M94" s="471"/>
      <c r="N94" s="481"/>
    </row>
    <row r="95" spans="1:14" x14ac:dyDescent="0.3">
      <c r="A95" s="477"/>
      <c r="B95" s="438" t="s">
        <v>214</v>
      </c>
      <c r="C95" s="385" t="s">
        <v>304</v>
      </c>
      <c r="D95" s="385"/>
      <c r="E95" s="385"/>
      <c r="F95" s="236"/>
      <c r="G95" s="155"/>
      <c r="H95" s="239" t="str" cm="1">
        <f t="array" ref="H95">IF(G95="","",_xlfn.IFS(G95&gt;=200,1,AND(G95&lt;200,G95&gt;=100),ROUND(G95*'Reference Standards'!$U$65+'Reference Standards'!$U$66,2),AND(G95&lt;100,G95&gt;=50),ROUND(G95*'Reference Standards'!$T$65+'Reference Standards'!$T$66,2),G95&lt;50,ROUND(G95*'Reference Standards'!$S$65+'Reference Standards'!$S$66,2)))</f>
        <v/>
      </c>
      <c r="I95" s="440" t="str">
        <f>IFERROR(IF(OR(ISBLANK(H95),ISBLANK(H96),ISBLANK(H97),ISBLANK(H98)),"",ROUND((H95*0.125)+(H96*0.125)+(H97*0.125)+(H98*0.125),2)),"")</f>
        <v/>
      </c>
      <c r="J95" s="443" t="s">
        <v>227</v>
      </c>
      <c r="K95" s="435"/>
      <c r="L95" s="420"/>
      <c r="M95" s="471"/>
      <c r="N95" s="481"/>
    </row>
    <row r="96" spans="1:14" x14ac:dyDescent="0.3">
      <c r="A96" s="477"/>
      <c r="B96" s="438"/>
      <c r="C96" s="385" t="s">
        <v>305</v>
      </c>
      <c r="D96" s="385"/>
      <c r="E96" s="385"/>
      <c r="F96" s="236"/>
      <c r="G96" s="155"/>
      <c r="H96" s="239" t="str">
        <f>IF(G96="","",IF(G96&lt;=0,0,IF(G96&gt;=95,1,ROUND('Reference Standards'!$S$98*G96+'Reference Standards'!$S$99,2))))</f>
        <v/>
      </c>
      <c r="I96" s="441"/>
      <c r="J96" s="444"/>
      <c r="K96" s="435"/>
      <c r="L96" s="420"/>
      <c r="M96" s="471"/>
      <c r="N96" s="481"/>
    </row>
    <row r="97" spans="1:14" x14ac:dyDescent="0.3">
      <c r="A97" s="477"/>
      <c r="B97" s="438"/>
      <c r="C97" s="385" t="s">
        <v>306</v>
      </c>
      <c r="D97" s="385"/>
      <c r="E97" s="385"/>
      <c r="F97" s="236"/>
      <c r="G97" s="155"/>
      <c r="H97" s="239" t="str" cm="1">
        <f t="array" ref="H97">_xlfn.IFS(G97="","",G97&gt;=80,0,G97&lt;=5,ROUND('Reference Standards'!$S$134*G97+'Reference Standards'!$S$135,2),AND(G97&gt;5,G97&lt;80),ROUND('Reference Standards'!$T$134*G97+'Reference Standards'!$T$135,2))</f>
        <v/>
      </c>
      <c r="I97" s="441"/>
      <c r="J97" s="444"/>
      <c r="K97" s="435"/>
      <c r="L97" s="420"/>
      <c r="M97" s="471"/>
      <c r="N97" s="481"/>
    </row>
    <row r="98" spans="1:14" ht="15" thickBot="1" x14ac:dyDescent="0.35">
      <c r="A98" s="478"/>
      <c r="B98" s="439"/>
      <c r="C98" s="479" t="s">
        <v>307</v>
      </c>
      <c r="D98" s="479"/>
      <c r="E98" s="479"/>
      <c r="F98" s="237"/>
      <c r="G98" s="156"/>
      <c r="H98" s="240" t="str">
        <f>IF(G98="","",IF(G98&gt;9.2,1,ROUND(G98*'Reference Standards'!$S$168+'Reference Standards'!$S$169,2)))</f>
        <v/>
      </c>
      <c r="I98" s="442"/>
      <c r="J98" s="445"/>
      <c r="K98" s="436"/>
      <c r="L98" s="421"/>
      <c r="M98" s="471"/>
      <c r="N98" s="481"/>
    </row>
    <row r="99" spans="1:14" x14ac:dyDescent="0.3">
      <c r="A99" s="423" t="s">
        <v>6</v>
      </c>
      <c r="B99" s="426" t="s">
        <v>215</v>
      </c>
      <c r="C99" s="376" t="s">
        <v>308</v>
      </c>
      <c r="D99" s="376"/>
      <c r="E99" s="376"/>
      <c r="F99" s="233"/>
      <c r="G99" s="164"/>
      <c r="H99" s="234" t="str" cm="1">
        <f t="array" ref="H99">IF(G99="","",_xlfn.IFS(G99&lt;5,1,AND(G99&gt;=5,G99&lt;15),ROUND('Reference Standards'!$AA$26*G99+'Reference Standards'!$AA$27,2),AND(G99&gt;=15,G99&lt;30),ROUND('Reference Standards'!$AB$26*G99+'Reference Standards'!$AB$27,2),AND(G99&gt;=30,G99&lt;50),IF((ROUND('Reference Standards'!$AC$26*G99+'Reference Standards'!$AC$27,2))&lt;0,0,ROUND('Reference Standards'!$AC$26*G99+'Reference Standards'!$AC$27,2)),G99&gt;=50,0))</f>
        <v/>
      </c>
      <c r="I99" s="378" t="str">
        <f>IFERROR(IF(F80="Ephemeral",IF(OR(H99="",H100="",H101=""),"",ROUND((H99*0.3333)+(H100*0.3333)+(H101*0.3333),2)),IF(OR(H99="",H100="",H101=""),"",ROUND((H99*0.1667)+(H100*0.1667)+(H101*0.1667),2))),"")</f>
        <v/>
      </c>
      <c r="J99" s="381" t="str">
        <f>IF(F80="Ephemeral","/1.00","/0.50")</f>
        <v>/0.50</v>
      </c>
      <c r="K99" s="431">
        <f>IFERROR(IF(F80="Ephemeral",ROUND(I99,2),ROUND(SUM(I99:I105),2)),0)</f>
        <v>0</v>
      </c>
      <c r="L99" s="446" t="str">
        <f>IF(K99="","",IF(K99&gt;0.69,"Functioning",IF(K99&gt;0.29,"Functioning At Risk","Not Functioning")))</f>
        <v>Not Functioning</v>
      </c>
      <c r="M99" s="471"/>
      <c r="N99" s="481"/>
    </row>
    <row r="100" spans="1:14" x14ac:dyDescent="0.3">
      <c r="A100" s="424"/>
      <c r="B100" s="427"/>
      <c r="C100" s="383" t="s">
        <v>309</v>
      </c>
      <c r="D100" s="383"/>
      <c r="E100" s="383"/>
      <c r="F100" s="176"/>
      <c r="G100" s="155"/>
      <c r="H100" s="135" t="str">
        <f>IF(G100="","",IF(G100&gt;=30,0,IF(G100&lt;=0,1,ROUND(G100*'Reference Standards'!$AA$61+'Reference Standards'!$AA$62,2))))</f>
        <v/>
      </c>
      <c r="I100" s="378"/>
      <c r="J100" s="381"/>
      <c r="K100" s="432"/>
      <c r="L100" s="447"/>
      <c r="M100" s="471"/>
      <c r="N100" s="481"/>
    </row>
    <row r="101" spans="1:14" ht="15" thickBot="1" x14ac:dyDescent="0.35">
      <c r="A101" s="424"/>
      <c r="B101" s="428"/>
      <c r="C101" s="372" t="s">
        <v>23</v>
      </c>
      <c r="D101" s="372"/>
      <c r="E101" s="372"/>
      <c r="F101" s="177"/>
      <c r="G101" s="155"/>
      <c r="H101" s="135" t="str" cm="1">
        <f t="array" ref="H101">IFERROR(_xlfn.IFS(G101="","",G101&lt;=7,1,AND(G101&gt;7,G101&lt;=10),ROUND('Reference Standards'!$AA$96*G101+'Reference Standards'!$AA$97,2),AND(G101&gt;10,G101&lt;=17),ROUND('Reference Standards'!$AB$96*G101+'Reference Standards'!$AB$97,2),AND(G101&gt;17,G101&lt;=32),ROUND('Reference Standards'!$AC$96*G101+'Reference Standards'!$AC$97,2),G101&gt;32,0),"")</f>
        <v/>
      </c>
      <c r="I101" s="429"/>
      <c r="J101" s="430"/>
      <c r="K101" s="432"/>
      <c r="L101" s="447"/>
      <c r="M101" s="471"/>
      <c r="N101" s="481"/>
    </row>
    <row r="102" spans="1:14" x14ac:dyDescent="0.3">
      <c r="A102" s="424"/>
      <c r="B102" s="373" t="s">
        <v>216</v>
      </c>
      <c r="C102" s="376" t="s">
        <v>310</v>
      </c>
      <c r="D102" s="376"/>
      <c r="E102" s="376"/>
      <c r="F102" s="163" t="str">
        <f>IF(F80="Ephemeral","Not applicable to ephemeral streams","")</f>
        <v/>
      </c>
      <c r="G102" s="155"/>
      <c r="H102" s="135" t="str">
        <f>IF(F80="Ephemeral","N/A",IF(OR(F83="Click Here",G102=""),"",IF(G102&gt;0.1,1,IF(G102&lt;=0.01,0,ROUND(G102*'Reference Standards'!$AA$128+'Reference Standards'!$AA$129,2)))))</f>
        <v/>
      </c>
      <c r="I102" s="377" t="str" cm="1">
        <f t="array" ref="I102">IFERROR(_xlfn.IFS(F80="Ephemeral","N/A",B83="Bankfull",ROUND(SUM((H102*0.125),(H103*0.125),(H104*0.125),(H105*0.125)),2),B83="Non-bankfull",ROUND(SUM((H102*0.16667),(H103*0.16667),(H104*0.16667)),2)),"")</f>
        <v/>
      </c>
      <c r="J102" s="380" t="str">
        <f>IF(F80="Ephemeral","N/A","/0.50")</f>
        <v>/0.50</v>
      </c>
      <c r="K102" s="432"/>
      <c r="L102" s="447"/>
      <c r="M102" s="471"/>
      <c r="N102" s="481"/>
    </row>
    <row r="103" spans="1:14" x14ac:dyDescent="0.3">
      <c r="A103" s="424"/>
      <c r="B103" s="374"/>
      <c r="C103" s="383" t="s">
        <v>311</v>
      </c>
      <c r="D103" s="383"/>
      <c r="E103" s="383"/>
      <c r="F103" s="134" t="str">
        <f>IF(F80="Ephemeral","Not applicable to ephemeral streams","")</f>
        <v/>
      </c>
      <c r="G103" s="155"/>
      <c r="H103" s="135" t="str">
        <f>IF(F80="Ephemeral","N/A",IF(G103="","",IF(LEFT(B82,2)="67",IF(AND(G103&gt;=45,G103&lt;=65),1,IF(OR(G103&lt;=20,G103&gt;=90),0,IF(G103&lt;45,ROUND(G103*'Reference Standards'!$AA$230+'Reference Standards'!$AA$231,2),ROUND(G103*'Reference Standards'!$AB$230+'Reference Standards'!$AB$231,2)))),IF(OR(LEFT(B82,2)="68",LEFT(B82,2)="69",LEFT(B82,2)="71"),IF(AND(G103&gt;=30,G103&lt;=50),1,IF(OR(G103&lt;=10,G103&gt;=70),0,IF(G103&lt;30,ROUND(G103*'Reference Standards'!$AA$264+'Reference Standards'!$AA$265,2),ROUND(G103*'Reference Standards'!$AB$264+'Reference Standards'!$AB$265,2)))),IF(LEFT(B82,2)="66",IF(AND(G103&gt;=20,G103&lt;=45),1,IF(OR(G103&lt;=0,G103&gt;=90),0,IF(G103&lt;20,ROUND(G103*'Reference Standards'!$AA$197+'Reference Standards'!$AA$198,2),ROUND(G103*'Reference Standards'!$AB$197+'Reference Standards'!$AB$198,2)))),IF(OR(LEFT(B82,2)="65",LEFT(B82,2)="74",LEFT(B82,2)="73"),IF(AND(G103&gt;=20,G103&lt;=30),1,IF(OR(G103&lt;=0,G103&gt;=50),0,IF(G103&lt;20,ROUND(G103*'Reference Standards'!$AA$162+'Reference Standards'!$AA$163,2),ROUND(G103*'Reference Standards'!$AB$162+'Reference Standards'!$AB$163,2))))))))))</f>
        <v/>
      </c>
      <c r="I103" s="378"/>
      <c r="J103" s="381"/>
      <c r="K103" s="432"/>
      <c r="L103" s="447"/>
      <c r="M103" s="471"/>
      <c r="N103" s="481"/>
    </row>
    <row r="104" spans="1:14" x14ac:dyDescent="0.3">
      <c r="A104" s="424"/>
      <c r="B104" s="374"/>
      <c r="C104" s="383" t="s">
        <v>229</v>
      </c>
      <c r="D104" s="383"/>
      <c r="E104" s="383"/>
      <c r="F104" s="134" t="str">
        <f>IF(F80="Ephemeral","Not applicable to ephemeral streams","")</f>
        <v/>
      </c>
      <c r="G104" s="155"/>
      <c r="H104" s="135" t="str">
        <f>IF(F80="Ephemeral","N/A",IF(G104="","",IF(ISNUMBER(G104),IF(F81&lt;=2,IF(AND(G104&gt;=3,G104&lt;=5),1,IF(OR(G104&lt;=1,G104&gt;=7),0,IF(G104&lt;3,ROUND(G104*'Reference Standards'!$AA$299+'Reference Standards'!$AA$300,2),ROUND(G104*'Reference Standards'!$AB$299+'Reference Standards'!$AB$300,2)))),IF(G104&lt;=2.5,1,IF(G104&gt;=5.8,0,ROUND(G104*'Reference Standards'!$AA$331+'Reference Standards'!$AA$332,2)))))))</f>
        <v/>
      </c>
      <c r="I104" s="378"/>
      <c r="J104" s="381"/>
      <c r="K104" s="432"/>
      <c r="L104" s="447"/>
      <c r="M104" s="471"/>
      <c r="N104" s="481"/>
    </row>
    <row r="105" spans="1:14" ht="15" thickBot="1" x14ac:dyDescent="0.35">
      <c r="A105" s="425"/>
      <c r="B105" s="375"/>
      <c r="C105" s="372" t="s">
        <v>218</v>
      </c>
      <c r="D105" s="372"/>
      <c r="E105" s="372"/>
      <c r="F105" s="136" t="str">
        <f>IF(F80="Ephemeral","Not applicable to ephemeral streams",IF(B83="Click Here","Reach Description data entry incomplete",IF(B83="Non-bankfull","Not applicable - no bankfull indicators reported","")))</f>
        <v>Reach Description data entry incomplete</v>
      </c>
      <c r="G105" s="156"/>
      <c r="H105" s="137" t="str">
        <f>IF(F80="Ephemeral","N/A",IF(B83="Click Here","",(IF(B83="Bankfull",IF(G105="","",IF(G105&gt;=2.4,1,IF(G105&lt;=1,0,IF(G105&lt;2.4,ROUND(G105*'Reference Standards'!$AA$363+'Reference Standards'!$AA$364,2))))),"N/A"))))</f>
        <v/>
      </c>
      <c r="I105" s="379"/>
      <c r="J105" s="382"/>
      <c r="K105" s="433"/>
      <c r="L105" s="448"/>
      <c r="M105" s="471"/>
      <c r="N105" s="481"/>
    </row>
    <row r="106" spans="1:14" x14ac:dyDescent="0.3">
      <c r="A106" s="355" t="s">
        <v>203</v>
      </c>
      <c r="B106" s="358" t="s">
        <v>7</v>
      </c>
      <c r="C106" s="138" t="s">
        <v>13</v>
      </c>
      <c r="D106" s="361" t="s">
        <v>230</v>
      </c>
      <c r="E106" s="362"/>
      <c r="F106" s="178" t="str">
        <f>IF(F80="Ephemeral","Not applicable to ephemeral streams","")</f>
        <v/>
      </c>
      <c r="G106" s="154"/>
      <c r="H106" s="139" t="str">
        <f>IF(F80="Ephemeral","N/A",IF(NOT(G106=""),IF(G106&lt;32,ROUND('Reference Standards'!$AI$28*G106+'Reference Standards'!$AI$29,2),ROUND('Reference Standards'!$AJ$28*G106+'Reference Standards'!$AJ$29,2)),IF(OR(NOT(G107=""),NOT(G108=""),NOT(G109="")),"N/A","")))</f>
        <v/>
      </c>
      <c r="I106" s="363" t="str">
        <f>IFERROR(IF(F80="Ephemeral","N/A",IF(I110="N/A",ROUND(AVERAGE(H106:H109),2),ROUND(AVERAGE(H106:H109)*0.5,2))),"")</f>
        <v/>
      </c>
      <c r="J106" s="366" t="str">
        <f>IF(F80="Ephemeral","N/A",IF(I110="N/A","/1.00","/0.50"))</f>
        <v>/1.00</v>
      </c>
      <c r="K106" s="369">
        <f>IFERROR(IF(F80="Ephemeral","N/A",ROUND(SUM(I106:I113),2)),0)</f>
        <v>0</v>
      </c>
      <c r="L106" s="335" t="str">
        <f>IF(F80="Ephemeral","N/A",IF(K106="",K106,IF(K106&gt;0.69,"Functioning",IF(K106&gt;0.29,"Functioning At Risk","Not Functioning"))))</f>
        <v>Not Functioning</v>
      </c>
      <c r="M106" s="471"/>
      <c r="N106" s="481"/>
    </row>
    <row r="107" spans="1:14" x14ac:dyDescent="0.3">
      <c r="A107" s="356"/>
      <c r="B107" s="359"/>
      <c r="C107" s="337" t="s">
        <v>231</v>
      </c>
      <c r="D107" s="339" t="s">
        <v>312</v>
      </c>
      <c r="E107" s="340"/>
      <c r="F107" s="341" t="str">
        <f>IF(F80="Ephemeral","Not applicable to ephemeral streams",IF(NOT(G106=""),"Total TMI Score entered, partial TMI data not included in Parameter Score","Optional approach - default metric is Total TMI Score"))</f>
        <v>Optional approach - default metric is Total TMI Score</v>
      </c>
      <c r="G107" s="155"/>
      <c r="H107" s="141" t="str">
        <f>IFERROR(IF(F80="Ephemeral","N/A",(IF(NOT(G106=""),"N/A",IF(G107="","N/A",IF(AND(B82="74b",F82&lt;=2),IF(G107&lt;0,0,IF(G107&gt;15.6,0.69,ROUND('Reference Standards'!$AI$66*G107^2+'Reference Standards'!$AI$67*G107+'Reference Standards'!$AI$68,2))),IF(AND(OR(B82="65a",B82="65b",B82="65e",B82="65i",B82="65abei"),F82&lt;=2),IF(G107&lt;0,0,IF(G107&gt;=20,0.69,ROUND('Reference Standards'!$AJ$66*G107^2+'Reference Standards'!$AJ$67*G107+'Reference Standards'!$AJ$68,2))),IF(OR(AND(B82="74a",F82&gt;2,M79="January - June"),AND(B82="71i",F82&gt;2,M80="SQBANK")),IF(G107&lt;0,0,IF(G107&gt;24.7,0.69,ROUND('Reference Standards'!$AK$66*G107^2+'Reference Standards'!$AK$67*G107+'Reference Standards'!$AK$68,2))),IF(OR(B82="74b",OR(B82="65a",B82="65b",B82="65e",B82="65i",B82="65abei")),IF(G107&lt;0,0,IF(G107&gt;32.7,0.69,ROUND('Reference Standards'!$AL$66*G107^2+'Reference Standards'!$AL$67*G107+'Reference Standards'!$AL$68,2))),IF(AND(B82="68b",F82&gt;2),IF(G107&lt;0,0,IF(G107&gt;41.2,0.69,ROUND('Reference Standards'!$AM$66*G107^2+'Reference Standards'!$AM$67*G107+'Reference Standards'!$AM$68,2))),IF(OR(AND(B82="71i",F82&lt;=2),AND(OR(B82="68c",B82="68d"),M79="January - June")),IF(G107&lt;0,0,IF(G107&gt;49.2,0.69,ROUND('Reference Standards'!$AI$106*G107^2+'Reference Standards'!$AI$107*G107+'Reference Standards'!$AI$108,2))),IF(OR(AND(B82="68a",M79="January - June"),AND(OR(B82="68c",B82="68d"),M79="July - December")),IF(G107&lt;0,0,IF(G107&gt;53.4,0.69,ROUND('Reference Standards'!$AJ$106*G107^2+'Reference Standards'!$AJ$107*G107+'Reference Standards'!$AJ$108,2))),IF(OR(AND(B82="71i",F82&gt;2,M80="SQKICK"),AND(OR(B82="67f",B82="67h",B82="67i",B82="67fhi",B82="67g"),F82&lt;=2),B82="65j"),IF(G107&lt;0,0,IF(G107&gt;57.8,0.69,ROUND('Reference Standards'!$AK$106*G107^2+'Reference Standards'!$AK$107*G107+'Reference Standards'!$AK$108,2))),IF(OR(AND(B82="74a",F82&gt;2,M79="July - December"),AND(OR(B82="67f",B82="67h",B82="67i",B82="67fhi",B82="67g"),F82&gt;2),B82="69e",B82="69d",B82="69de"),IF(G107&lt;0,0,IF(G107&gt;62.5,0.69,ROUND('Reference Standards'!$AL$106*G107^2+'Reference Standards'!$AL$107*G107+'Reference Standards'!$AL$108,2))),IF(OR(B82="66d",B82="66e",B82="66i",B82="66k",B82="66ik",B82="71e",B82="71f",B82="71g",B82="71h"),IF(G107&lt;0,0,IF(G107&gt;66.5,0.69,ROUND('Reference Standards'!$AM$106*G107^2+'Reference Standards'!$AM$107*G107+'Reference Standards'!$AM$108,2))),IF(OR(B82="66f",B82="66g",B82="66j",AND(B82="68a",M79="July - December")),IF(G107&lt;0,0,IF(G107&gt;69,0.69,ROUND('Reference Standards'!$AN$106*G107^2+'Reference Standards'!$AN$107*G107+'Reference Standards'!$AN$108,2)))))))))))))))))),"Error")</f>
        <v>N/A</v>
      </c>
      <c r="I107" s="364"/>
      <c r="J107" s="367"/>
      <c r="K107" s="369"/>
      <c r="L107" s="335"/>
      <c r="M107" s="471"/>
      <c r="N107" s="481"/>
    </row>
    <row r="108" spans="1:14" x14ac:dyDescent="0.3">
      <c r="A108" s="356"/>
      <c r="B108" s="359"/>
      <c r="C108" s="337"/>
      <c r="D108" s="339" t="s">
        <v>313</v>
      </c>
      <c r="E108" s="340"/>
      <c r="F108" s="342"/>
      <c r="G108" s="155"/>
      <c r="H108" s="141" t="str">
        <f>IFERROR(IF(F80="Ephemeral","N/A",IF(NOT(G106=""),"N/A",IF(G108="","N/A",IF(AND(B82="74b",F82&lt;=2),IF(G108&lt;0,0,IF(G108&gt;15.6,0.69,ROUND('Reference Standards'!$AI$66*G108^2+'Reference Standards'!$AI$67*G108+'Reference Standards'!$AI$68,2))),IF(AND(OR(B82="65a",B82="65b",B82="65e",B82="65i",B82="65abei"),F82&lt;=2),IF(G108&lt;0,0,IF(G108&gt;=20,0.69,ROUND('Reference Standards'!$AJ$66*G108^2+'Reference Standards'!$AJ$67*G108+'Reference Standards'!$AJ$68,2))),IF(OR(AND(B82="74a",F82&gt;2,M79="January - June"),AND(B82="71i",F82&gt;2,M80="SQBANK")),IF(G108&lt;0,0,IF(G108&gt;24.7,0.69,ROUND('Reference Standards'!$AK$66*G108^2+'Reference Standards'!$AK$67*G108+'Reference Standards'!$AK$68,2))),IF(OR(B82="74b",B82="65a",B82="65b",B82="65e",B82="65i",B82="65abei"),IF(G108&lt;0,0,IF(G108&gt;32.7,0.69,ROUND('Reference Standards'!$AL$66*G108^2+'Reference Standards'!$AL$67*G108+'Reference Standards'!$AL$68,2))),IF(AND(B82="68b",F82&gt;2),IF(G108&lt;0,0,IF(G108&gt;41.2,0.69,ROUND('Reference Standards'!$AM$66*G108^2+'Reference Standards'!$AM$67*G108+'Reference Standards'!$AM$68,2))),IF(OR(AND(B82="71i",F82&lt;=2),AND(OR(B82="68c",B82="68d"),M79="January - June")),IF(G108&lt;0,0,IF(G108&gt;49.2,0.69,ROUND('Reference Standards'!$AI$106*G108^2+'Reference Standards'!$AI$107*G108+'Reference Standards'!$AI$108,2))),IF(OR(AND(B82="68a",M79="January - June"),AND(OR(B82="68c",B82="68d"),M79="July - December")),IF(G108&lt;0,0,IF(G108&gt;53.4,0.69,ROUND('Reference Standards'!$AJ$106*G108^2+'Reference Standards'!$AJ$107*G108+'Reference Standards'!$AJ$108,2))),IF(OR(AND(B82="71i",F82&gt;2,M80="SQKICK"),AND(OR(B82="67f",B82="67h",B82="67i",B82="67fhi",B82="67g"),F82&lt;=2),B82="65j"),IF(G108&lt;0,0,IF(G108&gt;57.8,0.69,ROUND('Reference Standards'!$AK$106*G108^2+'Reference Standards'!$AK$107*G108+'Reference Standards'!$AK$108,2))),IF(OR(AND(B82="74a",F82&gt;2,M79="July - December"),AND(OR(B82="67f",B82="67h",B82="67i",B82="67fhi",B82="67g"),F82&gt;2),B82="69d",B82="69e",B82="69de"),IF(G108&lt;0,0,IF(G108&gt;62.5,0.69,ROUND('Reference Standards'!$AL$106*G108^2+'Reference Standards'!$AL$107*G108+'Reference Standards'!$AL$108,2))),IF(OR(B82="66d",B82="66e",B82="66i",B82="66k",B82="66ik",B82="71e",B82="71f",B82="71g",B82="71h"),IF(G108&lt;0,0,IF(G108&gt;66.5,0.69,ROUND('Reference Standards'!$AM$106*G108^2+'Reference Standards'!$AM$107*G108+'Reference Standards'!$AM$108,2))),IF(OR(B82="66f",B82="66g",B82="66j",AND(B82="68a",M79="July - December")),IF(G108&lt;0,0,IF(G108&gt;69,0.69,ROUND('Reference Standards'!$AN$106*G108^2+'Reference Standards'!$AN$107*G108+'Reference Standards'!$AN$108,2))))))))))))))))),"Error")</f>
        <v>N/A</v>
      </c>
      <c r="I108" s="364"/>
      <c r="J108" s="367"/>
      <c r="K108" s="369"/>
      <c r="L108" s="335"/>
      <c r="M108" s="471"/>
      <c r="N108" s="481"/>
    </row>
    <row r="109" spans="1:14" ht="15" thickBot="1" x14ac:dyDescent="0.35">
      <c r="A109" s="356"/>
      <c r="B109" s="360"/>
      <c r="C109" s="338"/>
      <c r="D109" s="344" t="s">
        <v>314</v>
      </c>
      <c r="E109" s="345"/>
      <c r="F109" s="343"/>
      <c r="G109" s="156"/>
      <c r="H109" s="142" t="str">
        <f>IFERROR(IF(F80="Ephemeral","N/A",(IF(NOT(G106=""),"N/A",IF(G109="","N/A",IF(AND(B82="74b",F82&lt;=2),IF(G109&lt;0,0,IF(G109&gt;15.6,0.69,ROUND('Reference Standards'!$AI$66*G109^2+'Reference Standards'!$AI$67*G109+'Reference Standards'!$AI$68,2))),IF(AND(OR(B82="65a",B82="65b",B82="65e",B82="65i",B82="65abei"),F82&lt;=2),IF(G109&lt;0,0,IF(G109&gt;=20,0.69,ROUND('Reference Standards'!$AJ$66*G109^2+'Reference Standards'!$AJ$67*G109+'Reference Standards'!$AJ$68,2))),IF(OR(AND(B82="74a",F82&gt;2,M79="January - June"),AND(B82="71i",F82&gt;2,M80="SQBANK")),IF(G109&lt;0,0,IF(G109&gt;24.7,0.69,ROUND('Reference Standards'!$AK$66*G109^2+'Reference Standards'!$AK$67*G109+'Reference Standards'!$AK$68,2))),IF(OR(B82="74b",B82="65a",B82="65b",B82="65e",B82="65i",B82="65abei"),IF(G109&lt;0,0,IF(G109&gt;32.7,0.69,ROUND('Reference Standards'!$AL$66*G109^2+'Reference Standards'!$AL$67*G109+'Reference Standards'!$AL$68,2))),IF(AND(B82="68b",F82&gt;2),IF(G109&lt;0,0,IF(G109&gt;41.2,0.69,ROUND('Reference Standards'!$AM$66*G109^2+'Reference Standards'!$AM$67*G109+'Reference Standards'!$AM$68,2))),IF(OR(AND(B82="71i",F82&lt;=2),AND(OR(B82="68c",B82="68d"),M79="January - June")),IF(G109&lt;0,0,IF(G109&gt;49.2,0.69,ROUND('Reference Standards'!$AI$106*G109^2+'Reference Standards'!$AI$107*G109+'Reference Standards'!$AI$108,2))),IF(OR(AND(B82="68a",M79="January - June"),AND(OR(B82="68c",B82="68d"),M79="July - December")),IF(G109&lt;0,0,IF(G109&gt;53.4,0.69,ROUND('Reference Standards'!$AJ$106*G109^2+'Reference Standards'!$AJ$107*G109+'Reference Standards'!$AJ$108,2))),IF(OR(AND(B82="71i",F82&gt;2,M80="SQKICK"),AND(OR(B82="67f",B82="67h",B82="67i",B82="67fhi",B82="67g"),F82&lt;=2),B82="65j"),IF(G109&lt;0,0,IF(G109&gt;57.8,0.69,ROUND('Reference Standards'!$AK$106*G109^2+'Reference Standards'!$AK$107*G109+'Reference Standards'!$AK$108,2))),IF(OR(AND(B82="74a",F82&gt;2,M79="July - December"),AND(OR(B82="67f",B82="67h",B82="67i",B82="67fhi",B82="67g"),F82&gt;2),B82="69d",B82="69e",B82="69de"),IF(G109&lt;0,0,IF(G109&gt;62.5,0.69,ROUND('Reference Standards'!$AL$106*G109^2+'Reference Standards'!$AL$107*G109+'Reference Standards'!$AL$108,2))),IF(OR(B82="66d",B82="66e",B82="66i",B82="66k",B82="66ik",B82="71e",B82="71f",B82="71g",B82="71h"),IF(G109&lt;0,0,IF(G109&gt;66.5,0.69,ROUND('Reference Standards'!$AM$106*G109^2+'Reference Standards'!$AM$107*G109+'Reference Standards'!$AM$108,2))),IF(OR(B82="66f",B82="66g",B82="66j",AND(B82="68a",M79="July - December")),IF(G109&lt;0,0,IF(G109&gt;69,0.69,ROUND('Reference Standards'!$AN$106*G109^2+'Reference Standards'!$AN$107*G109+'Reference Standards'!$AN$108,2)))))))))))))))))),"Error")</f>
        <v>N/A</v>
      </c>
      <c r="I109" s="365"/>
      <c r="J109" s="368"/>
      <c r="K109" s="369"/>
      <c r="L109" s="335"/>
      <c r="M109" s="471"/>
      <c r="N109" s="481"/>
    </row>
    <row r="110" spans="1:14" x14ac:dyDescent="0.3">
      <c r="A110" s="356"/>
      <c r="B110" s="371" t="s">
        <v>8</v>
      </c>
      <c r="C110" s="346" t="s">
        <v>319</v>
      </c>
      <c r="D110" s="349" t="s">
        <v>315</v>
      </c>
      <c r="E110" s="350"/>
      <c r="F110" s="158" t="str">
        <f>IF(F80="Ephemeral","Not applicable to ephemeral streams",IF(G110="","N/A",""))</f>
        <v>N/A</v>
      </c>
      <c r="G110" s="164"/>
      <c r="H110" s="143" t="str">
        <f>IF(F80="Ephemeral","N/A",(IF(OR(B82="Click Here",M79="Click Here"),"N/A",IF(G110="","N/A",IF(OR(B82="65abei",B82="65a",B82="65b",B82="65e",B82="65i",B82="65j",B82="66d",B82="66e",B82="66ik",B82="66i",B82="66k",B82="66f",B82="66g",B82="66j",B82="68a",B82="69de",B82="69d",B82="69e",B82="74b",AND(OR(B82="67f",B82="67h",B82="67i",B82="67fhi",B82="67g"),F82&lt;=2),AND(OR(B82="68c",B82="68d"),M79="January - June")),IF(G110&gt;93,0,IF(G110&lt;13,1,ROUND('Reference Standards'!$AQ$66*G110^2+'Reference Standards'!$AQ$67*G110+'Reference Standards'!$AQ$68,2))),IF(OR(AND(OR(B82="67f",B82="67h",B82="67i",B82="67fhi",B82="67g",B82="71f",B82="71g",B82="71h"),F82&gt;2),AND(OR(B82="68c",B82="68d"),M79="July - December"),B82="73a",B82="73b"),IF(G110&gt;94,0,IF(G110&lt;17,1,ROUND('Reference Standards'!$AR$66*G110^2+'Reference Standards'!$AR$67*G110+'Reference Standards'!$AR$68,2))),IF(OR(AND(OR(B82="68b",B82="71i"),F82&gt;2),B82="71e"),IF(G110&gt;91,0,IF(G110&lt;24,1,ROUND('Reference Standards'!$AS$66*G110^2+'Reference Standards'!$AS$67*G110+'Reference Standards'!$AS$68,2))),IF(OR(AND(OR(B82="71f",B82="71g",B82="71h",B82="71i"),F82&lt;=2),AND(B82="74a",F82&gt;2)),IF(G110&gt;95,0,IF(G110&lt;=36,1,ROUND('Reference Standards'!$AT$66*G110^2+'Reference Standards'!$AT$67*G110+'Reference Standards'!$AT$68,2)))))))))))</f>
        <v>N/A</v>
      </c>
      <c r="I110" s="351" t="str">
        <f>IFERROR(IF(F80="Ephemeral","N/A",IF(OR(H110="N/A",H111="N/A",H112="N/A",H113="N/A"),"N/A",ROUND(AVERAGE(H110:H113)*0.5,2))),"")</f>
        <v>N/A</v>
      </c>
      <c r="J110" s="353" t="str">
        <f>IF(F80="Ephemeral","N/A",IF(I110="N/A","N/A","/0.50"))</f>
        <v>N/A</v>
      </c>
      <c r="K110" s="369"/>
      <c r="L110" s="335"/>
      <c r="M110" s="471"/>
      <c r="N110" s="481"/>
    </row>
    <row r="111" spans="1:14" x14ac:dyDescent="0.3">
      <c r="A111" s="356"/>
      <c r="B111" s="359"/>
      <c r="C111" s="347"/>
      <c r="D111" s="339" t="s">
        <v>316</v>
      </c>
      <c r="E111" s="340"/>
      <c r="F111" s="140" t="str">
        <f>IF(F80="Ephemeral","Not applicable to ephemeral streams",IF(G111="","N/A",""))</f>
        <v>N/A</v>
      </c>
      <c r="G111" s="155"/>
      <c r="H111" s="141" t="str">
        <f>IFERROR(IF(F80="Ephemeral","N/A",(IF(OR(B82="Click Here",M79="Click Here"),"N/A",IF(G111="","N/A",IF(ISNUMBER(F82),IF(OR(B82="66e",B82="66f",B82="66g"),IF(G111&gt;=0.61,0,IF(G111&lt;=0.01,1,IF(G111&lt;=0.06,ROUND(G111*'Reference Standards'!$AS$212+'Reference Standards'!$AS$213,2),ROUND(G111^2*'Reference Standards'!$AQ$211+G111*'Reference Standards'!$AQ$212+'Reference Standards'!$AQ$213,2)))),IF(B82="68b",IF(G111&gt;=1.1,0,IF(G111&lt;=0.17,1,IF(G111&lt;=0.22,ROUND(G111*'Reference Standards'!$AT$212+'Reference Standards'!$AT$213,2),ROUND(G111^2*'Reference Standards'!$AR$211+G111*'Reference Standards'!$AR$212+'Reference Standards'!$AR$213,2)))),IF(F82&lt;=2.5,IF(OR(B82="69e",B82="69e"),IF(G111&gt;=0.22,0,IF(G111&lt;=0.01,1,ROUND(G111^2*'Reference Standards'!$AQ$103+G111*'Reference Standards'!$AQ$104+'Reference Standards'!$AQ$105,2))),IF(B82="68c",IF(G111&gt;=0.87,0,IF(G111&lt;=0.01,1,ROUND(G111^2*'Reference Standards'!$AR$103+G111*'Reference Standards'!$AR$104+'Reference Standards'!$AR$105,2))),IF(B82="68a",IF(G111&gt;=0.81,0,IF(G111&lt;=0.01,1,ROUND(G111^2*'Reference Standards'!$AS$103+G111*'Reference Standards'!$AS$104+'Reference Standards'!$AS$105,2))),IF(OR(B82="65a",B82="65b",B82="65e",B82="65i"),IF(G111&gt;=0.67,0,IF(G111&lt;=0.01,1,IF(G111&lt;=0.18,ROUND(G111*'Reference Standards'!$AV$104+'Reference Standards'!$AV$105,2),ROUND(G111*'Reference Standards'!$AT$104+'Reference Standards'!$AT$105,2)))),IF(B82="65j",IF(G111&gt;=0.32,0,IF(G111&lt;=0.01,1,IF(G111&lt;=0.25,ROUND(G111*'Reference Standards'!$AW$104+'Reference Standards'!$AW$105,2),ROUND(G111*'Reference Standards'!$AU$104+'Reference Standards'!$AU$105,2)))),IF(B82="71f",IF(G111&gt;=3,0,IF(G111&lt;=0,1,IF(G111&lt;=0.01,0.7,ROUND(G111^2*'Reference Standards'!$AQ$140+G111*'Reference Standards'!$AQ$141+'Reference Standards'!$AQ$142,2)))),IF(B82="74a",IF(G111&gt;=0.14,0,IF(G111&lt;=0.01,1,IF(G111&lt;=0.02,0.7,ROUND(G111^2*'Reference Standards'!$AR$140+G111*'Reference Standards'!$AR$141+'Reference Standards'!$AR$142,2)))),IF(OR(B82="67f",B82="67h",B82="67i",B82="67g"),IF(G111&gt;=1.9,0,IF(G111&lt;=0.01,1,IF(G111&lt;=0.05,ROUND(G111*'Reference Standards'!$AU$141+'Reference Standards'!$AU$142,2),ROUND(G111^2*'Reference Standards'!$AS$140+G111*'Reference Standards'!$AS$141+'Reference Standards'!$AS$142,2)))),IF(B82="73a",IF(G111&gt;=1.44,0,IF(G111&lt;=0.01,1,IF(G111&lt;=0.12,ROUND(G111*'Reference Standards'!$AV$141+'Reference Standards'!$AV$142,2),ROUND(G111^2*'Reference Standards'!$AT$140+G111*'Reference Standards'!$AT$141+'Reference Standards'!$AT$142,2)))),IF(B82="66d",IF(G111&gt;=0.46,0,IF(G111&lt;=0.02,1,IF(G111&lt;=0.08,ROUND(G111*'Reference Standards'!$AU$178+'Reference Standards'!$AU$179,2),ROUND(G111^2*'Reference Standards'!$AQ$177+G111*'Reference Standards'!$AQ$178+'Reference Standards'!$AQ$179,2)))),IF(OR(B82="71g",B82="71h",B82="71i"),IF(G111&gt;=3,0,IF(G111&lt;=0.06,1,IF(G111&lt;=0.24,ROUND(G111*'Reference Standards'!$AV$178+'Reference Standards'!$AV$179,2),ROUND(G111^2*'Reference Standards'!$AR$177+G111*'Reference Standards'!$AR$178+'Reference Standards'!$AR$179,2)))),IF(B82="74b",IF(G111&gt;=1.3,0,IF(G111&lt;=0.29,1,IF(G111&lt;=0.48,ROUND(G111*'Reference Standards'!$AW$178+'Reference Standards'!$AW$179,2),ROUND(G111^2*'Reference Standards'!$AS$177+G111*'Reference Standards'!$AS$178+'Reference Standards'!$AS$179,2)))),IF(B82="71e",IF(G111&gt;=4.3,0,IF(G111&lt;=0.53,1,IF(G111&lt;=0.67,ROUND(G111*'Reference Standards'!$AX$178+'Reference Standards'!$AX$179,2),ROUND(G111^2*'Reference Standards'!$AT$177+G111*'Reference Standards'!$AT$178+'Reference Standards'!$AT$179,2))))))))))))))))),IF(F82&gt;2.5,IF(B82="73a",IF(G111&gt;=0.55,0,IF(G111&lt;=0,1,ROUND(G111^2*'Reference Standards'!$AQ$248+G111*'Reference Standards'!$AQ$249+'Reference Standards'!$AQ$250,2))),IF(B82="68a",IF(G111&gt;=0.54,0,IF(G111&lt;=0,1,IF(G111&lt;=0.01,0.85,ROUND(G111^2*'Reference Standards'!$AR$248+G111*'Reference Standards'!$AR$249+'Reference Standards'!$AR$250,2)))),IF(B82="74a",IF(G111&gt;=0.47,0,IF(G111&lt;=0.01,1,IF(G111&lt;=0.02,0.7,ROUND(G111^2*'Reference Standards'!$AS$248+G111*'Reference Standards'!$AS$249+'Reference Standards'!$AS$250,2)))),IF(OR(B82="69d",B82="69e",B82="69de"),IF(G111&gt;=0.26,0,IF(G111&lt;=0.01,1,IF(G111&lt;=0.02,0.85,ROUND(G111^2*'Reference Standards'!$AT$248+G111*'Reference Standards'!$AT$249+'Reference Standards'!$AT$250,2)))),IF(B82="71f",IF(G111&gt;=0.87,0,IF(G111&lt;=0.01,1,IF(G111&lt;=0.04,ROUND(G111*'Reference Standards'!$AU$285+'Reference Standards'!$AU$286,2),ROUND(G111^2*'Reference Standards'!$AQ$284+G111*'Reference Standards'!$AQ$285+'Reference Standards'!$AQ$286,2)))),IF(OR(B82="65a",B82="65b",B82="65e",B82="65i"),IF(G111&gt;=0.82,0,IF(G111&lt;=0.01,1,IF(G111&lt;=0.06,ROUND(G111*'Reference Standards'!$AV$285+'Reference Standards'!$AV$286,2),ROUND(G111^2*'Reference Standards'!$AR$284+G111*'Reference Standards'!$AR$285+'Reference Standards'!$AR$286,2)))),IF(B82="65j",IF(G111&gt;=0.33,0,IF(G111&lt;=0.03,1,IF(G111&lt;=0.09,ROUND(G111*'Reference Standards'!$AW$285+'Reference Standards'!$AW$286,2),ROUND(G111^2*'Reference Standards'!$AS$284+G111*'Reference Standards'!$AS$285+'Reference Standards'!$AS$286,2)))),IF(B82="68c",IF(G111&gt;=0.7,0,IF(G111&lt;=0.07,1,IF(G111&lt;=0.12,ROUND(G111*'Reference Standards'!$AX$285+'Reference Standards'!$AX$286,2),ROUND(G111^2*'Reference Standards'!$AT$284+G111*'Reference Standards'!$AT$285+'Reference Standards'!$AT$286,2)))),IF(OR(B82="67f",B82="67h",B82="67i",B82="67g"),IF(G111&gt;=1.8,0,IF(G111&lt;=0.08,1,IF(G111&lt;=0.2,ROUND(G111*'Reference Standards'!$AU$322+'Reference Standards'!$AU$323,2),ROUND(G111^2*'Reference Standards'!$AQ$321+G111*'Reference Standards'!$AQ$322+'Reference Standards'!$AQ$323,2)))),IF(B82="74b",IF(G111&gt;=0.96,0,IF(G111&lt;=0.12,1,IF(G111&lt;=0.16,ROUND(G111*'Reference Standards'!$AV$322+'Reference Standards'!$AV$323,2),ROUND(G111^2*'Reference Standards'!$AR$321+G111*'Reference Standards'!$AR$322+'Reference Standards'!$AR$323,2)))),IF(B82="66d",IF(G111&gt;=0.75,0,IF(G111&lt;=0.13,1,IF(G111&lt;=0.2,ROUND(G111*'Reference Standards'!$AW$322+'Reference Standards'!$AW$323,2),ROUND(G111^2*'Reference Standards'!$AS$321+G111*'Reference Standards'!$AS$322+'Reference Standards'!$AS$323,2)))),IF(OR(B82="71g",B82="71h",B82="71i"),IF(G111&gt;=1.68,0,IF(G111&lt;=0.08,1,IF(G111&lt;=0.23,ROUND(G111*'Reference Standards'!$AX$322+'Reference Standards'!$AX$323,2),ROUND(G111^2*'Reference Standards'!$AT$321+G111*'Reference Standards'!$AT$322+'Reference Standards'!$AT$323,2)))),IF(B82="71e",IF(G111&gt;=5.3,0,IF(G111&lt;=0.94,1,IF(G111&lt;=1.4,ROUND(G111*'Reference Standards'!$AU$326+'Reference Standards'!$AU$327,2),ROUND(G111^2*'Reference Standards'!$AQ$325+G111*'Reference Standards'!$AQ$326+'Reference Standards'!$AQ$327,2)))))))))))))))))))))))))),"Error")</f>
        <v>N/A</v>
      </c>
      <c r="I111" s="351"/>
      <c r="J111" s="353"/>
      <c r="K111" s="369"/>
      <c r="L111" s="335"/>
      <c r="M111" s="471"/>
      <c r="N111" s="481"/>
    </row>
    <row r="112" spans="1:14" x14ac:dyDescent="0.3">
      <c r="A112" s="356"/>
      <c r="B112" s="359"/>
      <c r="C112" s="347"/>
      <c r="D112" s="339" t="s">
        <v>317</v>
      </c>
      <c r="E112" s="340"/>
      <c r="F112" s="140" t="str">
        <f>IF(F80="Ephemeral","Not applicable to ephemeral streams",IF(G112="","N/A",""))</f>
        <v>N/A</v>
      </c>
      <c r="G112" s="155"/>
      <c r="H112" s="141" t="str">
        <f>IFERROR(IF(F80="Ephemeral","N/A",(IF(G112="","N/A",IF(ISNUMBER(F82),IF(F82&gt;2.5,IF(OR(B82="71h",B82="71i",B82="73a",B82="74a"),IF(G112&lt;=0.01,1,IF(OR(B82="71h",B82="71i"),IF(G112&gt;0.37,0,IF(G112&gt;0.03,ROUND('Reference Standards'!$AQ$441*G112^2+'Reference Standards'!$AQ$442*G112+'Reference Standards'!$AQ$443,2),ROUND('Reference Standards'!$AU$442*G112+'Reference Standards'!$AU$443,2))),IF(B82="73a",IF(G112&gt;0.405,0,IF(G112&gt;0.046,ROUND('Reference Standards'!$AR$441*G112^2+'Reference Standards'!$AR$442*G112+'Reference Standards'!$AR$443,2),ROUND('Reference Standards'!$AV$442*G112+'Reference Standards'!$AV$443,2))),IF(B82="74a",IF(G112&gt;0.3,0,IF(G112&gt;0.052,ROUND('Reference Standards'!$AS$441*G112^2+'Reference Standards'!$AS$442*G112+'Reference Standards'!$AS$443,2),ROUND('Reference Standards'!$AW$442*G112+'Reference Standards'!$AW$443,2))))))),IF(G112&lt;=0.002,1,IF(OR(B82="66d",B82="66e",B82="66g"),IF(G112&gt;0.053,0,ROUND(G112^2*'Reference Standards'!$AQ$363+G112*'Reference Standards'!$AQ$364+'Reference Standards'!$AQ$365,2)),IF(B82="68b",IF(G112&gt;0.05,0,ROUND(G112^2*'Reference Standards'!$AR$363+G112*'Reference Standards'!$AR$364+'Reference Standards'!$AR$365,2)),IF(OR(B82="68a",B82="68c"),IF(G112&gt;0.07,0,ROUND(G112^2*'Reference Standards'!$AS$363+G112*'Reference Standards'!$AS$364+'Reference Standards'!$AS$365,2)),IF(OR(B82="71f",B82="71g"),IF(G112&gt;0.13,0,IF(G112&gt;0.042,ROUND(G112*'Reference Standards'!$AT$364+'Reference Standards'!$AT$365,2),ROUND(G112*'Reference Standards'!$AU$364+'Reference Standards'!$AU$365,2))),IF(OR(B82="67f",B82="67h",B82="67i",B82="67fhi"),IF(G112&gt;0.16,0,ROUND(G112^2*'Reference Standards'!$AV$363+G112*'Reference Standards'!$AV$364+'Reference Standards'!$AV$365,2)),IF(B82="65j",IF(G112&gt;0.035,0,IF(G112&lt;=0.003,0.7,ROUND(G112^2*'Reference Standards'!$AQ$403+G112*'Reference Standards'!$AQ$404+'Reference Standards'!$AQ$405,2))),IF(OR(B82="69d",B82="69e",B82="69de"),IF(G112&gt;0.037,0,IF(G112&lt;=0.003,0.7,ROUND(G112^2*'Reference Standards'!$AR$403+G112*'Reference Standards'!$AR$404+'Reference Standards'!$AR$405,2))),IF(B82="71e",IF(G112&gt;0.23,0,IF(G112&lt;=0.003,0.7,ROUND(G112^2*'Reference Standards'!$AS$403+G112*'Reference Standards'!$AS$404+'Reference Standards'!$AS$405,2))),IF(B82="66f",IF(G112&gt;0.06,0,IF(G112&lt;=0.003,0.85,IF(G112&lt;=0.004,0.7,ROUND(G112^2*'Reference Standards'!$AT$403+G112*'Reference Standards'!$AT$404+'Reference Standards'!$AT$405,2)))),IF(B82="67g",IF(G112&gt;0.11,0,IF(G112&lt;=0.01,ROUND(G112*'Reference Standards'!$AW$404+'Reference Standards'!$AW$405,2),ROUND(G112^2*'Reference Standards'!$AU$403+G112*'Reference Standards'!$AU$404+'Reference Standards'!$AU$405,2))),IF(B82="74b",IF(G112&gt;0.49,0,IF(G112&lt;=0.01,ROUND(G112*'Reference Standards'!$AW$404+'Reference Standards'!$AW$405,2),ROUND(G112^2*'Reference Standards'!$AV$403+G112*'Reference Standards'!$AV$404+'Reference Standards'!$AV$405,2))),IF(OR(B82="65a",B82="65b",B82="65e",B82="65i",B82="65abei"),IF(G112&gt;0.199,0,IF(G112&lt;=0.01,ROUND(G112*'Reference Standards'!$AX$442+'Reference Standards'!$AX$443,2),ROUND(G112^2*'Reference Standards'!$AT$441+G112*'Reference Standards'!$AT$442+'Reference Standards'!$AT$443,2))))))))))))))))),IF(F82&lt;=2.5,IF(OR(B82="66d",B82="66e",B82="66g"),IF(G112&gt;0.05,0,IF(G112&lt;=0.002,1,IF(G112&lt;=0.005,ROUND(G112*'Reference Standards'!$AU$480+'Reference Standards'!$AU$481,2),ROUND(G112^2*'Reference Standards'!$AQ$479+G112*'Reference Standards'!$AQ$480+'Reference Standards'!$AQ$481,2)))),IF(OR(B82="67f",B82="67h",B82="67i",B82="67fhi"),IF(G112&gt;0.1,0,IF(G112&lt;=0.002,1,IF(G112&lt;=0.006,ROUND(G112*'Reference Standards'!$AV$480+'Reference Standards'!$AV$481,2),ROUND(G112^2*'Reference Standards'!$AR$479+G112*'Reference Standards'!$AR$480+'Reference Standards'!$AR$481,2)))),IF(OR(B82="65a",B82="65b",B82="65e",B82="65i",B82="65abei"),IF(G112&gt;0.13,0,IF(G112&lt;=0.003,1,IF(G112&lt;=0.008,ROUND(G112*'Reference Standards'!$AW$480+'Reference Standards'!$AW$481,2),ROUND(G112^2*'Reference Standards'!$AS$479+G112*'Reference Standards'!$AS$480+'Reference Standards'!$AS$481,2)))),IF(B82="68b",IF(G112&gt;0.043,0,IF(G112&lt;=0.004,1,IF(G112&lt;=0.005,0.7,ROUND(G112^2*'Reference Standards'!$AT$479+G112*'Reference Standards'!$AT$480+'Reference Standards'!$AT$481,2)))),IF(OR(B82="69d",B82="69e",B82="69de"),IF(G112&gt;=0.034,0,IF(G112&lt;=0.003,1,IF(G112&lt;=0.006,ROUND(G112*'Reference Standards'!$AV$516+'Reference Standards'!$AV$517,2),ROUND(G112*'Reference Standards'!$AQ$516+'Reference Standards'!$AQ$517,2)))),IF(OR(B82="68a",B82="68c"),IF(G112&gt;0.202,0,IF(G112&lt;=0.003,1,IF(G112&lt;=0.006,ROUND(G112*'Reference Standards'!$AV$516+'Reference Standards'!$AV$517,2),IF(G112&gt;=0.04,ROUND(G112*'Reference Standards'!$AR$516+'Reference Standards'!$AR$517,2),ROUND(G112*'Reference Standards'!$AT$516+'Reference Standards'!$AT$517,2))))),IF(OR(B82="71f",B82="71g"),IF(G112&gt;0.631,0,IF(G112&lt;=0.003,1,IF(G112&lt;=0.006,ROUND(G112*'Reference Standards'!$AV$516+'Reference Standards'!$AV$517,2),IF(G112&gt;=0.17,ROUND(G112*'Reference Standards'!$AS$516+'Reference Standards'!$AS$517,2),ROUND(G112*'Reference Standards'!$AU$516+'Reference Standards'!$AU$517,2))))),IF(B82="71e",IF(G112&gt;1.23,0,IF(G112&lt;=0.004,1,IF(G112&lt;=0.006,ROUND(G112*'Reference Standards'!$AU$554+'Reference Standards'!$AU$555,2),ROUND(G112^2*'Reference Standards'!$AQ$553+G112*'Reference Standards'!$AQ$554+'Reference Standards'!$AQ$555,2)))),IF(B82="67g",IF(G112&gt;0.11,0,IF(G112&lt;=0.006,1,IF(G112&lt;=0.011,ROUND(G112*'Reference Standards'!$AV$554+'Reference Standards'!$AV$555,2),ROUND(G112^2*'Reference Standards'!$AR$553+G112*'Reference Standards'!$AR$554+'Reference Standards'!$AR$555,2)))),IF(B82="65j",IF(G112&gt;0.046,0,IF(G112&lt;=0.007,1,IF(G112&lt;=0.012,ROUND(G112*'Reference Standards'!$AW$554+'Reference Standards'!$AW$555,2),ROUND(G112^2*'Reference Standards'!$AS$553+G112*'Reference Standards'!$AS$554+'Reference Standards'!$AS$555,2)))),IF(B82="66f",IF(G112&gt;0.081,0,IF(G112&lt;=0.008,1,IF(G112&lt;=0.011,ROUND(G112*'Reference Standards'!$AX$554+'Reference Standards'!$AX$555,2),ROUND(G112^2*'Reference Standards'!$AT$553+G112*'Reference Standards'!$AT$554+'Reference Standards'!$AT$555,2)))),IF(OR(B82="71h",B82="71i"),IF(G112&gt;0.37,0,IF(G112&lt;=0.013,1,IF(G112&lt;=0.032,ROUND(G112*'Reference Standards'!$AW$592+'Reference Standards'!$AW$593,2),IF(G112&lt;=0.3,ROUND(G112*'Reference Standards'!$AU$592+'Reference Standards'!$AU$593,2),ROUND(G112*'Reference Standards'!$AQ$592+'Reference Standards'!$AQ$593,2))))),IF(B82="73a",IF(G112&gt;0.448,0,IF(G112&lt;=0.071,1,IF(G112&lt;=0.086,ROUND(G112*'Reference Standards'!$AY$592+'Reference Standards'!$AY$593,2),IF(G112&lt;=0.165,ROUND(G112*'Reference Standards'!$AV$592+'Reference Standards'!$AV$593,2),ROUND(G112*'Reference Standards'!$AT$592+'Reference Standards'!$AT$593,2))))),IF(B82="74b",IF(G112&gt;0.43,0,IF(G112&lt;=0.018,1,IF(G112&lt;=0.019,0.85,IF(G112&lt;=0.02,0.7,ROUND(G112^2*'Reference Standards'!$AR$591+G112*'Reference Standards'!$AR$592+'Reference Standards'!$AR$593,2))))),IF(B82="74a",IF(G112&gt;0.217,0,IF(G112&lt;=0.02,1,IF(G112&lt;=0.033,ROUND(G112*'Reference Standards'!$AX$592+'Reference Standards'!$AX$593,2),ROUND(G112^2*'Reference Standards'!$AS$591+G112*'Reference Standards'!$AS$592+'Reference Standards'!$AS$593,2))))))))))))))))))))))))),"Error")</f>
        <v>N/A</v>
      </c>
      <c r="I112" s="351"/>
      <c r="J112" s="353"/>
      <c r="K112" s="369"/>
      <c r="L112" s="335"/>
      <c r="M112" s="471"/>
      <c r="N112" s="481"/>
    </row>
    <row r="113" spans="1:14" ht="15" thickBot="1" x14ac:dyDescent="0.35">
      <c r="A113" s="357"/>
      <c r="B113" s="360"/>
      <c r="C113" s="348"/>
      <c r="D113" s="344" t="s">
        <v>318</v>
      </c>
      <c r="E113" s="345"/>
      <c r="F113" s="144" t="str">
        <f>IF(F80="Ephemeral","Not applicable to ephemeral streams",IF(G113="","N/A",""))</f>
        <v>N/A</v>
      </c>
      <c r="G113" s="156"/>
      <c r="H113" s="142" t="str">
        <f>IFERROR(IF(F80="Ephemeral","N/A",(IF(G113="","N/A",IF(G113&gt;=1281.5,0,IF(G113&lt;=487,ROUND(G113*'Reference Standards'!$AQ$27+'Reference Standards'!$AQ$28,2),ROUND(G113*'Reference Standards'!$AR$27+'Reference Standards'!$AR$28,2)))))),"Error")</f>
        <v>N/A</v>
      </c>
      <c r="I113" s="352"/>
      <c r="J113" s="354"/>
      <c r="K113" s="370"/>
      <c r="L113" s="336"/>
      <c r="M113" s="472"/>
      <c r="N113" s="482"/>
    </row>
    <row r="114" spans="1:14" s="2" customFormat="1" ht="33" customHeight="1" thickBot="1" x14ac:dyDescent="0.35">
      <c r="A114" s="145"/>
      <c r="B114" s="145"/>
      <c r="C114" s="146"/>
      <c r="D114" s="146"/>
      <c r="E114" s="146"/>
      <c r="F114" s="147"/>
      <c r="G114" s="146"/>
      <c r="H114" s="148"/>
      <c r="I114" s="149"/>
      <c r="J114" s="149"/>
      <c r="K114" s="149"/>
      <c r="L114" s="148"/>
    </row>
    <row r="115" spans="1:14" ht="26.4" customHeight="1" thickBot="1" x14ac:dyDescent="0.55000000000000004">
      <c r="A115" s="451" t="s">
        <v>271</v>
      </c>
      <c r="B115" s="452"/>
      <c r="C115" s="546"/>
      <c r="D115" s="546"/>
      <c r="E115" s="546"/>
      <c r="F115" s="452"/>
      <c r="G115" s="452"/>
      <c r="H115" s="452"/>
      <c r="I115" s="452"/>
      <c r="J115" s="452"/>
      <c r="K115" s="452"/>
      <c r="L115" s="452"/>
      <c r="M115" s="452"/>
      <c r="N115" s="453"/>
    </row>
    <row r="116" spans="1:14" ht="18.600000000000001" customHeight="1" thickBot="1" x14ac:dyDescent="0.4">
      <c r="A116" s="329" t="s">
        <v>268</v>
      </c>
      <c r="B116" s="328"/>
      <c r="C116" s="329" t="s">
        <v>243</v>
      </c>
      <c r="D116" s="329"/>
      <c r="E116" s="329"/>
      <c r="F116" s="547"/>
      <c r="G116" s="545" t="s">
        <v>269</v>
      </c>
      <c r="H116" s="329"/>
      <c r="I116" s="329"/>
      <c r="J116" s="329"/>
      <c r="K116" s="329"/>
      <c r="L116" s="329"/>
      <c r="M116" s="329"/>
      <c r="N116" s="333"/>
    </row>
    <row r="117" spans="1:14" ht="15.6" x14ac:dyDescent="0.3">
      <c r="A117" s="207" t="s">
        <v>198</v>
      </c>
      <c r="B117" s="209"/>
      <c r="C117" s="206" t="s">
        <v>239</v>
      </c>
      <c r="D117" s="212"/>
      <c r="E117" s="207" t="s">
        <v>201</v>
      </c>
      <c r="F117" s="209" t="s">
        <v>210</v>
      </c>
      <c r="G117" s="334" t="s">
        <v>219</v>
      </c>
      <c r="H117" s="334"/>
      <c r="I117" s="334"/>
      <c r="J117" s="334"/>
      <c r="K117" s="334"/>
      <c r="L117" s="334"/>
      <c r="M117" s="331" t="s">
        <v>210</v>
      </c>
      <c r="N117" s="331"/>
    </row>
    <row r="118" spans="1:14" ht="15.6" x14ac:dyDescent="0.3">
      <c r="A118" s="231"/>
      <c r="B118" s="283"/>
      <c r="C118" s="205" t="s">
        <v>240</v>
      </c>
      <c r="D118" s="213"/>
      <c r="E118" s="208" t="s">
        <v>202</v>
      </c>
      <c r="F118" s="210" t="s">
        <v>210</v>
      </c>
      <c r="G118" s="334" t="s">
        <v>221</v>
      </c>
      <c r="H118" s="334"/>
      <c r="I118" s="334"/>
      <c r="J118" s="334"/>
      <c r="K118" s="334"/>
      <c r="L118" s="334"/>
      <c r="M118" s="330" t="s">
        <v>210</v>
      </c>
      <c r="N118" s="330"/>
    </row>
    <row r="119" spans="1:14" ht="15.6" x14ac:dyDescent="0.3">
      <c r="A119" s="231" t="s">
        <v>300</v>
      </c>
      <c r="B119" s="282"/>
      <c r="C119" s="205" t="s">
        <v>241</v>
      </c>
      <c r="D119" s="213"/>
      <c r="E119" s="208" t="s">
        <v>220</v>
      </c>
      <c r="F119" s="210"/>
      <c r="G119" s="110"/>
      <c r="H119" s="110"/>
      <c r="I119" s="110"/>
      <c r="J119" s="110"/>
      <c r="K119" s="256"/>
      <c r="L119" s="228"/>
      <c r="M119" s="110"/>
      <c r="N119" s="111"/>
    </row>
    <row r="120" spans="1:14" ht="15.6" x14ac:dyDescent="0.3">
      <c r="A120" s="208" t="s">
        <v>200</v>
      </c>
      <c r="B120" s="210" t="s">
        <v>210</v>
      </c>
      <c r="C120" s="205" t="s">
        <v>242</v>
      </c>
      <c r="D120" s="213"/>
      <c r="E120" s="208" t="s">
        <v>238</v>
      </c>
      <c r="F120" s="214"/>
      <c r="G120" s="110"/>
      <c r="H120" s="110"/>
      <c r="I120" s="110"/>
      <c r="J120" s="110"/>
      <c r="K120" s="256"/>
      <c r="L120" s="228"/>
      <c r="M120" s="110"/>
      <c r="N120" s="111"/>
    </row>
    <row r="121" spans="1:14" ht="16.2" thickBot="1" x14ac:dyDescent="0.35">
      <c r="A121" s="284" t="s">
        <v>237</v>
      </c>
      <c r="B121" s="230" t="s">
        <v>210</v>
      </c>
      <c r="C121" s="204" t="s">
        <v>222</v>
      </c>
      <c r="D121" s="229" t="s">
        <v>210</v>
      </c>
      <c r="E121" s="211" t="s">
        <v>272</v>
      </c>
      <c r="F121" s="215" t="s">
        <v>210</v>
      </c>
      <c r="G121" s="113"/>
      <c r="H121" s="113"/>
      <c r="I121" s="113"/>
      <c r="J121" s="113"/>
      <c r="K121" s="257"/>
      <c r="L121" s="112"/>
      <c r="M121" s="113"/>
      <c r="N121" s="114"/>
    </row>
    <row r="122" spans="1:14" ht="26.4" customHeight="1" thickBot="1" x14ac:dyDescent="0.55000000000000004">
      <c r="A122" s="454" t="s">
        <v>273</v>
      </c>
      <c r="B122" s="455"/>
      <c r="C122" s="455"/>
      <c r="D122" s="455"/>
      <c r="E122" s="455"/>
      <c r="F122" s="455"/>
      <c r="G122" s="455"/>
      <c r="H122" s="455"/>
      <c r="I122" s="455"/>
      <c r="J122" s="452" t="s">
        <v>291</v>
      </c>
      <c r="K122" s="452"/>
      <c r="L122" s="452"/>
      <c r="M122" s="543">
        <v>4</v>
      </c>
      <c r="N122" s="544"/>
    </row>
    <row r="123" spans="1:14" ht="29.4" thickBot="1" x14ac:dyDescent="0.35">
      <c r="A123" s="115" t="s">
        <v>204</v>
      </c>
      <c r="B123" s="116" t="s">
        <v>205</v>
      </c>
      <c r="C123" s="456" t="s">
        <v>206</v>
      </c>
      <c r="D123" s="457"/>
      <c r="E123" s="457"/>
      <c r="F123" s="117" t="s">
        <v>223</v>
      </c>
      <c r="G123" s="118" t="s">
        <v>51</v>
      </c>
      <c r="H123" s="116" t="s">
        <v>54</v>
      </c>
      <c r="I123" s="458" t="s">
        <v>224</v>
      </c>
      <c r="J123" s="459"/>
      <c r="K123" s="119" t="s">
        <v>225</v>
      </c>
      <c r="L123" s="119" t="s">
        <v>226</v>
      </c>
      <c r="M123" s="120" t="s">
        <v>232</v>
      </c>
      <c r="N123" s="120" t="s">
        <v>233</v>
      </c>
    </row>
    <row r="124" spans="1:14" x14ac:dyDescent="0.3">
      <c r="A124" s="460" t="s">
        <v>3</v>
      </c>
      <c r="B124" s="121" t="s">
        <v>207</v>
      </c>
      <c r="C124" s="463" t="s">
        <v>299</v>
      </c>
      <c r="D124" s="463"/>
      <c r="E124" s="463"/>
      <c r="F124" s="122"/>
      <c r="G124" s="154"/>
      <c r="H124" s="123" t="str" cm="1">
        <f t="array" ref="H124">IFERROR((IF(G124="","",_xlfn.IFS(G124&gt;=80,0,G124&lt;=40,1,AND(G124&lt;80,G124&gt;=68),ROUND('Reference Standards'!$D$26*G124+'Reference Standards'!$D$27,2),AND(G124&lt;68,G124&gt;40),ROUND('Reference Standards'!$C$26*G124+'Reference Standards'!$C$27,2)))),0)</f>
        <v/>
      </c>
      <c r="I124" s="268" t="str">
        <f>IFERROR(IF(OR(F117="Aa+",F117="A"),IF(H124="","",ROUND(H124*0.5,2)),IF(H124="","",ROUND(H124*0.3333,2))),"")</f>
        <v/>
      </c>
      <c r="J124" s="269" t="str">
        <f>IF(OR(F117="Aa+",F117="A",I126="N/A"),"/0.50","/0.33")</f>
        <v>/0.33</v>
      </c>
      <c r="K124" s="464">
        <f>IFERROR(ROUND(SUM(I124:I126),2),0)</f>
        <v>0</v>
      </c>
      <c r="L124" s="467" t="str">
        <f>IF(K124="","",IF(K124&gt;0.69,"Functioning",IF(K124&gt;0.29,"Functioning At Risk","Not Functioning")))</f>
        <v>Not Functioning</v>
      </c>
      <c r="M124" s="470">
        <f>ROUND(ROUND(AVERAGE(K124:K151),2),2)</f>
        <v>0</v>
      </c>
      <c r="N124" s="480" t="str">
        <f>IF(M124="","",IF(M124&lt;0.3, "Not Functioning",IF(OR(K124&lt;0.7,K127&lt;0.7,K132&lt;0.7,K137&lt;0.7,K144&lt;0.7),"Functioning At Risk",IF(M124&lt;0.7,"Functioning At Risk","Functioning"))))</f>
        <v>Not Functioning</v>
      </c>
    </row>
    <row r="125" spans="1:14" x14ac:dyDescent="0.3">
      <c r="A125" s="461"/>
      <c r="B125" s="124" t="s">
        <v>208</v>
      </c>
      <c r="C125" s="483" t="s">
        <v>15</v>
      </c>
      <c r="D125" s="483"/>
      <c r="E125" s="483"/>
      <c r="F125" s="125"/>
      <c r="G125" s="155"/>
      <c r="H125" s="126" t="str">
        <f>IFERROR((IF(G125="","",IF(G125&lt;=0,0,IF(G125&gt;=0.95,1,ROUND('Reference Standards'!$C$60*G125+'Reference Standards'!$C$61,2))))),0)</f>
        <v/>
      </c>
      <c r="I125" s="270" t="str">
        <f>IFERROR(IF(OR(F117="Aa+",F117="A"),IF(H125="","",ROUND(H125*0.5,2)),IF(H125="","",ROUND(H125*0.3333,2))),"")</f>
        <v/>
      </c>
      <c r="J125" s="271" t="str">
        <f>IF(OR(F117="Aa+",F117="A",I126="N/A"),"/0.50","/0.33")</f>
        <v>/0.33</v>
      </c>
      <c r="K125" s="465"/>
      <c r="L125" s="468"/>
      <c r="M125" s="471"/>
      <c r="N125" s="481"/>
    </row>
    <row r="126" spans="1:14" ht="15" thickBot="1" x14ac:dyDescent="0.35">
      <c r="A126" s="462"/>
      <c r="B126" s="127" t="s">
        <v>209</v>
      </c>
      <c r="C126" s="408" t="s">
        <v>234</v>
      </c>
      <c r="D126" s="408"/>
      <c r="E126" s="408"/>
      <c r="F126" s="128" t="str">
        <f>IF(F118="Ephemeral","Not applicable to ephemeral streams",IF(F117="Click Here","Reach Description data entry incomplete",IF(OR(F117="Aa+",F117="A"),"Not applicable to selected stream type","")))</f>
        <v>Reach Description data entry incomplete</v>
      </c>
      <c r="G126" s="156"/>
      <c r="H126" s="129" t="str" cm="1">
        <f t="array" ref="H126">IF(F118="Ephemeral","N/A",IF(OR(F117="Aa+",F117="A"),"N/A",_xlfn.IFS(G126="","",G126&lt;=0,0,AND(G126&gt;0,G126&lt;=1),ROUND(G126*'Reference Standards'!$C$93+'Reference Standards'!$C$94,2),G126&gt;1,1)))</f>
        <v/>
      </c>
      <c r="I126" s="272" t="str">
        <f>IFERROR(IF(OR(F117="Aa+",F117="A"),"N/A",IF(H126="N/A","N/A",ROUND(H126*0.3333,2))),"")</f>
        <v/>
      </c>
      <c r="J126" s="273" t="str">
        <f>IF(OR(F117="Aa+",F117="A",I126="N/A"),"N/A","/0.33")</f>
        <v>/0.33</v>
      </c>
      <c r="K126" s="466"/>
      <c r="L126" s="469"/>
      <c r="M126" s="471"/>
      <c r="N126" s="481"/>
    </row>
    <row r="127" spans="1:14" x14ac:dyDescent="0.3">
      <c r="A127" s="409" t="s">
        <v>4</v>
      </c>
      <c r="B127" s="412" t="s">
        <v>211</v>
      </c>
      <c r="C127" s="415" t="s">
        <v>212</v>
      </c>
      <c r="D127" s="415"/>
      <c r="E127" s="415"/>
      <c r="F127" s="130" t="str">
        <f>IF(F118="Ephemeral","Not applicable to ephemeral streams",IF(B121="Click Here","Reach Description data entry incomplete",IF(B121="Non-bankfull","Not applicable - no bankfull indicators reported","")))</f>
        <v>Reach Description data entry incomplete</v>
      </c>
      <c r="G127" s="154"/>
      <c r="H127" s="131" t="str">
        <f>IF(F118="Ephemeral","N/A",IF(B121="Non-bankfull","N/A",(IF(B121="Click Here","",IF(B121="Bankfull",IF(G127="","",IF(G127&gt;1.714,0,IF(G127&lt;=1,1,ROUND(G127*'Reference Standards'!$K$26+'Reference Standards'!$K$27,2)))),"N/A")))))</f>
        <v/>
      </c>
      <c r="I127" s="274" t="str">
        <f>IFERROR(IF(H127="N/A","N/A",ROUND(H127*(RIGHT(J127,4)),2)),"")</f>
        <v/>
      </c>
      <c r="J127" s="275" t="str">
        <f>IF(H127="N/A","N/A",IF(H131="N/A","/0.50","/0.33"))</f>
        <v>/0.50</v>
      </c>
      <c r="K127" s="416">
        <f>IFERROR(IF(F118="Ephemeral","N/A",ROUND(SUM(I127:I131),2)),0)</f>
        <v>0</v>
      </c>
      <c r="L127" s="419" t="str">
        <f>IF(K127="N/A",K127,IF(K127="","",IF(K127&gt;0.69,"Functioning",IF(K127&gt;0.29,"Functioning At Risk","Not Functioning"))))</f>
        <v>Not Functioning</v>
      </c>
      <c r="M127" s="471"/>
      <c r="N127" s="481"/>
    </row>
    <row r="128" spans="1:14" x14ac:dyDescent="0.3">
      <c r="A128" s="410"/>
      <c r="B128" s="413"/>
      <c r="C128" s="422" t="s">
        <v>16</v>
      </c>
      <c r="D128" s="422"/>
      <c r="E128" s="422"/>
      <c r="F128" s="132" t="str">
        <f>IF(F118="Ephemeral","Not applicable to ephemeral streams",IF(OR(F117="Click Here",B121="Click Here"),"Reach Description data entry incomplete",IF(B121="","",IF(B121="Bankfull",IF(OR(F117="A",F117="Aa+",F117="B",F117="Bc",F117="C",F117="E"),"","Not applicable to selected stream type"),"Not applicable - no bankfull indicators reported"))))</f>
        <v>Reach Description data entry incomplete</v>
      </c>
      <c r="G128" s="155"/>
      <c r="H128" s="133" t="str" cm="1">
        <f t="array" ref="H128">IFERROR(IF(F118="Ephemeral","N/A",IF(B121="Non-bankfull","N/A",(IF(OR(G128="",G128="N/A"),"",_xlfn.IFS(F117="A",IF(G128&lt;1,0,IF(G128&gt;=2,1,IF(G128&lt;1.4,ROUND(G128*'Reference Standards'!$K$62+'Reference Standards'!$K$63,2),ROUND(G128*'Reference Standards'!$L$62+'Reference Standards'!$L$63,2)))),OR(F117="B",F117="Bc"),IF(G128&lt;1,0,IF(G128&gt;=2,1,IF(G128&lt;1.4,ROUND(G128*'Reference Standards'!$K$96+'Reference Standards'!$K$97,2),ROUND(G128*'Reference Standards'!$L$96+'Reference Standards'!$L$97,2)))),F117="C",IF(G128&lt;1,0,IF(G128&gt;=7.3,1,IF(G128&lt;1.4,ROUND(G128*'Reference Standards'!$K$128+'Reference Standards'!$K$129,2),ROUND(G128*'Reference Standards'!$L$128+'Reference Standards'!$L$129,2)))),F117="E",IF(G128&lt;1,0,IF(G128&gt;=10,1,IF(G128&lt;1.4,ROUND(G128*'Reference Standards'!$K$161+'Reference Standards'!$K$162,2),ROUND(G128*'Reference Standards'!$L$161+'Reference Standards'!$L$162,2))))))))),"Error")</f>
        <v/>
      </c>
      <c r="I128" s="276" t="str">
        <f>IFERROR(IF(H128="N/A","N/A",IF(H131="N/A",ROUND(H128*0.5,2),ROUND(H128*0.3333,2))),"")</f>
        <v/>
      </c>
      <c r="J128" s="277" t="str">
        <f>IF(H128="N/A","N/A",IF(H131="N/A","/0.50","/0.33"))</f>
        <v>/0.50</v>
      </c>
      <c r="K128" s="417"/>
      <c r="L128" s="420"/>
      <c r="M128" s="471"/>
      <c r="N128" s="481"/>
    </row>
    <row r="129" spans="1:14" x14ac:dyDescent="0.3">
      <c r="A129" s="410"/>
      <c r="B129" s="413"/>
      <c r="C129" s="422" t="s">
        <v>302</v>
      </c>
      <c r="D129" s="422"/>
      <c r="E129" s="422"/>
      <c r="F129" s="132" t="str" cm="1">
        <f t="array" ref="F129">IF(F118="Ephemeral","Not applicable to ephemeral streams",IF(OR(F117="Click Here",B121="Click Here"),"Reach Description data entry incomplete",_xlfn.IFS(B121="","",AND(B121="Bankfull",NOT(OR(F117="A",F117="Aa+",F117="B",F117="Bc",F117="C",F117="E"))),"Substituted for entrenchment ratio due to stream type",AND(B121="Bankfull",OR(F117="A",F117="Aa+",F117="B",F117="Bc",F117="C",F117="E")),"Not applicable when bankfull indicators observed/reported",B121="Non-bankfull","")))</f>
        <v>Reach Description data entry incomplete</v>
      </c>
      <c r="G129" s="155"/>
      <c r="H129" s="133" t="str" cm="1">
        <f t="array" ref="H129">IFERROR(IF(OR(B121="Bankfull",F118="Ephemeral"),"N/A",IF(OR(B121="Non-bankfull",AND(B121="Bankfull",NOT(OR(F117="A",F117="Aa+",F117="B",F117="Bc",F117="C",F117="E")))),_xlfn.IFS(G129="","",G129&gt;=100,0,AND(G129&lt;100,G129&gt;=25),(G129*'Reference Standards'!$N$230+'Reference Standards'!$N$231),AND(G129&lt;25,G129&gt;=10),(G129*'Reference Standards'!$M$230+'Reference Standards'!$M$231),AND(G129&lt;10,G129&gt;=5),(G129*'Reference Standards'!$L$230+'Reference Standards'!$L$231),AND(G129&lt;5,G129&gt;=2),(G129*'Reference Standards'!$K$230+'Reference Standards'!$K$231),G129&lt;2,1),"")),"")</f>
        <v/>
      </c>
      <c r="I129" s="276" t="str">
        <f>IFERROR(IF(OR(H131="",H131="N/A"),IF(H129="N/A","N/A",ROUND(H129*0.5,2)),IF(H129="N/A","N/A",ROUND(H129*0.3333,2))),"")</f>
        <v/>
      </c>
      <c r="J129" s="277" t="str">
        <f>IF(F118="Ephemeral","N/A",IF(I129="N/A","N/A",IF(H131="N/A","/0.50","/0.33")))</f>
        <v>/0.50</v>
      </c>
      <c r="K129" s="417"/>
      <c r="L129" s="420"/>
      <c r="M129" s="471"/>
      <c r="N129" s="481"/>
    </row>
    <row r="130" spans="1:14" x14ac:dyDescent="0.3">
      <c r="A130" s="410"/>
      <c r="B130" s="413"/>
      <c r="C130" s="473" t="s">
        <v>228</v>
      </c>
      <c r="D130" s="473"/>
      <c r="E130" s="473"/>
      <c r="F130" s="132" t="str">
        <f>IF(F118="Ephemeral","Not applicable to ephemeral streams",IF(B121="Click Here","Reach Description data entry incomplete",IF(B121="Bankfull","Not applicable when bankfull indicators observed/reported","")))</f>
        <v>Reach Description data entry incomplete</v>
      </c>
      <c r="G130" s="155"/>
      <c r="H130" s="133" t="str" cm="1">
        <f t="array" ref="H130">_xlfn.IFS(F118="Ephemeral","N/A",B121="Bankfull","N/A",G130="","",G130&lt;0,1,AND(G130&gt;=0,G130&lt;1),ROUND(G130*'Reference Standards'!$K$263+'Reference Standards'!$K$264,2),AND(G130&gt;=1,G130&lt;=1.3),ROUND(G130*'Reference Standards'!$L$263+'Reference Standards'!$L$264,2),AND(G130&gt;1.3,G130&lt;=5),ROUND('Reference Standards'!$M$263*G130+'Reference Standards'!$M$264,2),G130&gt;5,0)</f>
        <v/>
      </c>
      <c r="I130" s="276" t="str">
        <f>IFERROR(IF(OR(H131="",H131="N/A"),IF(H130="N/A","N/A",ROUND(H130*0.5,2)),IF(H130="N/A","N/A",ROUND(H130*0.3333,2))),"")</f>
        <v/>
      </c>
      <c r="J130" s="277" t="str">
        <f>IF(OR(B121="Bankfull",F118="Ephemeral"),"N/A",IF(H131="N/A","/0.50","/0.33"))</f>
        <v>/0.50</v>
      </c>
      <c r="K130" s="417"/>
      <c r="L130" s="420"/>
      <c r="M130" s="471"/>
      <c r="N130" s="481"/>
    </row>
    <row r="131" spans="1:14" ht="15" thickBot="1" x14ac:dyDescent="0.35">
      <c r="A131" s="411"/>
      <c r="B131" s="414"/>
      <c r="C131" s="159" t="s">
        <v>217</v>
      </c>
      <c r="D131" s="474" t="s">
        <v>35</v>
      </c>
      <c r="E131" s="475"/>
      <c r="F131" s="160" t="str">
        <f>IF(F118="Ephemeral","Not applicable to ephemeral streams",IF(G131="","Optional metric - not reported",""))</f>
        <v>Optional metric - not reported</v>
      </c>
      <c r="G131" s="161"/>
      <c r="H131" s="162" t="str">
        <f>IF(F118="Ephemeral","N/A",IF(G131="","N/A",IF(G131&gt;=1.6,0,IF(G131&lt;=1,1,ROUND('Reference Standards'!$K$194*G131^3+'Reference Standards'!$K$195*G131^2+'Reference Standards'!$K$196*G131+'Reference Standards'!$K$197,2)))))</f>
        <v>N/A</v>
      </c>
      <c r="I131" s="278" t="str">
        <f>IFERROR(IF(H131="N/A","N/A",ROUND(H131*0.3333,2)),"")</f>
        <v>N/A</v>
      </c>
      <c r="J131" s="279" t="str">
        <f>IF(H131="N/A","N/A","/0.33")</f>
        <v>N/A</v>
      </c>
      <c r="K131" s="418"/>
      <c r="L131" s="421"/>
      <c r="M131" s="471"/>
      <c r="N131" s="481"/>
    </row>
    <row r="132" spans="1:14" x14ac:dyDescent="0.3">
      <c r="A132" s="476" t="s">
        <v>5</v>
      </c>
      <c r="B132" s="232" t="s">
        <v>213</v>
      </c>
      <c r="C132" s="437" t="s">
        <v>303</v>
      </c>
      <c r="D132" s="437"/>
      <c r="E132" s="437"/>
      <c r="F132" s="235"/>
      <c r="G132" s="154"/>
      <c r="H132" s="238" t="str">
        <f>IF(G132="N/A","",IF(OR(LEFT(B120,2)="65",LEFT(B120,2)="66",LEFT(B120,2)="71"),IF(G132="","",IF(G132&gt;=30,1,IF(G132&lt;13,ROUND('Reference Standards'!$S$29*(G132)+'Reference Standards'!$S$30,2),ROUND('Reference Standards'!$T$29*G132+'Reference Standards'!$T$30,2)))),  IF(G132="","",IF(G132&gt;=16,1,IF(G132&lt;=9,ROUND('Reference Standards'!$U$29*(G132)+'Reference Standards'!$U$30,2),ROUND('Reference Standards'!$V$29*G132+'Reference Standards'!$V$30,2))))))</f>
        <v/>
      </c>
      <c r="I132" s="280" t="str">
        <f>IFERROR(IF(H132="","",ROUND(H132*0.5,2)),"")</f>
        <v/>
      </c>
      <c r="J132" s="281" t="s">
        <v>227</v>
      </c>
      <c r="K132" s="434">
        <f>IFERROR(ROUND(SUM(I132:I136),2),0)</f>
        <v>0</v>
      </c>
      <c r="L132" s="419" t="str">
        <f>IF(K132="","",IF(K132&gt;0.69,"Functioning",IF(K132&gt;0.29,"Functioning At Risk","Not Functioning")))</f>
        <v>Not Functioning</v>
      </c>
      <c r="M132" s="471"/>
      <c r="N132" s="481"/>
    </row>
    <row r="133" spans="1:14" x14ac:dyDescent="0.3">
      <c r="A133" s="477"/>
      <c r="B133" s="438" t="s">
        <v>214</v>
      </c>
      <c r="C133" s="385" t="s">
        <v>304</v>
      </c>
      <c r="D133" s="385"/>
      <c r="E133" s="385"/>
      <c r="F133" s="236"/>
      <c r="G133" s="155"/>
      <c r="H133" s="239" t="str" cm="1">
        <f t="array" ref="H133">IF(G133="","",_xlfn.IFS(G133&gt;=200,1,AND(G133&lt;200,G133&gt;=100),ROUND(G133*'Reference Standards'!$U$65+'Reference Standards'!$U$66,2),AND(G133&lt;100,G133&gt;=50),ROUND(G133*'Reference Standards'!$T$65+'Reference Standards'!$T$66,2),G133&lt;50,ROUND(G133*'Reference Standards'!$S$65+'Reference Standards'!$S$66,2)))</f>
        <v/>
      </c>
      <c r="I133" s="440" t="str">
        <f>IFERROR(IF(OR(ISBLANK(H133),ISBLANK(H134),ISBLANK(H135),ISBLANK(H136)),"",ROUND((H133*0.125)+(H134*0.125)+(H135*0.125)+(H136*0.125),2)),"")</f>
        <v/>
      </c>
      <c r="J133" s="443" t="s">
        <v>227</v>
      </c>
      <c r="K133" s="435"/>
      <c r="L133" s="420"/>
      <c r="M133" s="471"/>
      <c r="N133" s="481"/>
    </row>
    <row r="134" spans="1:14" x14ac:dyDescent="0.3">
      <c r="A134" s="477"/>
      <c r="B134" s="438"/>
      <c r="C134" s="385" t="s">
        <v>305</v>
      </c>
      <c r="D134" s="385"/>
      <c r="E134" s="385"/>
      <c r="F134" s="236"/>
      <c r="G134" s="155"/>
      <c r="H134" s="239" t="str">
        <f>IF(G134="","",IF(G134&lt;=0,0,IF(G134&gt;=95,1,ROUND('Reference Standards'!$S$98*G134+'Reference Standards'!$S$99,2))))</f>
        <v/>
      </c>
      <c r="I134" s="441"/>
      <c r="J134" s="444"/>
      <c r="K134" s="435"/>
      <c r="L134" s="420"/>
      <c r="M134" s="471"/>
      <c r="N134" s="481"/>
    </row>
    <row r="135" spans="1:14" x14ac:dyDescent="0.3">
      <c r="A135" s="477"/>
      <c r="B135" s="438"/>
      <c r="C135" s="385" t="s">
        <v>306</v>
      </c>
      <c r="D135" s="385"/>
      <c r="E135" s="385"/>
      <c r="F135" s="236"/>
      <c r="G135" s="155"/>
      <c r="H135" s="239" t="str" cm="1">
        <f t="array" ref="H135">_xlfn.IFS(G135="","",G135&gt;=80,0,G135&lt;=5,ROUND('Reference Standards'!$S$134*G135+'Reference Standards'!$S$135,2),AND(G135&gt;5,G135&lt;80),ROUND('Reference Standards'!$T$134*G135+'Reference Standards'!$T$135,2))</f>
        <v/>
      </c>
      <c r="I135" s="441"/>
      <c r="J135" s="444"/>
      <c r="K135" s="435"/>
      <c r="L135" s="420"/>
      <c r="M135" s="471"/>
      <c r="N135" s="481"/>
    </row>
    <row r="136" spans="1:14" ht="15" thickBot="1" x14ac:dyDescent="0.35">
      <c r="A136" s="478"/>
      <c r="B136" s="439"/>
      <c r="C136" s="479" t="s">
        <v>307</v>
      </c>
      <c r="D136" s="479"/>
      <c r="E136" s="479"/>
      <c r="F136" s="237"/>
      <c r="G136" s="156"/>
      <c r="H136" s="240" t="str">
        <f>IF(G136="","",IF(G136&gt;9.2,1,ROUND(G136*'Reference Standards'!$S$168+'Reference Standards'!$S$169,2)))</f>
        <v/>
      </c>
      <c r="I136" s="442"/>
      <c r="J136" s="445"/>
      <c r="K136" s="436"/>
      <c r="L136" s="421"/>
      <c r="M136" s="471"/>
      <c r="N136" s="481"/>
    </row>
    <row r="137" spans="1:14" x14ac:dyDescent="0.3">
      <c r="A137" s="423" t="s">
        <v>6</v>
      </c>
      <c r="B137" s="426" t="s">
        <v>215</v>
      </c>
      <c r="C137" s="376" t="s">
        <v>308</v>
      </c>
      <c r="D137" s="376"/>
      <c r="E137" s="376"/>
      <c r="F137" s="233"/>
      <c r="G137" s="164"/>
      <c r="H137" s="234" t="str" cm="1">
        <f t="array" ref="H137">IF(G137="","",_xlfn.IFS(G137&lt;5,1,AND(G137&gt;=5,G137&lt;15),ROUND('Reference Standards'!$AA$26*G137+'Reference Standards'!$AA$27,2),AND(G137&gt;=15,G137&lt;30),ROUND('Reference Standards'!$AB$26*G137+'Reference Standards'!$AB$27,2),AND(G137&gt;=30,G137&lt;50),IF((ROUND('Reference Standards'!$AC$26*G137+'Reference Standards'!$AC$27,2))&lt;0,0,ROUND('Reference Standards'!$AC$26*G137+'Reference Standards'!$AC$27,2)),G137&gt;=50,0))</f>
        <v/>
      </c>
      <c r="I137" s="378" t="str">
        <f>IFERROR(IF(F118="Ephemeral",IF(OR(H137="",H138="",H139=""),"",ROUND((H137*0.3333)+(H138*0.3333)+(H139*0.3333),2)),IF(OR(H137="",H138="",H139=""),"",ROUND((H137*0.1667)+(H138*0.1667)+(H139*0.1667),2))),"")</f>
        <v/>
      </c>
      <c r="J137" s="381" t="str">
        <f>IF(F118="Ephemeral","/1.00","/0.50")</f>
        <v>/0.50</v>
      </c>
      <c r="K137" s="431">
        <f>IFERROR(IF(F118="Ephemeral",ROUND(I137,2),ROUND(SUM(I137:I143),2)),0)</f>
        <v>0</v>
      </c>
      <c r="L137" s="446" t="str">
        <f>IF(K137="","",IF(K137&gt;0.69,"Functioning",IF(K137&gt;0.29,"Functioning At Risk","Not Functioning")))</f>
        <v>Not Functioning</v>
      </c>
      <c r="M137" s="471"/>
      <c r="N137" s="481"/>
    </row>
    <row r="138" spans="1:14" x14ac:dyDescent="0.3">
      <c r="A138" s="424"/>
      <c r="B138" s="427"/>
      <c r="C138" s="383" t="s">
        <v>309</v>
      </c>
      <c r="D138" s="383"/>
      <c r="E138" s="383"/>
      <c r="F138" s="176"/>
      <c r="G138" s="155"/>
      <c r="H138" s="135" t="str">
        <f>IF(G138="","",IF(G138&gt;=30,0,IF(G138&lt;=0,1,ROUND(G138*'Reference Standards'!$AA$61+'Reference Standards'!$AA$62,2))))</f>
        <v/>
      </c>
      <c r="I138" s="378"/>
      <c r="J138" s="381"/>
      <c r="K138" s="432"/>
      <c r="L138" s="447"/>
      <c r="M138" s="471"/>
      <c r="N138" s="481"/>
    </row>
    <row r="139" spans="1:14" ht="15" thickBot="1" x14ac:dyDescent="0.35">
      <c r="A139" s="424"/>
      <c r="B139" s="428"/>
      <c r="C139" s="372" t="s">
        <v>23</v>
      </c>
      <c r="D139" s="372"/>
      <c r="E139" s="372"/>
      <c r="F139" s="177"/>
      <c r="G139" s="155"/>
      <c r="H139" s="135" t="str" cm="1">
        <f t="array" ref="H139">IFERROR(_xlfn.IFS(G139="","",G139&lt;=7,1,AND(G139&gt;7,G139&lt;=10),ROUND('Reference Standards'!$AA$96*G139+'Reference Standards'!$AA$97,2),AND(G139&gt;10,G139&lt;=17),ROUND('Reference Standards'!$AB$96*G139+'Reference Standards'!$AB$97,2),AND(G139&gt;17,G139&lt;=32),ROUND('Reference Standards'!$AC$96*G139+'Reference Standards'!$AC$97,2),G139&gt;32,0),"")</f>
        <v/>
      </c>
      <c r="I139" s="429"/>
      <c r="J139" s="430"/>
      <c r="K139" s="432"/>
      <c r="L139" s="447"/>
      <c r="M139" s="471"/>
      <c r="N139" s="481"/>
    </row>
    <row r="140" spans="1:14" x14ac:dyDescent="0.3">
      <c r="A140" s="424"/>
      <c r="B140" s="373" t="s">
        <v>216</v>
      </c>
      <c r="C140" s="376" t="s">
        <v>310</v>
      </c>
      <c r="D140" s="376"/>
      <c r="E140" s="376"/>
      <c r="F140" s="163" t="str">
        <f>IF(F118="Ephemeral","Not applicable to ephemeral streams","")</f>
        <v/>
      </c>
      <c r="G140" s="155"/>
      <c r="H140" s="135" t="str">
        <f>IF(F118="Ephemeral","N/A",IF(OR(F121="Click Here",G140=""),"",IF(G140&gt;0.1,1,IF(G140&lt;=0.01,0,ROUND(G140*'Reference Standards'!$AA$128+'Reference Standards'!$AA$129,2)))))</f>
        <v/>
      </c>
      <c r="I140" s="377" t="str" cm="1">
        <f t="array" ref="I140">IFERROR(_xlfn.IFS(F118="Ephemeral","N/A",B121="Bankfull",ROUND(SUM((H140*0.125),(H141*0.125),(H142*0.125),(H143*0.125)),2),B121="Non-bankfull",ROUND(SUM((H140*0.16667),(H141*0.16667),(H142*0.16667)),2)),"")</f>
        <v/>
      </c>
      <c r="J140" s="380" t="str">
        <f>IF(F118="Ephemeral","N/A","/0.50")</f>
        <v>/0.50</v>
      </c>
      <c r="K140" s="432"/>
      <c r="L140" s="447"/>
      <c r="M140" s="471"/>
      <c r="N140" s="481"/>
    </row>
    <row r="141" spans="1:14" x14ac:dyDescent="0.3">
      <c r="A141" s="424"/>
      <c r="B141" s="374"/>
      <c r="C141" s="383" t="s">
        <v>311</v>
      </c>
      <c r="D141" s="383"/>
      <c r="E141" s="383"/>
      <c r="F141" s="134" t="str">
        <f>IF(F118="Ephemeral","Not applicable to ephemeral streams","")</f>
        <v/>
      </c>
      <c r="G141" s="155"/>
      <c r="H141" s="135" t="str">
        <f>IF(F118="Ephemeral","N/A",IF(G141="","",IF(LEFT(B120,2)="67",IF(AND(G141&gt;=45,G141&lt;=65),1,IF(OR(G141&lt;=20,G141&gt;=90),0,IF(G141&lt;45,ROUND(G141*'Reference Standards'!$AA$230+'Reference Standards'!$AA$231,2),ROUND(G141*'Reference Standards'!$AB$230+'Reference Standards'!$AB$231,2)))),IF(OR(LEFT(B120,2)="68",LEFT(B120,2)="69",LEFT(B120,2)="71"),IF(AND(G141&gt;=30,G141&lt;=50),1,IF(OR(G141&lt;=10,G141&gt;=70),0,IF(G141&lt;30,ROUND(G141*'Reference Standards'!$AA$264+'Reference Standards'!$AA$265,2),ROUND(G141*'Reference Standards'!$AB$264+'Reference Standards'!$AB$265,2)))),IF(LEFT(B120,2)="66",IF(AND(G141&gt;=20,G141&lt;=45),1,IF(OR(G141&lt;=0,G141&gt;=90),0,IF(G141&lt;20,ROUND(G141*'Reference Standards'!$AA$197+'Reference Standards'!$AA$198,2),ROUND(G141*'Reference Standards'!$AB$197+'Reference Standards'!$AB$198,2)))),IF(OR(LEFT(B120,2)="65",LEFT(B120,2)="74",LEFT(B120,2)="73"),IF(AND(G141&gt;=20,G141&lt;=30),1,IF(OR(G141&lt;=0,G141&gt;=50),0,IF(G141&lt;20,ROUND(G141*'Reference Standards'!$AA$162+'Reference Standards'!$AA$163,2),ROUND(G141*'Reference Standards'!$AB$162+'Reference Standards'!$AB$163,2))))))))))</f>
        <v/>
      </c>
      <c r="I141" s="378"/>
      <c r="J141" s="381"/>
      <c r="K141" s="432"/>
      <c r="L141" s="447"/>
      <c r="M141" s="471"/>
      <c r="N141" s="481"/>
    </row>
    <row r="142" spans="1:14" x14ac:dyDescent="0.3">
      <c r="A142" s="424"/>
      <c r="B142" s="374"/>
      <c r="C142" s="383" t="s">
        <v>229</v>
      </c>
      <c r="D142" s="383"/>
      <c r="E142" s="383"/>
      <c r="F142" s="134" t="str">
        <f>IF(F118="Ephemeral","Not applicable to ephemeral streams","")</f>
        <v/>
      </c>
      <c r="G142" s="155"/>
      <c r="H142" s="135" t="str">
        <f>IF(F118="Ephemeral","N/A",IF(G142="","",IF(ISNUMBER(G142),IF(F119&lt;=2,IF(AND(G142&gt;=3,G142&lt;=5),1,IF(OR(G142&lt;=1,G142&gt;=7),0,IF(G142&lt;3,ROUND(G142*'Reference Standards'!$AA$299+'Reference Standards'!$AA$300,2),ROUND(G142*'Reference Standards'!$AB$299+'Reference Standards'!$AB$300,2)))),IF(G142&lt;=2.5,1,IF(G142&gt;=5.8,0,ROUND(G142*'Reference Standards'!$AA$331+'Reference Standards'!$AA$332,2)))))))</f>
        <v/>
      </c>
      <c r="I142" s="378"/>
      <c r="J142" s="381"/>
      <c r="K142" s="432"/>
      <c r="L142" s="447"/>
      <c r="M142" s="471"/>
      <c r="N142" s="481"/>
    </row>
    <row r="143" spans="1:14" ht="15" thickBot="1" x14ac:dyDescent="0.35">
      <c r="A143" s="425"/>
      <c r="B143" s="375"/>
      <c r="C143" s="372" t="s">
        <v>218</v>
      </c>
      <c r="D143" s="372"/>
      <c r="E143" s="372"/>
      <c r="F143" s="136" t="str">
        <f>IF(F118="Ephemeral","Not applicable to ephemeral streams",IF(B121="Click Here","Reach Description data entry incomplete",IF(B121="Non-bankfull","Not applicable - no bankfull indicators reported","")))</f>
        <v>Reach Description data entry incomplete</v>
      </c>
      <c r="G143" s="156"/>
      <c r="H143" s="137" t="str">
        <f>IF(F118="Ephemeral","N/A",IF(B121="Click Here","",(IF(B121="Bankfull",IF(G143="","",IF(G143&gt;=2.4,1,IF(G143&lt;=1,0,IF(G143&lt;2.4,ROUND(G143*'Reference Standards'!$AA$363+'Reference Standards'!$AA$364,2))))),"N/A"))))</f>
        <v/>
      </c>
      <c r="I143" s="379"/>
      <c r="J143" s="382"/>
      <c r="K143" s="433"/>
      <c r="L143" s="448"/>
      <c r="M143" s="471"/>
      <c r="N143" s="481"/>
    </row>
    <row r="144" spans="1:14" x14ac:dyDescent="0.3">
      <c r="A144" s="355" t="s">
        <v>203</v>
      </c>
      <c r="B144" s="358" t="s">
        <v>7</v>
      </c>
      <c r="C144" s="138" t="s">
        <v>13</v>
      </c>
      <c r="D144" s="361" t="s">
        <v>230</v>
      </c>
      <c r="E144" s="362"/>
      <c r="F144" s="178" t="str">
        <f>IF(F118="Ephemeral","Not applicable to ephemeral streams","")</f>
        <v/>
      </c>
      <c r="G144" s="154"/>
      <c r="H144" s="139" t="str">
        <f>IF(F118="Ephemeral","N/A",IF(NOT(G144=""),IF(G144&lt;32,ROUND('Reference Standards'!$AI$28*G144+'Reference Standards'!$AI$29,2),ROUND('Reference Standards'!$AJ$28*G144+'Reference Standards'!$AJ$29,2)),IF(OR(NOT(G145=""),NOT(G146=""),NOT(G147="")),"N/A","")))</f>
        <v/>
      </c>
      <c r="I144" s="363" t="str">
        <f>IFERROR(IF(F118="Ephemeral","N/A",IF(I148="N/A",ROUND(AVERAGE(H144:H147),2),ROUND(AVERAGE(H144:H147)*0.5,2))),"")</f>
        <v/>
      </c>
      <c r="J144" s="366" t="str">
        <f>IF(F118="Ephemeral","N/A",IF(I148="N/A","/1.00","/0.50"))</f>
        <v>/1.00</v>
      </c>
      <c r="K144" s="369">
        <f>IFERROR(IF(F118="Ephemeral","N/A",ROUND(SUM(I144:I151),2)),0)</f>
        <v>0</v>
      </c>
      <c r="L144" s="335" t="str">
        <f>IF(F118="Ephemeral","N/A",IF(K144="",K144,IF(K144&gt;0.69,"Functioning",IF(K144&gt;0.29,"Functioning At Risk","Not Functioning"))))</f>
        <v>Not Functioning</v>
      </c>
      <c r="M144" s="471"/>
      <c r="N144" s="481"/>
    </row>
    <row r="145" spans="1:14" x14ac:dyDescent="0.3">
      <c r="A145" s="356"/>
      <c r="B145" s="359"/>
      <c r="C145" s="337" t="s">
        <v>231</v>
      </c>
      <c r="D145" s="339" t="s">
        <v>312</v>
      </c>
      <c r="E145" s="340"/>
      <c r="F145" s="341" t="str">
        <f>IF(F118="Ephemeral","Not applicable to ephemeral streams",IF(NOT(G144=""),"Total TMI Score entered, partial TMI data not included in Parameter Score","Optional approach - default metric is Total TMI Score"))</f>
        <v>Optional approach - default metric is Total TMI Score</v>
      </c>
      <c r="G145" s="155"/>
      <c r="H145" s="141" t="str">
        <f>IFERROR(IF(F118="Ephemeral","N/A",(IF(NOT(G144=""),"N/A",IF(G145="","N/A",IF(AND(B120="74b",F120&lt;=2),IF(G145&lt;0,0,IF(G145&gt;15.6,0.69,ROUND('Reference Standards'!$AI$66*G145^2+'Reference Standards'!$AI$67*G145+'Reference Standards'!$AI$68,2))),IF(AND(OR(B120="65a",B120="65b",B120="65e",B120="65i",B120="65abei"),F120&lt;=2),IF(G145&lt;0,0,IF(G145&gt;=20,0.69,ROUND('Reference Standards'!$AJ$66*G145^2+'Reference Standards'!$AJ$67*G145+'Reference Standards'!$AJ$68,2))),IF(OR(AND(B120="74a",F120&gt;2,M117="January - June"),AND(B120="71i",F120&gt;2,M118="SQBANK")),IF(G145&lt;0,0,IF(G145&gt;24.7,0.69,ROUND('Reference Standards'!$AK$66*G145^2+'Reference Standards'!$AK$67*G145+'Reference Standards'!$AK$68,2))),IF(OR(B120="74b",OR(B120="65a",B120="65b",B120="65e",B120="65i",B120="65abei")),IF(G145&lt;0,0,IF(G145&gt;32.7,0.69,ROUND('Reference Standards'!$AL$66*G145^2+'Reference Standards'!$AL$67*G145+'Reference Standards'!$AL$68,2))),IF(AND(B120="68b",F120&gt;2),IF(G145&lt;0,0,IF(G145&gt;41.2,0.69,ROUND('Reference Standards'!$AM$66*G145^2+'Reference Standards'!$AM$67*G145+'Reference Standards'!$AM$68,2))),IF(OR(AND(B120="71i",F120&lt;=2),AND(OR(B120="68c",B120="68d"),M117="January - June")),IF(G145&lt;0,0,IF(G145&gt;49.2,0.69,ROUND('Reference Standards'!$AI$106*G145^2+'Reference Standards'!$AI$107*G145+'Reference Standards'!$AI$108,2))),IF(OR(AND(B120="68a",M117="January - June"),AND(OR(B120="68c",B120="68d"),M117="July - December")),IF(G145&lt;0,0,IF(G145&gt;53.4,0.69,ROUND('Reference Standards'!$AJ$106*G145^2+'Reference Standards'!$AJ$107*G145+'Reference Standards'!$AJ$108,2))),IF(OR(AND(B120="71i",F120&gt;2,M118="SQKICK"),AND(OR(B120="67f",B120="67h",B120="67i",B120="67fhi",B120="67g"),F120&lt;=2),B120="65j"),IF(G145&lt;0,0,IF(G145&gt;57.8,0.69,ROUND('Reference Standards'!$AK$106*G145^2+'Reference Standards'!$AK$107*G145+'Reference Standards'!$AK$108,2))),IF(OR(AND(B120="74a",F120&gt;2,M117="July - December"),AND(OR(B120="67f",B120="67h",B120="67i",B120="67fhi",B120="67g"),F120&gt;2),B120="69e",B120="69d",B120="69de"),IF(G145&lt;0,0,IF(G145&gt;62.5,0.69,ROUND('Reference Standards'!$AL$106*G145^2+'Reference Standards'!$AL$107*G145+'Reference Standards'!$AL$108,2))),IF(OR(B120="66d",B120="66e",B120="66i",B120="66k",B120="66ik",B120="71e",B120="71f",B120="71g",B120="71h"),IF(G145&lt;0,0,IF(G145&gt;66.5,0.69,ROUND('Reference Standards'!$AM$106*G145^2+'Reference Standards'!$AM$107*G145+'Reference Standards'!$AM$108,2))),IF(OR(B120="66f",B120="66g",B120="66j",AND(B120="68a",M117="July - December")),IF(G145&lt;0,0,IF(G145&gt;69,0.69,ROUND('Reference Standards'!$AN$106*G145^2+'Reference Standards'!$AN$107*G145+'Reference Standards'!$AN$108,2)))))))))))))))))),"Error")</f>
        <v>N/A</v>
      </c>
      <c r="I145" s="364"/>
      <c r="J145" s="367"/>
      <c r="K145" s="369"/>
      <c r="L145" s="335"/>
      <c r="M145" s="471"/>
      <c r="N145" s="481"/>
    </row>
    <row r="146" spans="1:14" x14ac:dyDescent="0.3">
      <c r="A146" s="356"/>
      <c r="B146" s="359"/>
      <c r="C146" s="337"/>
      <c r="D146" s="339" t="s">
        <v>313</v>
      </c>
      <c r="E146" s="340"/>
      <c r="F146" s="342"/>
      <c r="G146" s="155"/>
      <c r="H146" s="141" t="str">
        <f>IFERROR(IF(F118="Ephemeral","N/A",IF(NOT(G144=""),"N/A",IF(G146="","N/A",IF(AND(B120="74b",F120&lt;=2),IF(G146&lt;0,0,IF(G146&gt;15.6,0.69,ROUND('Reference Standards'!$AI$66*G146^2+'Reference Standards'!$AI$67*G146+'Reference Standards'!$AI$68,2))),IF(AND(OR(B120="65a",B120="65b",B120="65e",B120="65i",B120="65abei"),F120&lt;=2),IF(G146&lt;0,0,IF(G146&gt;=20,0.69,ROUND('Reference Standards'!$AJ$66*G146^2+'Reference Standards'!$AJ$67*G146+'Reference Standards'!$AJ$68,2))),IF(OR(AND(B120="74a",F120&gt;2,M117="January - June"),AND(B120="71i",F120&gt;2,M118="SQBANK")),IF(G146&lt;0,0,IF(G146&gt;24.7,0.69,ROUND('Reference Standards'!$AK$66*G146^2+'Reference Standards'!$AK$67*G146+'Reference Standards'!$AK$68,2))),IF(OR(B120="74b",B120="65a",B120="65b",B120="65e",B120="65i",B120="65abei"),IF(G146&lt;0,0,IF(G146&gt;32.7,0.69,ROUND('Reference Standards'!$AL$66*G146^2+'Reference Standards'!$AL$67*G146+'Reference Standards'!$AL$68,2))),IF(AND(B120="68b",F120&gt;2),IF(G146&lt;0,0,IF(G146&gt;41.2,0.69,ROUND('Reference Standards'!$AM$66*G146^2+'Reference Standards'!$AM$67*G146+'Reference Standards'!$AM$68,2))),IF(OR(AND(B120="71i",F120&lt;=2),AND(OR(B120="68c",B120="68d"),M117="January - June")),IF(G146&lt;0,0,IF(G146&gt;49.2,0.69,ROUND('Reference Standards'!$AI$106*G146^2+'Reference Standards'!$AI$107*G146+'Reference Standards'!$AI$108,2))),IF(OR(AND(B120="68a",M117="January - June"),AND(OR(B120="68c",B120="68d"),M117="July - December")),IF(G146&lt;0,0,IF(G146&gt;53.4,0.69,ROUND('Reference Standards'!$AJ$106*G146^2+'Reference Standards'!$AJ$107*G146+'Reference Standards'!$AJ$108,2))),IF(OR(AND(B120="71i",F120&gt;2,M118="SQKICK"),AND(OR(B120="67f",B120="67h",B120="67i",B120="67fhi",B120="67g"),F120&lt;=2),B120="65j"),IF(G146&lt;0,0,IF(G146&gt;57.8,0.69,ROUND('Reference Standards'!$AK$106*G146^2+'Reference Standards'!$AK$107*G146+'Reference Standards'!$AK$108,2))),IF(OR(AND(B120="74a",F120&gt;2,M117="July - December"),AND(OR(B120="67f",B120="67h",B120="67i",B120="67fhi",B120="67g"),F120&gt;2),B120="69d",B120="69e",B120="69de"),IF(G146&lt;0,0,IF(G146&gt;62.5,0.69,ROUND('Reference Standards'!$AL$106*G146^2+'Reference Standards'!$AL$107*G146+'Reference Standards'!$AL$108,2))),IF(OR(B120="66d",B120="66e",B120="66i",B120="66k",B120="66ik",B120="71e",B120="71f",B120="71g",B120="71h"),IF(G146&lt;0,0,IF(G146&gt;66.5,0.69,ROUND('Reference Standards'!$AM$106*G146^2+'Reference Standards'!$AM$107*G146+'Reference Standards'!$AM$108,2))),IF(OR(B120="66f",B120="66g",B120="66j",AND(B120="68a",M117="July - December")),IF(G146&lt;0,0,IF(G146&gt;69,0.69,ROUND('Reference Standards'!$AN$106*G146^2+'Reference Standards'!$AN$107*G146+'Reference Standards'!$AN$108,2))))))))))))))))),"Error")</f>
        <v>N/A</v>
      </c>
      <c r="I146" s="364"/>
      <c r="J146" s="367"/>
      <c r="K146" s="369"/>
      <c r="L146" s="335"/>
      <c r="M146" s="471"/>
      <c r="N146" s="481"/>
    </row>
    <row r="147" spans="1:14" ht="15" thickBot="1" x14ac:dyDescent="0.35">
      <c r="A147" s="356"/>
      <c r="B147" s="360"/>
      <c r="C147" s="338"/>
      <c r="D147" s="344" t="s">
        <v>314</v>
      </c>
      <c r="E147" s="345"/>
      <c r="F147" s="343"/>
      <c r="G147" s="156"/>
      <c r="H147" s="142" t="str">
        <f>IFERROR(IF(F118="Ephemeral","N/A",(IF(NOT(G144=""),"N/A",IF(G147="","N/A",IF(AND(B120="74b",F120&lt;=2),IF(G147&lt;0,0,IF(G147&gt;15.6,0.69,ROUND('Reference Standards'!$AI$66*G147^2+'Reference Standards'!$AI$67*G147+'Reference Standards'!$AI$68,2))),IF(AND(OR(B120="65a",B120="65b",B120="65e",B120="65i",B120="65abei"),F120&lt;=2),IF(G147&lt;0,0,IF(G147&gt;=20,0.69,ROUND('Reference Standards'!$AJ$66*G147^2+'Reference Standards'!$AJ$67*G147+'Reference Standards'!$AJ$68,2))),IF(OR(AND(B120="74a",F120&gt;2,M117="January - June"),AND(B120="71i",F120&gt;2,M118="SQBANK")),IF(G147&lt;0,0,IF(G147&gt;24.7,0.69,ROUND('Reference Standards'!$AK$66*G147^2+'Reference Standards'!$AK$67*G147+'Reference Standards'!$AK$68,2))),IF(OR(B120="74b",B120="65a",B120="65b",B120="65e",B120="65i",B120="65abei"),IF(G147&lt;0,0,IF(G147&gt;32.7,0.69,ROUND('Reference Standards'!$AL$66*G147^2+'Reference Standards'!$AL$67*G147+'Reference Standards'!$AL$68,2))),IF(AND(B120="68b",F120&gt;2),IF(G147&lt;0,0,IF(G147&gt;41.2,0.69,ROUND('Reference Standards'!$AM$66*G147^2+'Reference Standards'!$AM$67*G147+'Reference Standards'!$AM$68,2))),IF(OR(AND(B120="71i",F120&lt;=2),AND(OR(B120="68c",B120="68d"),M117="January - June")),IF(G147&lt;0,0,IF(G147&gt;49.2,0.69,ROUND('Reference Standards'!$AI$106*G147^2+'Reference Standards'!$AI$107*G147+'Reference Standards'!$AI$108,2))),IF(OR(AND(B120="68a",M117="January - June"),AND(OR(B120="68c",B120="68d"),M117="July - December")),IF(G147&lt;0,0,IF(G147&gt;53.4,0.69,ROUND('Reference Standards'!$AJ$106*G147^2+'Reference Standards'!$AJ$107*G147+'Reference Standards'!$AJ$108,2))),IF(OR(AND(B120="71i",F120&gt;2,M118="SQKICK"),AND(OR(B120="67f",B120="67h",B120="67i",B120="67fhi",B120="67g"),F120&lt;=2),B120="65j"),IF(G147&lt;0,0,IF(G147&gt;57.8,0.69,ROUND('Reference Standards'!$AK$106*G147^2+'Reference Standards'!$AK$107*G147+'Reference Standards'!$AK$108,2))),IF(OR(AND(B120="74a",F120&gt;2,M117="July - December"),AND(OR(B120="67f",B120="67h",B120="67i",B120="67fhi",B120="67g"),F120&gt;2),B120="69d",B120="69e",B120="69de"),IF(G147&lt;0,0,IF(G147&gt;62.5,0.69,ROUND('Reference Standards'!$AL$106*G147^2+'Reference Standards'!$AL$107*G147+'Reference Standards'!$AL$108,2))),IF(OR(B120="66d",B120="66e",B120="66i",B120="66k",B120="66ik",B120="71e",B120="71f",B120="71g",B120="71h"),IF(G147&lt;0,0,IF(G147&gt;66.5,0.69,ROUND('Reference Standards'!$AM$106*G147^2+'Reference Standards'!$AM$107*G147+'Reference Standards'!$AM$108,2))),IF(OR(B120="66f",B120="66g",B120="66j",AND(B120="68a",M117="July - December")),IF(G147&lt;0,0,IF(G147&gt;69,0.69,ROUND('Reference Standards'!$AN$106*G147^2+'Reference Standards'!$AN$107*G147+'Reference Standards'!$AN$108,2)))))))))))))))))),"Error")</f>
        <v>N/A</v>
      </c>
      <c r="I147" s="365"/>
      <c r="J147" s="368"/>
      <c r="K147" s="369"/>
      <c r="L147" s="335"/>
      <c r="M147" s="471"/>
      <c r="N147" s="481"/>
    </row>
    <row r="148" spans="1:14" x14ac:dyDescent="0.3">
      <c r="A148" s="356"/>
      <c r="B148" s="371" t="s">
        <v>8</v>
      </c>
      <c r="C148" s="346" t="s">
        <v>319</v>
      </c>
      <c r="D148" s="349" t="s">
        <v>315</v>
      </c>
      <c r="E148" s="350"/>
      <c r="F148" s="158" t="str">
        <f>IF(F118="Ephemeral","Not applicable to ephemeral streams",IF(G148="","N/A",""))</f>
        <v>N/A</v>
      </c>
      <c r="G148" s="164"/>
      <c r="H148" s="143" t="str">
        <f>IF(F118="Ephemeral","N/A",(IF(OR(B120="Click Here",M117="Click Here"),"N/A",IF(G148="","N/A",IF(OR(B120="65abei",B120="65a",B120="65b",B120="65e",B120="65i",B120="65j",B120="66d",B120="66e",B120="66ik",B120="66i",B120="66k",B120="66f",B120="66g",B120="66j",B120="68a",B120="69de",B120="69d",B120="69e",B120="74b",AND(OR(B120="67f",B120="67h",B120="67i",B120="67fhi",B120="67g"),F120&lt;=2),AND(OR(B120="68c",B120="68d"),M117="January - June")),IF(G148&gt;93,0,IF(G148&lt;13,1,ROUND('Reference Standards'!$AQ$66*G148^2+'Reference Standards'!$AQ$67*G148+'Reference Standards'!$AQ$68,2))),IF(OR(AND(OR(B120="67f",B120="67h",B120="67i",B120="67fhi",B120="67g",B120="71f",B120="71g",B120="71h"),F120&gt;2),AND(OR(B120="68c",B120="68d"),M117="July - December"),B120="73a",B120="73b"),IF(G148&gt;94,0,IF(G148&lt;17,1,ROUND('Reference Standards'!$AR$66*G148^2+'Reference Standards'!$AR$67*G148+'Reference Standards'!$AR$68,2))),IF(OR(AND(OR(B120="68b",B120="71i"),F120&gt;2),B120="71e"),IF(G148&gt;91,0,IF(G148&lt;24,1,ROUND('Reference Standards'!$AS$66*G148^2+'Reference Standards'!$AS$67*G148+'Reference Standards'!$AS$68,2))),IF(OR(AND(OR(B120="71f",B120="71g",B120="71h",B120="71i"),F120&lt;=2),AND(B120="74a",F120&gt;2)),IF(G148&gt;95,0,IF(G148&lt;=36,1,ROUND('Reference Standards'!$AT$66*G148^2+'Reference Standards'!$AT$67*G148+'Reference Standards'!$AT$68,2)))))))))))</f>
        <v>N/A</v>
      </c>
      <c r="I148" s="351" t="str">
        <f>IFERROR(IF(F118="Ephemeral","N/A",IF(OR(H148="N/A",H149="N/A",H150="N/A",H151="N/A"),"N/A",ROUND(AVERAGE(H148:H151)*0.5,2))),"")</f>
        <v>N/A</v>
      </c>
      <c r="J148" s="353" t="str">
        <f>IF(F118="Ephemeral","N/A",IF(I148="N/A","N/A","/0.50"))</f>
        <v>N/A</v>
      </c>
      <c r="K148" s="369"/>
      <c r="L148" s="335"/>
      <c r="M148" s="471"/>
      <c r="N148" s="481"/>
    </row>
    <row r="149" spans="1:14" x14ac:dyDescent="0.3">
      <c r="A149" s="356"/>
      <c r="B149" s="359"/>
      <c r="C149" s="347"/>
      <c r="D149" s="339" t="s">
        <v>316</v>
      </c>
      <c r="E149" s="340"/>
      <c r="F149" s="140" t="str">
        <f>IF(F118="Ephemeral","Not applicable to ephemeral streams",IF(G149="","N/A",""))</f>
        <v>N/A</v>
      </c>
      <c r="G149" s="155"/>
      <c r="H149" s="141" t="str">
        <f>IFERROR(IF(F118="Ephemeral","N/A",(IF(OR(B120="Click Here",M117="Click Here"),"N/A",IF(G149="","N/A",IF(ISNUMBER(F120),IF(OR(B120="66e",B120="66f",B120="66g"),IF(G149&gt;=0.61,0,IF(G149&lt;=0.01,1,IF(G149&lt;=0.06,ROUND(G149*'Reference Standards'!$AS$212+'Reference Standards'!$AS$213,2),ROUND(G149^2*'Reference Standards'!$AQ$211+G149*'Reference Standards'!$AQ$212+'Reference Standards'!$AQ$213,2)))),IF(B120="68b",IF(G149&gt;=1.1,0,IF(G149&lt;=0.17,1,IF(G149&lt;=0.22,ROUND(G149*'Reference Standards'!$AT$212+'Reference Standards'!$AT$213,2),ROUND(G149^2*'Reference Standards'!$AR$211+G149*'Reference Standards'!$AR$212+'Reference Standards'!$AR$213,2)))),IF(F120&lt;=2.5,IF(OR(B120="69e",B120="69e"),IF(G149&gt;=0.22,0,IF(G149&lt;=0.01,1,ROUND(G149^2*'Reference Standards'!$AQ$103+G149*'Reference Standards'!$AQ$104+'Reference Standards'!$AQ$105,2))),IF(B120="68c",IF(G149&gt;=0.87,0,IF(G149&lt;=0.01,1,ROUND(G149^2*'Reference Standards'!$AR$103+G149*'Reference Standards'!$AR$104+'Reference Standards'!$AR$105,2))),IF(B120="68a",IF(G149&gt;=0.81,0,IF(G149&lt;=0.01,1,ROUND(G149^2*'Reference Standards'!$AS$103+G149*'Reference Standards'!$AS$104+'Reference Standards'!$AS$105,2))),IF(OR(B120="65a",B120="65b",B120="65e",B120="65i"),IF(G149&gt;=0.67,0,IF(G149&lt;=0.01,1,IF(G149&lt;=0.18,ROUND(G149*'Reference Standards'!$AV$104+'Reference Standards'!$AV$105,2),ROUND(G149*'Reference Standards'!$AT$104+'Reference Standards'!$AT$105,2)))),IF(B120="65j",IF(G149&gt;=0.32,0,IF(G149&lt;=0.01,1,IF(G149&lt;=0.25,ROUND(G149*'Reference Standards'!$AW$104+'Reference Standards'!$AW$105,2),ROUND(G149*'Reference Standards'!$AU$104+'Reference Standards'!$AU$105,2)))),IF(B120="71f",IF(G149&gt;=3,0,IF(G149&lt;=0,1,IF(G149&lt;=0.01,0.7,ROUND(G149^2*'Reference Standards'!$AQ$140+G149*'Reference Standards'!$AQ$141+'Reference Standards'!$AQ$142,2)))),IF(B120="74a",IF(G149&gt;=0.14,0,IF(G149&lt;=0.01,1,IF(G149&lt;=0.02,0.7,ROUND(G149^2*'Reference Standards'!$AR$140+G149*'Reference Standards'!$AR$141+'Reference Standards'!$AR$142,2)))),IF(OR(B120="67f",B120="67h",B120="67i",B120="67g"),IF(G149&gt;=1.9,0,IF(G149&lt;=0.01,1,IF(G149&lt;=0.05,ROUND(G149*'Reference Standards'!$AU$141+'Reference Standards'!$AU$142,2),ROUND(G149^2*'Reference Standards'!$AS$140+G149*'Reference Standards'!$AS$141+'Reference Standards'!$AS$142,2)))),IF(B120="73a",IF(G149&gt;=1.44,0,IF(G149&lt;=0.01,1,IF(G149&lt;=0.12,ROUND(G149*'Reference Standards'!$AV$141+'Reference Standards'!$AV$142,2),ROUND(G149^2*'Reference Standards'!$AT$140+G149*'Reference Standards'!$AT$141+'Reference Standards'!$AT$142,2)))),IF(B120="66d",IF(G149&gt;=0.46,0,IF(G149&lt;=0.02,1,IF(G149&lt;=0.08,ROUND(G149*'Reference Standards'!$AU$178+'Reference Standards'!$AU$179,2),ROUND(G149^2*'Reference Standards'!$AQ$177+G149*'Reference Standards'!$AQ$178+'Reference Standards'!$AQ$179,2)))),IF(OR(B120="71g",B120="71h",B120="71i"),IF(G149&gt;=3,0,IF(G149&lt;=0.06,1,IF(G149&lt;=0.24,ROUND(G149*'Reference Standards'!$AV$178+'Reference Standards'!$AV$179,2),ROUND(G149^2*'Reference Standards'!$AR$177+G149*'Reference Standards'!$AR$178+'Reference Standards'!$AR$179,2)))),IF(B120="74b",IF(G149&gt;=1.3,0,IF(G149&lt;=0.29,1,IF(G149&lt;=0.48,ROUND(G149*'Reference Standards'!$AW$178+'Reference Standards'!$AW$179,2),ROUND(G149^2*'Reference Standards'!$AS$177+G149*'Reference Standards'!$AS$178+'Reference Standards'!$AS$179,2)))),IF(B120="71e",IF(G149&gt;=4.3,0,IF(G149&lt;=0.53,1,IF(G149&lt;=0.67,ROUND(G149*'Reference Standards'!$AX$178+'Reference Standards'!$AX$179,2),ROUND(G149^2*'Reference Standards'!$AT$177+G149*'Reference Standards'!$AT$178+'Reference Standards'!$AT$179,2))))))))))))))))),IF(F120&gt;2.5,IF(B120="73a",IF(G149&gt;=0.55,0,IF(G149&lt;=0,1,ROUND(G149^2*'Reference Standards'!$AQ$248+G149*'Reference Standards'!$AQ$249+'Reference Standards'!$AQ$250,2))),IF(B120="68a",IF(G149&gt;=0.54,0,IF(G149&lt;=0,1,IF(G149&lt;=0.01,0.85,ROUND(G149^2*'Reference Standards'!$AR$248+G149*'Reference Standards'!$AR$249+'Reference Standards'!$AR$250,2)))),IF(B120="74a",IF(G149&gt;=0.47,0,IF(G149&lt;=0.01,1,IF(G149&lt;=0.02,0.7,ROUND(G149^2*'Reference Standards'!$AS$248+G149*'Reference Standards'!$AS$249+'Reference Standards'!$AS$250,2)))),IF(OR(B120="69d",B120="69e",B120="69de"),IF(G149&gt;=0.26,0,IF(G149&lt;=0.01,1,IF(G149&lt;=0.02,0.85,ROUND(G149^2*'Reference Standards'!$AT$248+G149*'Reference Standards'!$AT$249+'Reference Standards'!$AT$250,2)))),IF(B120="71f",IF(G149&gt;=0.87,0,IF(G149&lt;=0.01,1,IF(G149&lt;=0.04,ROUND(G149*'Reference Standards'!$AU$285+'Reference Standards'!$AU$286,2),ROUND(G149^2*'Reference Standards'!$AQ$284+G149*'Reference Standards'!$AQ$285+'Reference Standards'!$AQ$286,2)))),IF(OR(B120="65a",B120="65b",B120="65e",B120="65i"),IF(G149&gt;=0.82,0,IF(G149&lt;=0.01,1,IF(G149&lt;=0.06,ROUND(G149*'Reference Standards'!$AV$285+'Reference Standards'!$AV$286,2),ROUND(G149^2*'Reference Standards'!$AR$284+G149*'Reference Standards'!$AR$285+'Reference Standards'!$AR$286,2)))),IF(B120="65j",IF(G149&gt;=0.33,0,IF(G149&lt;=0.03,1,IF(G149&lt;=0.09,ROUND(G149*'Reference Standards'!$AW$285+'Reference Standards'!$AW$286,2),ROUND(G149^2*'Reference Standards'!$AS$284+G149*'Reference Standards'!$AS$285+'Reference Standards'!$AS$286,2)))),IF(B120="68c",IF(G149&gt;=0.7,0,IF(G149&lt;=0.07,1,IF(G149&lt;=0.12,ROUND(G149*'Reference Standards'!$AX$285+'Reference Standards'!$AX$286,2),ROUND(G149^2*'Reference Standards'!$AT$284+G149*'Reference Standards'!$AT$285+'Reference Standards'!$AT$286,2)))),IF(OR(B120="67f",B120="67h",B120="67i",B120="67g"),IF(G149&gt;=1.8,0,IF(G149&lt;=0.08,1,IF(G149&lt;=0.2,ROUND(G149*'Reference Standards'!$AU$322+'Reference Standards'!$AU$323,2),ROUND(G149^2*'Reference Standards'!$AQ$321+G149*'Reference Standards'!$AQ$322+'Reference Standards'!$AQ$323,2)))),IF(B120="74b",IF(G149&gt;=0.96,0,IF(G149&lt;=0.12,1,IF(G149&lt;=0.16,ROUND(G149*'Reference Standards'!$AV$322+'Reference Standards'!$AV$323,2),ROUND(G149^2*'Reference Standards'!$AR$321+G149*'Reference Standards'!$AR$322+'Reference Standards'!$AR$323,2)))),IF(B120="66d",IF(G149&gt;=0.75,0,IF(G149&lt;=0.13,1,IF(G149&lt;=0.2,ROUND(G149*'Reference Standards'!$AW$322+'Reference Standards'!$AW$323,2),ROUND(G149^2*'Reference Standards'!$AS$321+G149*'Reference Standards'!$AS$322+'Reference Standards'!$AS$323,2)))),IF(OR(B120="71g",B120="71h",B120="71i"),IF(G149&gt;=1.68,0,IF(G149&lt;=0.08,1,IF(G149&lt;=0.23,ROUND(G149*'Reference Standards'!$AX$322+'Reference Standards'!$AX$323,2),ROUND(G149^2*'Reference Standards'!$AT$321+G149*'Reference Standards'!$AT$322+'Reference Standards'!$AT$323,2)))),IF(B120="71e",IF(G149&gt;=5.3,0,IF(G149&lt;=0.94,1,IF(G149&lt;=1.4,ROUND(G149*'Reference Standards'!$AU$326+'Reference Standards'!$AU$327,2),ROUND(G149^2*'Reference Standards'!$AQ$325+G149*'Reference Standards'!$AQ$326+'Reference Standards'!$AQ$327,2)))))))))))))))))))))))))),"Error")</f>
        <v>N/A</v>
      </c>
      <c r="I149" s="351"/>
      <c r="J149" s="353"/>
      <c r="K149" s="369"/>
      <c r="L149" s="335"/>
      <c r="M149" s="471"/>
      <c r="N149" s="481"/>
    </row>
    <row r="150" spans="1:14" x14ac:dyDescent="0.3">
      <c r="A150" s="356"/>
      <c r="B150" s="359"/>
      <c r="C150" s="347"/>
      <c r="D150" s="339" t="s">
        <v>317</v>
      </c>
      <c r="E150" s="340"/>
      <c r="F150" s="140" t="str">
        <f>IF(F118="Ephemeral","Not applicable to ephemeral streams",IF(G150="","N/A",""))</f>
        <v>N/A</v>
      </c>
      <c r="G150" s="155"/>
      <c r="H150" s="141" t="str">
        <f>IFERROR(IF(F118="Ephemeral","N/A",(IF(G150="","N/A",IF(ISNUMBER(F120),IF(F120&gt;2.5,IF(OR(B120="71h",B120="71i",B120="73a",B120="74a"),IF(G150&lt;=0.01,1,IF(OR(B120="71h",B120="71i"),IF(G150&gt;0.37,0,IF(G150&gt;0.03,ROUND('Reference Standards'!$AQ$441*G150^2+'Reference Standards'!$AQ$442*G150+'Reference Standards'!$AQ$443,2),ROUND('Reference Standards'!$AU$442*G150+'Reference Standards'!$AU$443,2))),IF(B120="73a",IF(G150&gt;0.405,0,IF(G150&gt;0.046,ROUND('Reference Standards'!$AR$441*G150^2+'Reference Standards'!$AR$442*G150+'Reference Standards'!$AR$443,2),ROUND('Reference Standards'!$AV$442*G150+'Reference Standards'!$AV$443,2))),IF(B120="74a",IF(G150&gt;0.3,0,IF(G150&gt;0.052,ROUND('Reference Standards'!$AS$441*G150^2+'Reference Standards'!$AS$442*G150+'Reference Standards'!$AS$443,2),ROUND('Reference Standards'!$AW$442*G150+'Reference Standards'!$AW$443,2))))))),IF(G150&lt;=0.002,1,IF(OR(B120="66d",B120="66e",B120="66g"),IF(G150&gt;0.053,0,ROUND(G150^2*'Reference Standards'!$AQ$363+G150*'Reference Standards'!$AQ$364+'Reference Standards'!$AQ$365,2)),IF(B120="68b",IF(G150&gt;0.05,0,ROUND(G150^2*'Reference Standards'!$AR$363+G150*'Reference Standards'!$AR$364+'Reference Standards'!$AR$365,2)),IF(OR(B120="68a",B120="68c"),IF(G150&gt;0.07,0,ROUND(G150^2*'Reference Standards'!$AS$363+G150*'Reference Standards'!$AS$364+'Reference Standards'!$AS$365,2)),IF(OR(B120="71f",B120="71g"),IF(G150&gt;0.13,0,IF(G150&gt;0.042,ROUND(G150*'Reference Standards'!$AT$364+'Reference Standards'!$AT$365,2),ROUND(G150*'Reference Standards'!$AU$364+'Reference Standards'!$AU$365,2))),IF(OR(B120="67f",B120="67h",B120="67i",B120="67fhi"),IF(G150&gt;0.16,0,ROUND(G150^2*'Reference Standards'!$AV$363+G150*'Reference Standards'!$AV$364+'Reference Standards'!$AV$365,2)),IF(B120="65j",IF(G150&gt;0.035,0,IF(G150&lt;=0.003,0.7,ROUND(G150^2*'Reference Standards'!$AQ$403+G150*'Reference Standards'!$AQ$404+'Reference Standards'!$AQ$405,2))),IF(OR(B120="69d",B120="69e",B120="69de"),IF(G150&gt;0.037,0,IF(G150&lt;=0.003,0.7,ROUND(G150^2*'Reference Standards'!$AR$403+G150*'Reference Standards'!$AR$404+'Reference Standards'!$AR$405,2))),IF(B120="71e",IF(G150&gt;0.23,0,IF(G150&lt;=0.003,0.7,ROUND(G150^2*'Reference Standards'!$AS$403+G150*'Reference Standards'!$AS$404+'Reference Standards'!$AS$405,2))),IF(B120="66f",IF(G150&gt;0.06,0,IF(G150&lt;=0.003,0.85,IF(G150&lt;=0.004,0.7,ROUND(G150^2*'Reference Standards'!$AT$403+G150*'Reference Standards'!$AT$404+'Reference Standards'!$AT$405,2)))),IF(B120="67g",IF(G150&gt;0.11,0,IF(G150&lt;=0.01,ROUND(G150*'Reference Standards'!$AW$404+'Reference Standards'!$AW$405,2),ROUND(G150^2*'Reference Standards'!$AU$403+G150*'Reference Standards'!$AU$404+'Reference Standards'!$AU$405,2))),IF(B120="74b",IF(G150&gt;0.49,0,IF(G150&lt;=0.01,ROUND(G150*'Reference Standards'!$AW$404+'Reference Standards'!$AW$405,2),ROUND(G150^2*'Reference Standards'!$AV$403+G150*'Reference Standards'!$AV$404+'Reference Standards'!$AV$405,2))),IF(OR(B120="65a",B120="65b",B120="65e",B120="65i",B120="65abei"),IF(G150&gt;0.199,0,IF(G150&lt;=0.01,ROUND(G150*'Reference Standards'!$AX$442+'Reference Standards'!$AX$443,2),ROUND(G150^2*'Reference Standards'!$AT$441+G150*'Reference Standards'!$AT$442+'Reference Standards'!$AT$443,2))))))))))))))))),IF(F120&lt;=2.5,IF(OR(B120="66d",B120="66e",B120="66g"),IF(G150&gt;0.05,0,IF(G150&lt;=0.002,1,IF(G150&lt;=0.005,ROUND(G150*'Reference Standards'!$AU$480+'Reference Standards'!$AU$481,2),ROUND(G150^2*'Reference Standards'!$AQ$479+G150*'Reference Standards'!$AQ$480+'Reference Standards'!$AQ$481,2)))),IF(OR(B120="67f",B120="67h",B120="67i",B120="67fhi"),IF(G150&gt;0.1,0,IF(G150&lt;=0.002,1,IF(G150&lt;=0.006,ROUND(G150*'Reference Standards'!$AV$480+'Reference Standards'!$AV$481,2),ROUND(G150^2*'Reference Standards'!$AR$479+G150*'Reference Standards'!$AR$480+'Reference Standards'!$AR$481,2)))),IF(OR(B120="65a",B120="65b",B120="65e",B120="65i",B120="65abei"),IF(G150&gt;0.13,0,IF(G150&lt;=0.003,1,IF(G150&lt;=0.008,ROUND(G150*'Reference Standards'!$AW$480+'Reference Standards'!$AW$481,2),ROUND(G150^2*'Reference Standards'!$AS$479+G150*'Reference Standards'!$AS$480+'Reference Standards'!$AS$481,2)))),IF(B120="68b",IF(G150&gt;0.043,0,IF(G150&lt;=0.004,1,IF(G150&lt;=0.005,0.7,ROUND(G150^2*'Reference Standards'!$AT$479+G150*'Reference Standards'!$AT$480+'Reference Standards'!$AT$481,2)))),IF(OR(B120="69d",B120="69e",B120="69de"),IF(G150&gt;=0.034,0,IF(G150&lt;=0.003,1,IF(G150&lt;=0.006,ROUND(G150*'Reference Standards'!$AV$516+'Reference Standards'!$AV$517,2),ROUND(G150*'Reference Standards'!$AQ$516+'Reference Standards'!$AQ$517,2)))),IF(OR(B120="68a",B120="68c"),IF(G150&gt;0.202,0,IF(G150&lt;=0.003,1,IF(G150&lt;=0.006,ROUND(G150*'Reference Standards'!$AV$516+'Reference Standards'!$AV$517,2),IF(G150&gt;=0.04,ROUND(G150*'Reference Standards'!$AR$516+'Reference Standards'!$AR$517,2),ROUND(G150*'Reference Standards'!$AT$516+'Reference Standards'!$AT$517,2))))),IF(OR(B120="71f",B120="71g"),IF(G150&gt;0.631,0,IF(G150&lt;=0.003,1,IF(G150&lt;=0.006,ROUND(G150*'Reference Standards'!$AV$516+'Reference Standards'!$AV$517,2),IF(G150&gt;=0.17,ROUND(G150*'Reference Standards'!$AS$516+'Reference Standards'!$AS$517,2),ROUND(G150*'Reference Standards'!$AU$516+'Reference Standards'!$AU$517,2))))),IF(B120="71e",IF(G150&gt;1.23,0,IF(G150&lt;=0.004,1,IF(G150&lt;=0.006,ROUND(G150*'Reference Standards'!$AU$554+'Reference Standards'!$AU$555,2),ROUND(G150^2*'Reference Standards'!$AQ$553+G150*'Reference Standards'!$AQ$554+'Reference Standards'!$AQ$555,2)))),IF(B120="67g",IF(G150&gt;0.11,0,IF(G150&lt;=0.006,1,IF(G150&lt;=0.011,ROUND(G150*'Reference Standards'!$AV$554+'Reference Standards'!$AV$555,2),ROUND(G150^2*'Reference Standards'!$AR$553+G150*'Reference Standards'!$AR$554+'Reference Standards'!$AR$555,2)))),IF(B120="65j",IF(G150&gt;0.046,0,IF(G150&lt;=0.007,1,IF(G150&lt;=0.012,ROUND(G150*'Reference Standards'!$AW$554+'Reference Standards'!$AW$555,2),ROUND(G150^2*'Reference Standards'!$AS$553+G150*'Reference Standards'!$AS$554+'Reference Standards'!$AS$555,2)))),IF(B120="66f",IF(G150&gt;0.081,0,IF(G150&lt;=0.008,1,IF(G150&lt;=0.011,ROUND(G150*'Reference Standards'!$AX$554+'Reference Standards'!$AX$555,2),ROUND(G150^2*'Reference Standards'!$AT$553+G150*'Reference Standards'!$AT$554+'Reference Standards'!$AT$555,2)))),IF(OR(B120="71h",B120="71i"),IF(G150&gt;0.37,0,IF(G150&lt;=0.013,1,IF(G150&lt;=0.032,ROUND(G150*'Reference Standards'!$AW$592+'Reference Standards'!$AW$593,2),IF(G150&lt;=0.3,ROUND(G150*'Reference Standards'!$AU$592+'Reference Standards'!$AU$593,2),ROUND(G150*'Reference Standards'!$AQ$592+'Reference Standards'!$AQ$593,2))))),IF(B120="73a",IF(G150&gt;0.448,0,IF(G150&lt;=0.071,1,IF(G150&lt;=0.086,ROUND(G150*'Reference Standards'!$AY$592+'Reference Standards'!$AY$593,2),IF(G150&lt;=0.165,ROUND(G150*'Reference Standards'!$AV$592+'Reference Standards'!$AV$593,2),ROUND(G150*'Reference Standards'!$AT$592+'Reference Standards'!$AT$593,2))))),IF(B120="74b",IF(G150&gt;0.43,0,IF(G150&lt;=0.018,1,IF(G150&lt;=0.019,0.85,IF(G150&lt;=0.02,0.7,ROUND(G150^2*'Reference Standards'!$AR$591+G150*'Reference Standards'!$AR$592+'Reference Standards'!$AR$593,2))))),IF(B120="74a",IF(G150&gt;0.217,0,IF(G150&lt;=0.02,1,IF(G150&lt;=0.033,ROUND(G150*'Reference Standards'!$AX$592+'Reference Standards'!$AX$593,2),ROUND(G150^2*'Reference Standards'!$AS$591+G150*'Reference Standards'!$AS$592+'Reference Standards'!$AS$593,2))))))))))))))))))))))))),"Error")</f>
        <v>N/A</v>
      </c>
      <c r="I150" s="351"/>
      <c r="J150" s="353"/>
      <c r="K150" s="369"/>
      <c r="L150" s="335"/>
      <c r="M150" s="471"/>
      <c r="N150" s="481"/>
    </row>
    <row r="151" spans="1:14" ht="15" thickBot="1" x14ac:dyDescent="0.35">
      <c r="A151" s="357"/>
      <c r="B151" s="360"/>
      <c r="C151" s="348"/>
      <c r="D151" s="344" t="s">
        <v>318</v>
      </c>
      <c r="E151" s="345"/>
      <c r="F151" s="144" t="str">
        <f>IF(F118="Ephemeral","Not applicable to ephemeral streams",IF(G151="","N/A",""))</f>
        <v>N/A</v>
      </c>
      <c r="G151" s="156"/>
      <c r="H151" s="142" t="str">
        <f>IFERROR(IF(F118="Ephemeral","N/A",(IF(G151="","N/A",IF(G151&gt;=1281.5,0,IF(G151&lt;=487,ROUND(G151*'Reference Standards'!$AQ$27+'Reference Standards'!$AQ$28,2),ROUND(G151*'Reference Standards'!$AR$27+'Reference Standards'!$AR$28,2)))))),"Error")</f>
        <v>N/A</v>
      </c>
      <c r="I151" s="352"/>
      <c r="J151" s="354"/>
      <c r="K151" s="370"/>
      <c r="L151" s="336"/>
      <c r="M151" s="472"/>
      <c r="N151" s="482"/>
    </row>
    <row r="152" spans="1:14" s="2" customFormat="1" ht="33" customHeight="1" thickBot="1" x14ac:dyDescent="0.35">
      <c r="A152" s="145"/>
      <c r="B152" s="145"/>
      <c r="C152" s="146"/>
      <c r="D152" s="146"/>
      <c r="E152" s="146"/>
      <c r="F152" s="147"/>
      <c r="G152" s="146"/>
      <c r="H152" s="148"/>
      <c r="I152" s="149"/>
      <c r="J152" s="149"/>
      <c r="K152" s="149"/>
      <c r="L152" s="148"/>
    </row>
    <row r="153" spans="1:14" ht="26.4" customHeight="1" thickBot="1" x14ac:dyDescent="0.55000000000000004">
      <c r="A153" s="451" t="s">
        <v>271</v>
      </c>
      <c r="B153" s="452"/>
      <c r="C153" s="546"/>
      <c r="D153" s="546"/>
      <c r="E153" s="546"/>
      <c r="F153" s="452"/>
      <c r="G153" s="452"/>
      <c r="H153" s="452"/>
      <c r="I153" s="452"/>
      <c r="J153" s="452"/>
      <c r="K153" s="452"/>
      <c r="L153" s="452"/>
      <c r="M153" s="452"/>
      <c r="N153" s="453"/>
    </row>
    <row r="154" spans="1:14" ht="18.600000000000001" customHeight="1" thickBot="1" x14ac:dyDescent="0.4">
      <c r="A154" s="329" t="s">
        <v>268</v>
      </c>
      <c r="B154" s="328"/>
      <c r="C154" s="329" t="s">
        <v>243</v>
      </c>
      <c r="D154" s="329"/>
      <c r="E154" s="329"/>
      <c r="F154" s="547"/>
      <c r="G154" s="545" t="s">
        <v>269</v>
      </c>
      <c r="H154" s="329"/>
      <c r="I154" s="329"/>
      <c r="J154" s="329"/>
      <c r="K154" s="329"/>
      <c r="L154" s="329"/>
      <c r="M154" s="329"/>
      <c r="N154" s="333"/>
    </row>
    <row r="155" spans="1:14" ht="15.6" x14ac:dyDescent="0.3">
      <c r="A155" s="207" t="s">
        <v>198</v>
      </c>
      <c r="B155" s="209"/>
      <c r="C155" s="206" t="s">
        <v>239</v>
      </c>
      <c r="D155" s="212"/>
      <c r="E155" s="207" t="s">
        <v>201</v>
      </c>
      <c r="F155" s="209" t="s">
        <v>210</v>
      </c>
      <c r="G155" s="334" t="s">
        <v>219</v>
      </c>
      <c r="H155" s="334"/>
      <c r="I155" s="334"/>
      <c r="J155" s="334"/>
      <c r="K155" s="334"/>
      <c r="L155" s="334"/>
      <c r="M155" s="331" t="s">
        <v>210</v>
      </c>
      <c r="N155" s="331"/>
    </row>
    <row r="156" spans="1:14" ht="15.6" x14ac:dyDescent="0.3">
      <c r="A156" s="231"/>
      <c r="B156" s="283"/>
      <c r="C156" s="205" t="s">
        <v>240</v>
      </c>
      <c r="D156" s="213"/>
      <c r="E156" s="208" t="s">
        <v>202</v>
      </c>
      <c r="F156" s="210" t="s">
        <v>210</v>
      </c>
      <c r="G156" s="334" t="s">
        <v>221</v>
      </c>
      <c r="H156" s="334"/>
      <c r="I156" s="334"/>
      <c r="J156" s="334"/>
      <c r="K156" s="334"/>
      <c r="L156" s="334"/>
      <c r="M156" s="330" t="s">
        <v>210</v>
      </c>
      <c r="N156" s="330"/>
    </row>
    <row r="157" spans="1:14" ht="15.6" x14ac:dyDescent="0.3">
      <c r="A157" s="231" t="s">
        <v>300</v>
      </c>
      <c r="B157" s="282"/>
      <c r="C157" s="205" t="s">
        <v>241</v>
      </c>
      <c r="D157" s="213"/>
      <c r="E157" s="208" t="s">
        <v>220</v>
      </c>
      <c r="F157" s="210"/>
      <c r="G157" s="110"/>
      <c r="H157" s="110"/>
      <c r="I157" s="110"/>
      <c r="J157" s="110"/>
      <c r="K157" s="256"/>
      <c r="L157" s="228"/>
      <c r="M157" s="110"/>
      <c r="N157" s="111"/>
    </row>
    <row r="158" spans="1:14" ht="15.6" x14ac:dyDescent="0.3">
      <c r="A158" s="208" t="s">
        <v>200</v>
      </c>
      <c r="B158" s="210" t="s">
        <v>210</v>
      </c>
      <c r="C158" s="205" t="s">
        <v>242</v>
      </c>
      <c r="D158" s="213"/>
      <c r="E158" s="208" t="s">
        <v>238</v>
      </c>
      <c r="F158" s="214"/>
      <c r="G158" s="110"/>
      <c r="H158" s="110"/>
      <c r="I158" s="110"/>
      <c r="J158" s="110"/>
      <c r="K158" s="256"/>
      <c r="L158" s="228"/>
      <c r="M158" s="110"/>
      <c r="N158" s="111"/>
    </row>
    <row r="159" spans="1:14" ht="16.2" thickBot="1" x14ac:dyDescent="0.35">
      <c r="A159" s="284" t="s">
        <v>237</v>
      </c>
      <c r="B159" s="230" t="s">
        <v>210</v>
      </c>
      <c r="C159" s="204" t="s">
        <v>222</v>
      </c>
      <c r="D159" s="229" t="s">
        <v>210</v>
      </c>
      <c r="E159" s="211" t="s">
        <v>272</v>
      </c>
      <c r="F159" s="215" t="s">
        <v>210</v>
      </c>
      <c r="G159" s="113"/>
      <c r="H159" s="113"/>
      <c r="I159" s="113"/>
      <c r="J159" s="113"/>
      <c r="K159" s="257"/>
      <c r="L159" s="112"/>
      <c r="M159" s="113"/>
      <c r="N159" s="114"/>
    </row>
    <row r="160" spans="1:14" ht="26.4" customHeight="1" thickBot="1" x14ac:dyDescent="0.55000000000000004">
      <c r="A160" s="454" t="s">
        <v>273</v>
      </c>
      <c r="B160" s="455"/>
      <c r="C160" s="455"/>
      <c r="D160" s="455"/>
      <c r="E160" s="455"/>
      <c r="F160" s="455"/>
      <c r="G160" s="455"/>
      <c r="H160" s="455"/>
      <c r="I160" s="455"/>
      <c r="J160" s="452" t="s">
        <v>291</v>
      </c>
      <c r="K160" s="452"/>
      <c r="L160" s="452"/>
      <c r="M160" s="543">
        <v>5</v>
      </c>
      <c r="N160" s="544"/>
    </row>
    <row r="161" spans="1:14" ht="29.4" thickBot="1" x14ac:dyDescent="0.35">
      <c r="A161" s="115" t="s">
        <v>204</v>
      </c>
      <c r="B161" s="116" t="s">
        <v>205</v>
      </c>
      <c r="C161" s="456" t="s">
        <v>206</v>
      </c>
      <c r="D161" s="457"/>
      <c r="E161" s="457"/>
      <c r="F161" s="117" t="s">
        <v>223</v>
      </c>
      <c r="G161" s="118" t="s">
        <v>51</v>
      </c>
      <c r="H161" s="116" t="s">
        <v>54</v>
      </c>
      <c r="I161" s="458" t="s">
        <v>224</v>
      </c>
      <c r="J161" s="459"/>
      <c r="K161" s="119" t="s">
        <v>225</v>
      </c>
      <c r="L161" s="119" t="s">
        <v>226</v>
      </c>
      <c r="M161" s="120" t="s">
        <v>232</v>
      </c>
      <c r="N161" s="120" t="s">
        <v>233</v>
      </c>
    </row>
    <row r="162" spans="1:14" x14ac:dyDescent="0.3">
      <c r="A162" s="460" t="s">
        <v>3</v>
      </c>
      <c r="B162" s="121" t="s">
        <v>207</v>
      </c>
      <c r="C162" s="463" t="s">
        <v>299</v>
      </c>
      <c r="D162" s="463"/>
      <c r="E162" s="463"/>
      <c r="F162" s="122"/>
      <c r="G162" s="154"/>
      <c r="H162" s="123" t="str" cm="1">
        <f t="array" ref="H162">IFERROR((IF(G162="","",_xlfn.IFS(G162&gt;=80,0,G162&lt;=40,1,AND(G162&lt;80,G162&gt;=68),ROUND('Reference Standards'!$D$26*G162+'Reference Standards'!$D$27,2),AND(G162&lt;68,G162&gt;40),ROUND('Reference Standards'!$C$26*G162+'Reference Standards'!$C$27,2)))),0)</f>
        <v/>
      </c>
      <c r="I162" s="268" t="str">
        <f>IFERROR(IF(OR(F155="Aa+",F155="A"),IF(H162="","",ROUND(H162*0.5,2)),IF(H162="","",ROUND(H162*0.3333,2))),"")</f>
        <v/>
      </c>
      <c r="J162" s="269" t="str">
        <f>IF(OR(F155="Aa+",F155="A",I164="N/A"),"/0.50","/0.33")</f>
        <v>/0.33</v>
      </c>
      <c r="K162" s="464">
        <f>IFERROR(ROUND(SUM(I162:I164),2),0)</f>
        <v>0</v>
      </c>
      <c r="L162" s="467" t="str">
        <f>IF(K162="","",IF(K162&gt;0.69,"Functioning",IF(K162&gt;0.29,"Functioning At Risk","Not Functioning")))</f>
        <v>Not Functioning</v>
      </c>
      <c r="M162" s="470">
        <f>ROUND(ROUND(AVERAGE(K162:K189),2),2)</f>
        <v>0</v>
      </c>
      <c r="N162" s="480" t="str">
        <f>IF(M162="","",IF(M162&lt;0.3, "Not Functioning",IF(OR(K162&lt;0.7,K165&lt;0.7,K170&lt;0.7,K175&lt;0.7,K182&lt;0.7),"Functioning At Risk",IF(M162&lt;0.7,"Functioning At Risk","Functioning"))))</f>
        <v>Not Functioning</v>
      </c>
    </row>
    <row r="163" spans="1:14" x14ac:dyDescent="0.3">
      <c r="A163" s="461"/>
      <c r="B163" s="124" t="s">
        <v>208</v>
      </c>
      <c r="C163" s="483" t="s">
        <v>15</v>
      </c>
      <c r="D163" s="483"/>
      <c r="E163" s="483"/>
      <c r="F163" s="125"/>
      <c r="G163" s="155"/>
      <c r="H163" s="126" t="str">
        <f>IFERROR((IF(G163="","",IF(G163&lt;=0,0,IF(G163&gt;=0.95,1,ROUND('Reference Standards'!$C$60*G163+'Reference Standards'!$C$61,2))))),0)</f>
        <v/>
      </c>
      <c r="I163" s="270" t="str">
        <f>IFERROR(IF(OR(F155="Aa+",F155="A"),IF(H163="","",ROUND(H163*0.5,2)),IF(H163="","",ROUND(H163*0.3333,2))),"")</f>
        <v/>
      </c>
      <c r="J163" s="271" t="str">
        <f>IF(OR(F155="Aa+",F155="A",I164="N/A"),"/0.50","/0.33")</f>
        <v>/0.33</v>
      </c>
      <c r="K163" s="465"/>
      <c r="L163" s="468"/>
      <c r="M163" s="471"/>
      <c r="N163" s="481"/>
    </row>
    <row r="164" spans="1:14" ht="15" thickBot="1" x14ac:dyDescent="0.35">
      <c r="A164" s="462"/>
      <c r="B164" s="127" t="s">
        <v>209</v>
      </c>
      <c r="C164" s="408" t="s">
        <v>234</v>
      </c>
      <c r="D164" s="408"/>
      <c r="E164" s="408"/>
      <c r="F164" s="128" t="str">
        <f>IF(F156="Ephemeral","Not applicable to ephemeral streams",IF(F155="Click Here","Reach Description data entry incomplete",IF(OR(F155="Aa+",F155="A"),"Not applicable to selected stream type","")))</f>
        <v>Reach Description data entry incomplete</v>
      </c>
      <c r="G164" s="156"/>
      <c r="H164" s="129" t="str" cm="1">
        <f t="array" ref="H164">IF(F156="Ephemeral","N/A",IF(OR(F155="Aa+",F155="A"),"N/A",_xlfn.IFS(G164="","",G164&lt;=0,0,AND(G164&gt;0,G164&lt;=1),ROUND(G164*'Reference Standards'!$C$93+'Reference Standards'!$C$94,2),G164&gt;1,1)))</f>
        <v/>
      </c>
      <c r="I164" s="272" t="str">
        <f>IFERROR(IF(OR(F155="Aa+",F155="A"),"N/A",IF(H164="N/A","N/A",ROUND(H164*0.3333,2))),"")</f>
        <v/>
      </c>
      <c r="J164" s="273" t="str">
        <f>IF(OR(F155="Aa+",F155="A",I164="N/A"),"N/A","/0.33")</f>
        <v>/0.33</v>
      </c>
      <c r="K164" s="466"/>
      <c r="L164" s="469"/>
      <c r="M164" s="471"/>
      <c r="N164" s="481"/>
    </row>
    <row r="165" spans="1:14" x14ac:dyDescent="0.3">
      <c r="A165" s="409" t="s">
        <v>4</v>
      </c>
      <c r="B165" s="412" t="s">
        <v>211</v>
      </c>
      <c r="C165" s="415" t="s">
        <v>212</v>
      </c>
      <c r="D165" s="415"/>
      <c r="E165" s="415"/>
      <c r="F165" s="130" t="str">
        <f>IF(F156="Ephemeral","Not applicable to ephemeral streams",IF(B159="Click Here","Reach Description data entry incomplete",IF(B159="Non-bankfull","Not applicable - no bankfull indicators reported","")))</f>
        <v>Reach Description data entry incomplete</v>
      </c>
      <c r="G165" s="154"/>
      <c r="H165" s="131" t="str">
        <f>IF(F156="Ephemeral","N/A",IF(B159="Non-bankfull","N/A",(IF(B159="Click Here","",IF(B159="Bankfull",IF(G165="","",IF(G165&gt;1.714,0,IF(G165&lt;=1,1,ROUND(G165*'Reference Standards'!$K$26+'Reference Standards'!$K$27,2)))),"N/A")))))</f>
        <v/>
      </c>
      <c r="I165" s="274" t="str">
        <f>IFERROR(IF(H165="N/A","N/A",ROUND(H165*(RIGHT(J165,4)),2)),"")</f>
        <v/>
      </c>
      <c r="J165" s="275" t="str">
        <f>IF(H165="N/A","N/A",IF(H169="N/A","/0.50","/0.33"))</f>
        <v>/0.50</v>
      </c>
      <c r="K165" s="416">
        <f>IFERROR(IF(F156="Ephemeral","N/A",ROUND(SUM(I165:I169),2)),0)</f>
        <v>0</v>
      </c>
      <c r="L165" s="419" t="str">
        <f>IF(K165="N/A",K165,IF(K165="","",IF(K165&gt;0.69,"Functioning",IF(K165&gt;0.29,"Functioning At Risk","Not Functioning"))))</f>
        <v>Not Functioning</v>
      </c>
      <c r="M165" s="471"/>
      <c r="N165" s="481"/>
    </row>
    <row r="166" spans="1:14" x14ac:dyDescent="0.3">
      <c r="A166" s="410"/>
      <c r="B166" s="413"/>
      <c r="C166" s="422" t="s">
        <v>16</v>
      </c>
      <c r="D166" s="422"/>
      <c r="E166" s="422"/>
      <c r="F166" s="132" t="str">
        <f>IF(F156="Ephemeral","Not applicable to ephemeral streams",IF(OR(F155="Click Here",B159="Click Here"),"Reach Description data entry incomplete",IF(B159="","",IF(B159="Bankfull",IF(OR(F155="A",F155="Aa+",F155="B",F155="Bc",F155="C",F155="E"),"","Not applicable to selected stream type"),"Not applicable - no bankfull indicators reported"))))</f>
        <v>Reach Description data entry incomplete</v>
      </c>
      <c r="G166" s="155"/>
      <c r="H166" s="133" t="str" cm="1">
        <f t="array" ref="H166">IFERROR(IF(F156="Ephemeral","N/A",IF(B159="Non-bankfull","N/A",(IF(OR(G166="",G166="N/A"),"",_xlfn.IFS(F155="A",IF(G166&lt;1,0,IF(G166&gt;=2,1,IF(G166&lt;1.4,ROUND(G166*'Reference Standards'!$K$62+'Reference Standards'!$K$63,2),ROUND(G166*'Reference Standards'!$L$62+'Reference Standards'!$L$63,2)))),OR(F155="B",F155="Bc"),IF(G166&lt;1,0,IF(G166&gt;=2,1,IF(G166&lt;1.4,ROUND(G166*'Reference Standards'!$K$96+'Reference Standards'!$K$97,2),ROUND(G166*'Reference Standards'!$L$96+'Reference Standards'!$L$97,2)))),F155="C",IF(G166&lt;1,0,IF(G166&gt;=7.3,1,IF(G166&lt;1.4,ROUND(G166*'Reference Standards'!$K$128+'Reference Standards'!$K$129,2),ROUND(G166*'Reference Standards'!$L$128+'Reference Standards'!$L$129,2)))),F155="E",IF(G166&lt;1,0,IF(G166&gt;=10,1,IF(G166&lt;1.4,ROUND(G166*'Reference Standards'!$K$161+'Reference Standards'!$K$162,2),ROUND(G166*'Reference Standards'!$L$161+'Reference Standards'!$L$162,2))))))))),"Error")</f>
        <v/>
      </c>
      <c r="I166" s="276" t="str">
        <f>IFERROR(IF(H166="N/A","N/A",IF(H169="N/A",ROUND(H166*0.5,2),ROUND(H166*0.3333,2))),"")</f>
        <v/>
      </c>
      <c r="J166" s="277" t="str">
        <f>IF(H166="N/A","N/A",IF(H169="N/A","/0.50","/0.33"))</f>
        <v>/0.50</v>
      </c>
      <c r="K166" s="417"/>
      <c r="L166" s="420"/>
      <c r="M166" s="471"/>
      <c r="N166" s="481"/>
    </row>
    <row r="167" spans="1:14" x14ac:dyDescent="0.3">
      <c r="A167" s="410"/>
      <c r="B167" s="413"/>
      <c r="C167" s="422" t="s">
        <v>302</v>
      </c>
      <c r="D167" s="422"/>
      <c r="E167" s="422"/>
      <c r="F167" s="132" t="str" cm="1">
        <f t="array" ref="F167">IF(F156="Ephemeral","Not applicable to ephemeral streams",IF(OR(F155="Click Here",B159="Click Here"),"Reach Description data entry incomplete",_xlfn.IFS(B159="","",AND(B159="Bankfull",NOT(OR(F155="A",F155="Aa+",F155="B",F155="Bc",F155="C",F155="E"))),"Substituted for entrenchment ratio due to stream type",AND(B159="Bankfull",OR(F155="A",F155="Aa+",F155="B",F155="Bc",F155="C",F155="E")),"Not applicable when bankfull indicators observed/reported",B159="Non-bankfull","")))</f>
        <v>Reach Description data entry incomplete</v>
      </c>
      <c r="G167" s="155"/>
      <c r="H167" s="133" t="str" cm="1">
        <f t="array" ref="H167">IFERROR(IF(OR(B159="Bankfull",F156="Ephemeral"),"N/A",IF(OR(B159="Non-bankfull",AND(B159="Bankfull",NOT(OR(F155="A",F155="Aa+",F155="B",F155="Bc",F155="C",F155="E")))),_xlfn.IFS(G167="","",G167&gt;=100,0,AND(G167&lt;100,G167&gt;=25),(G167*'Reference Standards'!$N$230+'Reference Standards'!$N$231),AND(G167&lt;25,G167&gt;=10),(G167*'Reference Standards'!$M$230+'Reference Standards'!$M$231),AND(G167&lt;10,G167&gt;=5),(G167*'Reference Standards'!$L$230+'Reference Standards'!$L$231),AND(G167&lt;5,G167&gt;=2),(G167*'Reference Standards'!$K$230+'Reference Standards'!$K$231),G167&lt;2,1),"")),"")</f>
        <v/>
      </c>
      <c r="I167" s="276" t="str">
        <f>IFERROR(IF(OR(H169="",H169="N/A"),IF(H167="N/A","N/A",ROUND(H167*0.5,2)),IF(H167="N/A","N/A",ROUND(H167*0.3333,2))),"")</f>
        <v/>
      </c>
      <c r="J167" s="277" t="str">
        <f>IF(F156="Ephemeral","N/A",IF(I167="N/A","N/A",IF(H169="N/A","/0.50","/0.33")))</f>
        <v>/0.50</v>
      </c>
      <c r="K167" s="417"/>
      <c r="L167" s="420"/>
      <c r="M167" s="471"/>
      <c r="N167" s="481"/>
    </row>
    <row r="168" spans="1:14" x14ac:dyDescent="0.3">
      <c r="A168" s="410"/>
      <c r="B168" s="413"/>
      <c r="C168" s="473" t="s">
        <v>228</v>
      </c>
      <c r="D168" s="473"/>
      <c r="E168" s="473"/>
      <c r="F168" s="132" t="str">
        <f>IF(F156="Ephemeral","Not applicable to ephemeral streams",IF(B159="Click Here","Reach Description data entry incomplete",IF(B159="Bankfull","Not applicable when bankfull indicators observed/reported","")))</f>
        <v>Reach Description data entry incomplete</v>
      </c>
      <c r="G168" s="155"/>
      <c r="H168" s="133" t="str" cm="1">
        <f t="array" ref="H168">_xlfn.IFS(F156="Ephemeral","N/A",B159="Bankfull","N/A",G168="","",G168&lt;0,1,AND(G168&gt;=0,G168&lt;1),ROUND(G168*'Reference Standards'!$K$263+'Reference Standards'!$K$264,2),AND(G168&gt;=1,G168&lt;=1.3),ROUND(G168*'Reference Standards'!$L$263+'Reference Standards'!$L$264,2),AND(G168&gt;1.3,G168&lt;=5),ROUND('Reference Standards'!$M$263*G168+'Reference Standards'!$M$264,2),G168&gt;5,0)</f>
        <v/>
      </c>
      <c r="I168" s="276" t="str">
        <f>IFERROR(IF(OR(H169="",H169="N/A"),IF(H168="N/A","N/A",ROUND(H168*0.5,2)),IF(H168="N/A","N/A",ROUND(H168*0.3333,2))),"")</f>
        <v/>
      </c>
      <c r="J168" s="277" t="str">
        <f>IF(OR(B159="Bankfull",F156="Ephemeral"),"N/A",IF(H169="N/A","/0.50","/0.33"))</f>
        <v>/0.50</v>
      </c>
      <c r="K168" s="417"/>
      <c r="L168" s="420"/>
      <c r="M168" s="471"/>
      <c r="N168" s="481"/>
    </row>
    <row r="169" spans="1:14" ht="15" thickBot="1" x14ac:dyDescent="0.35">
      <c r="A169" s="411"/>
      <c r="B169" s="414"/>
      <c r="C169" s="159" t="s">
        <v>217</v>
      </c>
      <c r="D169" s="474" t="s">
        <v>35</v>
      </c>
      <c r="E169" s="475"/>
      <c r="F169" s="160" t="str">
        <f>IF(F156="Ephemeral","Not applicable to ephemeral streams",IF(G169="","Optional metric - not reported",""))</f>
        <v>Optional metric - not reported</v>
      </c>
      <c r="G169" s="161"/>
      <c r="H169" s="162" t="str">
        <f>IF(F156="Ephemeral","N/A",IF(G169="","N/A",IF(G169&gt;=1.6,0,IF(G169&lt;=1,1,ROUND('Reference Standards'!$K$194*G169^3+'Reference Standards'!$K$195*G169^2+'Reference Standards'!$K$196*G169+'Reference Standards'!$K$197,2)))))</f>
        <v>N/A</v>
      </c>
      <c r="I169" s="278" t="str">
        <f>IFERROR(IF(H169="N/A","N/A",ROUND(H169*0.3333,2)),"")</f>
        <v>N/A</v>
      </c>
      <c r="J169" s="279" t="str">
        <f>IF(H169="N/A","N/A","/0.33")</f>
        <v>N/A</v>
      </c>
      <c r="K169" s="418"/>
      <c r="L169" s="421"/>
      <c r="M169" s="471"/>
      <c r="N169" s="481"/>
    </row>
    <row r="170" spans="1:14" x14ac:dyDescent="0.3">
      <c r="A170" s="476" t="s">
        <v>5</v>
      </c>
      <c r="B170" s="232" t="s">
        <v>213</v>
      </c>
      <c r="C170" s="437" t="s">
        <v>303</v>
      </c>
      <c r="D170" s="437"/>
      <c r="E170" s="437"/>
      <c r="F170" s="235"/>
      <c r="G170" s="154"/>
      <c r="H170" s="238" t="str">
        <f>IF(G170="N/A","",IF(OR(LEFT(B158,2)="65",LEFT(B158,2)="66",LEFT(B158,2)="71"),IF(G170="","",IF(G170&gt;=30,1,IF(G170&lt;13,ROUND('Reference Standards'!$S$29*(G170)+'Reference Standards'!$S$30,2),ROUND('Reference Standards'!$T$29*G170+'Reference Standards'!$T$30,2)))),  IF(G170="","",IF(G170&gt;=16,1,IF(G170&lt;=9,ROUND('Reference Standards'!$U$29*(G170)+'Reference Standards'!$U$30,2),ROUND('Reference Standards'!$V$29*G170+'Reference Standards'!$V$30,2))))))</f>
        <v/>
      </c>
      <c r="I170" s="280" t="str">
        <f>IFERROR(IF(H170="","",ROUND(H170*0.5,2)),"")</f>
        <v/>
      </c>
      <c r="J170" s="281" t="s">
        <v>227</v>
      </c>
      <c r="K170" s="434">
        <f>IFERROR(ROUND(SUM(I170:I174),2),0)</f>
        <v>0</v>
      </c>
      <c r="L170" s="419" t="str">
        <f>IF(K170="","",IF(K170&gt;0.69,"Functioning",IF(K170&gt;0.29,"Functioning At Risk","Not Functioning")))</f>
        <v>Not Functioning</v>
      </c>
      <c r="M170" s="471"/>
      <c r="N170" s="481"/>
    </row>
    <row r="171" spans="1:14" x14ac:dyDescent="0.3">
      <c r="A171" s="477"/>
      <c r="B171" s="438" t="s">
        <v>214</v>
      </c>
      <c r="C171" s="385" t="s">
        <v>304</v>
      </c>
      <c r="D171" s="385"/>
      <c r="E171" s="385"/>
      <c r="F171" s="236"/>
      <c r="G171" s="155"/>
      <c r="H171" s="239" t="str" cm="1">
        <f t="array" ref="H171">IF(G171="","",_xlfn.IFS(G171&gt;=200,1,AND(G171&lt;200,G171&gt;=100),ROUND(G171*'Reference Standards'!$U$65+'Reference Standards'!$U$66,2),AND(G171&lt;100,G171&gt;=50),ROUND(G171*'Reference Standards'!$T$65+'Reference Standards'!$T$66,2),G171&lt;50,ROUND(G171*'Reference Standards'!$S$65+'Reference Standards'!$S$66,2)))</f>
        <v/>
      </c>
      <c r="I171" s="440" t="str">
        <f>IFERROR(IF(OR(ISBLANK(H171),ISBLANK(H172),ISBLANK(H173),ISBLANK(H174)),"",ROUND((H171*0.125)+(H172*0.125)+(H173*0.125)+(H174*0.125),2)),"")</f>
        <v/>
      </c>
      <c r="J171" s="443" t="s">
        <v>227</v>
      </c>
      <c r="K171" s="435"/>
      <c r="L171" s="420"/>
      <c r="M171" s="471"/>
      <c r="N171" s="481"/>
    </row>
    <row r="172" spans="1:14" x14ac:dyDescent="0.3">
      <c r="A172" s="477"/>
      <c r="B172" s="438"/>
      <c r="C172" s="385" t="s">
        <v>305</v>
      </c>
      <c r="D172" s="385"/>
      <c r="E172" s="385"/>
      <c r="F172" s="236"/>
      <c r="G172" s="155"/>
      <c r="H172" s="239" t="str">
        <f>IF(G172="","",IF(G172&lt;=0,0,IF(G172&gt;=95,1,ROUND('Reference Standards'!$S$98*G172+'Reference Standards'!$S$99,2))))</f>
        <v/>
      </c>
      <c r="I172" s="441"/>
      <c r="J172" s="444"/>
      <c r="K172" s="435"/>
      <c r="L172" s="420"/>
      <c r="M172" s="471"/>
      <c r="N172" s="481"/>
    </row>
    <row r="173" spans="1:14" x14ac:dyDescent="0.3">
      <c r="A173" s="477"/>
      <c r="B173" s="438"/>
      <c r="C173" s="385" t="s">
        <v>306</v>
      </c>
      <c r="D173" s="385"/>
      <c r="E173" s="385"/>
      <c r="F173" s="236"/>
      <c r="G173" s="155"/>
      <c r="H173" s="239" t="str" cm="1">
        <f t="array" ref="H173">_xlfn.IFS(G173="","",G173&gt;=80,0,G173&lt;=5,ROUND('Reference Standards'!$S$134*G173+'Reference Standards'!$S$135,2),AND(G173&gt;5,G173&lt;80),ROUND('Reference Standards'!$T$134*G173+'Reference Standards'!$T$135,2))</f>
        <v/>
      </c>
      <c r="I173" s="441"/>
      <c r="J173" s="444"/>
      <c r="K173" s="435"/>
      <c r="L173" s="420"/>
      <c r="M173" s="471"/>
      <c r="N173" s="481"/>
    </row>
    <row r="174" spans="1:14" ht="15" thickBot="1" x14ac:dyDescent="0.35">
      <c r="A174" s="478"/>
      <c r="B174" s="439"/>
      <c r="C174" s="479" t="s">
        <v>307</v>
      </c>
      <c r="D174" s="479"/>
      <c r="E174" s="479"/>
      <c r="F174" s="237"/>
      <c r="G174" s="156"/>
      <c r="H174" s="240" t="str">
        <f>IF(G174="","",IF(G174&gt;9.2,1,ROUND(G174*'Reference Standards'!$S$168+'Reference Standards'!$S$169,2)))</f>
        <v/>
      </c>
      <c r="I174" s="442"/>
      <c r="J174" s="445"/>
      <c r="K174" s="436"/>
      <c r="L174" s="421"/>
      <c r="M174" s="471"/>
      <c r="N174" s="481"/>
    </row>
    <row r="175" spans="1:14" x14ac:dyDescent="0.3">
      <c r="A175" s="423" t="s">
        <v>6</v>
      </c>
      <c r="B175" s="426" t="s">
        <v>215</v>
      </c>
      <c r="C175" s="376" t="s">
        <v>308</v>
      </c>
      <c r="D175" s="376"/>
      <c r="E175" s="376"/>
      <c r="F175" s="233"/>
      <c r="G175" s="164"/>
      <c r="H175" s="234" t="str" cm="1">
        <f t="array" ref="H175">IF(G175="","",_xlfn.IFS(G175&lt;5,1,AND(G175&gt;=5,G175&lt;15),ROUND('Reference Standards'!$AA$26*G175+'Reference Standards'!$AA$27,2),AND(G175&gt;=15,G175&lt;30),ROUND('Reference Standards'!$AB$26*G175+'Reference Standards'!$AB$27,2),AND(G175&gt;=30,G175&lt;50),IF((ROUND('Reference Standards'!$AC$26*G175+'Reference Standards'!$AC$27,2))&lt;0,0,ROUND('Reference Standards'!$AC$26*G175+'Reference Standards'!$AC$27,2)),G175&gt;=50,0))</f>
        <v/>
      </c>
      <c r="I175" s="378" t="str">
        <f>IFERROR(IF(F156="Ephemeral",IF(OR(H175="",H176="",H177=""),"",ROUND((H175*0.3333)+(H176*0.3333)+(H177*0.3333),2)),IF(OR(H175="",H176="",H177=""),"",ROUND((H175*0.1667)+(H176*0.1667)+(H177*0.1667),2))),"")</f>
        <v/>
      </c>
      <c r="J175" s="381" t="str">
        <f>IF(F156="Ephemeral","/1.00","/0.50")</f>
        <v>/0.50</v>
      </c>
      <c r="K175" s="431">
        <f>IFERROR(IF(F156="Ephemeral",ROUND(I175,2),ROUND(SUM(I175:I181),2)),0)</f>
        <v>0</v>
      </c>
      <c r="L175" s="446" t="str">
        <f>IF(K175="","",IF(K175&gt;0.69,"Functioning",IF(K175&gt;0.29,"Functioning At Risk","Not Functioning")))</f>
        <v>Not Functioning</v>
      </c>
      <c r="M175" s="471"/>
      <c r="N175" s="481"/>
    </row>
    <row r="176" spans="1:14" x14ac:dyDescent="0.3">
      <c r="A176" s="424"/>
      <c r="B176" s="427"/>
      <c r="C176" s="383" t="s">
        <v>309</v>
      </c>
      <c r="D176" s="383"/>
      <c r="E176" s="383"/>
      <c r="F176" s="176"/>
      <c r="G176" s="155"/>
      <c r="H176" s="135" t="str">
        <f>IF(G176="","",IF(G176&gt;=30,0,IF(G176&lt;=0,1,ROUND(G176*'Reference Standards'!$AA$61+'Reference Standards'!$AA$62,2))))</f>
        <v/>
      </c>
      <c r="I176" s="378"/>
      <c r="J176" s="381"/>
      <c r="K176" s="432"/>
      <c r="L176" s="447"/>
      <c r="M176" s="471"/>
      <c r="N176" s="481"/>
    </row>
    <row r="177" spans="1:14" ht="15" thickBot="1" x14ac:dyDescent="0.35">
      <c r="A177" s="424"/>
      <c r="B177" s="428"/>
      <c r="C177" s="372" t="s">
        <v>23</v>
      </c>
      <c r="D177" s="372"/>
      <c r="E177" s="372"/>
      <c r="F177" s="177"/>
      <c r="G177" s="155"/>
      <c r="H177" s="135" t="str" cm="1">
        <f t="array" ref="H177">IFERROR(_xlfn.IFS(G177="","",G177&lt;=7,1,AND(G177&gt;7,G177&lt;=10),ROUND('Reference Standards'!$AA$96*G177+'Reference Standards'!$AA$97,2),AND(G177&gt;10,G177&lt;=17),ROUND('Reference Standards'!$AB$96*G177+'Reference Standards'!$AB$97,2),AND(G177&gt;17,G177&lt;=32),ROUND('Reference Standards'!$AC$96*G177+'Reference Standards'!$AC$97,2),G177&gt;32,0),"")</f>
        <v/>
      </c>
      <c r="I177" s="429"/>
      <c r="J177" s="430"/>
      <c r="K177" s="432"/>
      <c r="L177" s="447"/>
      <c r="M177" s="471"/>
      <c r="N177" s="481"/>
    </row>
    <row r="178" spans="1:14" x14ac:dyDescent="0.3">
      <c r="A178" s="424"/>
      <c r="B178" s="373" t="s">
        <v>216</v>
      </c>
      <c r="C178" s="376" t="s">
        <v>310</v>
      </c>
      <c r="D178" s="376"/>
      <c r="E178" s="376"/>
      <c r="F178" s="163" t="str">
        <f>IF(F156="Ephemeral","Not applicable to ephemeral streams","")</f>
        <v/>
      </c>
      <c r="G178" s="155"/>
      <c r="H178" s="135" t="str">
        <f>IF(F156="Ephemeral","N/A",IF(OR(F159="Click Here",G178=""),"",IF(G178&gt;0.1,1,IF(G178&lt;=0.01,0,ROUND(G178*'Reference Standards'!$AA$128+'Reference Standards'!$AA$129,2)))))</f>
        <v/>
      </c>
      <c r="I178" s="377" t="str" cm="1">
        <f t="array" ref="I178">IFERROR(_xlfn.IFS(F156="Ephemeral","N/A",B159="Bankfull",ROUND(SUM((H178*0.125),(H179*0.125),(H180*0.125),(H181*0.125)),2),B159="Non-bankfull",ROUND(SUM((H178*0.16667),(H179*0.16667),(H180*0.16667)),2)),"")</f>
        <v/>
      </c>
      <c r="J178" s="380" t="str">
        <f>IF(F156="Ephemeral","N/A","/0.50")</f>
        <v>/0.50</v>
      </c>
      <c r="K178" s="432"/>
      <c r="L178" s="447"/>
      <c r="M178" s="471"/>
      <c r="N178" s="481"/>
    </row>
    <row r="179" spans="1:14" x14ac:dyDescent="0.3">
      <c r="A179" s="424"/>
      <c r="B179" s="374"/>
      <c r="C179" s="383" t="s">
        <v>311</v>
      </c>
      <c r="D179" s="383"/>
      <c r="E179" s="383"/>
      <c r="F179" s="134" t="str">
        <f>IF(F156="Ephemeral","Not applicable to ephemeral streams","")</f>
        <v/>
      </c>
      <c r="G179" s="155"/>
      <c r="H179" s="135" t="str">
        <f>IF(F156="Ephemeral","N/A",IF(G179="","",IF(LEFT(B158,2)="67",IF(AND(G179&gt;=45,G179&lt;=65),1,IF(OR(G179&lt;=20,G179&gt;=90),0,IF(G179&lt;45,ROUND(G179*'Reference Standards'!$AA$230+'Reference Standards'!$AA$231,2),ROUND(G179*'Reference Standards'!$AB$230+'Reference Standards'!$AB$231,2)))),IF(OR(LEFT(B158,2)="68",LEFT(B158,2)="69",LEFT(B158,2)="71"),IF(AND(G179&gt;=30,G179&lt;=50),1,IF(OR(G179&lt;=10,G179&gt;=70),0,IF(G179&lt;30,ROUND(G179*'Reference Standards'!$AA$264+'Reference Standards'!$AA$265,2),ROUND(G179*'Reference Standards'!$AB$264+'Reference Standards'!$AB$265,2)))),IF(LEFT(B158,2)="66",IF(AND(G179&gt;=20,G179&lt;=45),1,IF(OR(G179&lt;=0,G179&gt;=90),0,IF(G179&lt;20,ROUND(G179*'Reference Standards'!$AA$197+'Reference Standards'!$AA$198,2),ROUND(G179*'Reference Standards'!$AB$197+'Reference Standards'!$AB$198,2)))),IF(OR(LEFT(B158,2)="65",LEFT(B158,2)="74",LEFT(B158,2)="73"),IF(AND(G179&gt;=20,G179&lt;=30),1,IF(OR(G179&lt;=0,G179&gt;=50),0,IF(G179&lt;20,ROUND(G179*'Reference Standards'!$AA$162+'Reference Standards'!$AA$163,2),ROUND(G179*'Reference Standards'!$AB$162+'Reference Standards'!$AB$163,2))))))))))</f>
        <v/>
      </c>
      <c r="I179" s="378"/>
      <c r="J179" s="381"/>
      <c r="K179" s="432"/>
      <c r="L179" s="447"/>
      <c r="M179" s="471"/>
      <c r="N179" s="481"/>
    </row>
    <row r="180" spans="1:14" x14ac:dyDescent="0.3">
      <c r="A180" s="424"/>
      <c r="B180" s="374"/>
      <c r="C180" s="383" t="s">
        <v>229</v>
      </c>
      <c r="D180" s="383"/>
      <c r="E180" s="383"/>
      <c r="F180" s="134" t="str">
        <f>IF(F156="Ephemeral","Not applicable to ephemeral streams","")</f>
        <v/>
      </c>
      <c r="G180" s="155"/>
      <c r="H180" s="135" t="str">
        <f>IF(F156="Ephemeral","N/A",IF(G180="","",IF(ISNUMBER(G180),IF(F157&lt;=2,IF(AND(G180&gt;=3,G180&lt;=5),1,IF(OR(G180&lt;=1,G180&gt;=7),0,IF(G180&lt;3,ROUND(G180*'Reference Standards'!$AA$299+'Reference Standards'!$AA$300,2),ROUND(G180*'Reference Standards'!$AB$299+'Reference Standards'!$AB$300,2)))),IF(G180&lt;=2.5,1,IF(G180&gt;=5.8,0,ROUND(G180*'Reference Standards'!$AA$331+'Reference Standards'!$AA$332,2)))))))</f>
        <v/>
      </c>
      <c r="I180" s="378"/>
      <c r="J180" s="381"/>
      <c r="K180" s="432"/>
      <c r="L180" s="447"/>
      <c r="M180" s="471"/>
      <c r="N180" s="481"/>
    </row>
    <row r="181" spans="1:14" ht="15" thickBot="1" x14ac:dyDescent="0.35">
      <c r="A181" s="425"/>
      <c r="B181" s="375"/>
      <c r="C181" s="372" t="s">
        <v>218</v>
      </c>
      <c r="D181" s="372"/>
      <c r="E181" s="372"/>
      <c r="F181" s="136" t="str">
        <f>IF(F156="Ephemeral","Not applicable to ephemeral streams",IF(B159="Click Here","Reach Description data entry incomplete",IF(B159="Non-bankfull","Not applicable - no bankfull indicators reported","")))</f>
        <v>Reach Description data entry incomplete</v>
      </c>
      <c r="G181" s="156"/>
      <c r="H181" s="137" t="str">
        <f>IF(F156="Ephemeral","N/A",IF(B159="Click Here","",(IF(B159="Bankfull",IF(G181="","",IF(G181&gt;=2.4,1,IF(G181&lt;=1,0,IF(G181&lt;2.4,ROUND(G181*'Reference Standards'!$AA$363+'Reference Standards'!$AA$364,2))))),"N/A"))))</f>
        <v/>
      </c>
      <c r="I181" s="379"/>
      <c r="J181" s="382"/>
      <c r="K181" s="433"/>
      <c r="L181" s="448"/>
      <c r="M181" s="471"/>
      <c r="N181" s="481"/>
    </row>
    <row r="182" spans="1:14" x14ac:dyDescent="0.3">
      <c r="A182" s="355" t="s">
        <v>203</v>
      </c>
      <c r="B182" s="358" t="s">
        <v>7</v>
      </c>
      <c r="C182" s="138" t="s">
        <v>13</v>
      </c>
      <c r="D182" s="361" t="s">
        <v>230</v>
      </c>
      <c r="E182" s="362"/>
      <c r="F182" s="178" t="str">
        <f>IF(F156="Ephemeral","Not applicable to ephemeral streams","")</f>
        <v/>
      </c>
      <c r="G182" s="154"/>
      <c r="H182" s="139" t="str">
        <f>IF(F156="Ephemeral","N/A",IF(NOT(G182=""),IF(G182&lt;32,ROUND('Reference Standards'!$AI$28*G182+'Reference Standards'!$AI$29,2),ROUND('Reference Standards'!$AJ$28*G182+'Reference Standards'!$AJ$29,2)),IF(OR(NOT(G183=""),NOT(G184=""),NOT(G185="")),"N/A","")))</f>
        <v/>
      </c>
      <c r="I182" s="363" t="str">
        <f>IFERROR(IF(F156="Ephemeral","N/A",IF(I186="N/A",ROUND(AVERAGE(H182:H185),2),ROUND(AVERAGE(H182:H185)*0.5,2))),"")</f>
        <v/>
      </c>
      <c r="J182" s="366" t="str">
        <f>IF(F156="Ephemeral","N/A",IF(I186="N/A","/1.00","/0.50"))</f>
        <v>/1.00</v>
      </c>
      <c r="K182" s="369">
        <f>IFERROR(IF(F156="Ephemeral","N/A",ROUND(SUM(I182:I189),2)),0)</f>
        <v>0</v>
      </c>
      <c r="L182" s="335" t="str">
        <f>IF(F156="Ephemeral","N/A",IF(K182="",K182,IF(K182&gt;0.69,"Functioning",IF(K182&gt;0.29,"Functioning At Risk","Not Functioning"))))</f>
        <v>Not Functioning</v>
      </c>
      <c r="M182" s="471"/>
      <c r="N182" s="481"/>
    </row>
    <row r="183" spans="1:14" x14ac:dyDescent="0.3">
      <c r="A183" s="356"/>
      <c r="B183" s="359"/>
      <c r="C183" s="337" t="s">
        <v>231</v>
      </c>
      <c r="D183" s="339" t="s">
        <v>312</v>
      </c>
      <c r="E183" s="340"/>
      <c r="F183" s="341" t="str">
        <f>IF(F156="Ephemeral","Not applicable to ephemeral streams",IF(NOT(G182=""),"Total TMI Score entered, partial TMI data not included in Parameter Score","Optional approach - default metric is Total TMI Score"))</f>
        <v>Optional approach - default metric is Total TMI Score</v>
      </c>
      <c r="G183" s="155"/>
      <c r="H183" s="141" t="str">
        <f>IFERROR(IF(F156="Ephemeral","N/A",(IF(NOT(G182=""),"N/A",IF(G183="","N/A",IF(AND(B158="74b",F158&lt;=2),IF(G183&lt;0,0,IF(G183&gt;15.6,0.69,ROUND('Reference Standards'!$AI$66*G183^2+'Reference Standards'!$AI$67*G183+'Reference Standards'!$AI$68,2))),IF(AND(OR(B158="65a",B158="65b",B158="65e",B158="65i",B158="65abei"),F158&lt;=2),IF(G183&lt;0,0,IF(G183&gt;=20,0.69,ROUND('Reference Standards'!$AJ$66*G183^2+'Reference Standards'!$AJ$67*G183+'Reference Standards'!$AJ$68,2))),IF(OR(AND(B158="74a",F158&gt;2,M155="January - June"),AND(B158="71i",F158&gt;2,M156="SQBANK")),IF(G183&lt;0,0,IF(G183&gt;24.7,0.69,ROUND('Reference Standards'!$AK$66*G183^2+'Reference Standards'!$AK$67*G183+'Reference Standards'!$AK$68,2))),IF(OR(B158="74b",OR(B158="65a",B158="65b",B158="65e",B158="65i",B158="65abei")),IF(G183&lt;0,0,IF(G183&gt;32.7,0.69,ROUND('Reference Standards'!$AL$66*G183^2+'Reference Standards'!$AL$67*G183+'Reference Standards'!$AL$68,2))),IF(AND(B158="68b",F158&gt;2),IF(G183&lt;0,0,IF(G183&gt;41.2,0.69,ROUND('Reference Standards'!$AM$66*G183^2+'Reference Standards'!$AM$67*G183+'Reference Standards'!$AM$68,2))),IF(OR(AND(B158="71i",F158&lt;=2),AND(OR(B158="68c",B158="68d"),M155="January - June")),IF(G183&lt;0,0,IF(G183&gt;49.2,0.69,ROUND('Reference Standards'!$AI$106*G183^2+'Reference Standards'!$AI$107*G183+'Reference Standards'!$AI$108,2))),IF(OR(AND(B158="68a",M155="January - June"),AND(OR(B158="68c",B158="68d"),M155="July - December")),IF(G183&lt;0,0,IF(G183&gt;53.4,0.69,ROUND('Reference Standards'!$AJ$106*G183^2+'Reference Standards'!$AJ$107*G183+'Reference Standards'!$AJ$108,2))),IF(OR(AND(B158="71i",F158&gt;2,M156="SQKICK"),AND(OR(B158="67f",B158="67h",B158="67i",B158="67fhi",B158="67g"),F158&lt;=2),B158="65j"),IF(G183&lt;0,0,IF(G183&gt;57.8,0.69,ROUND('Reference Standards'!$AK$106*G183^2+'Reference Standards'!$AK$107*G183+'Reference Standards'!$AK$108,2))),IF(OR(AND(B158="74a",F158&gt;2,M155="July - December"),AND(OR(B158="67f",B158="67h",B158="67i",B158="67fhi",B158="67g"),F158&gt;2),B158="69e",B158="69d",B158="69de"),IF(G183&lt;0,0,IF(G183&gt;62.5,0.69,ROUND('Reference Standards'!$AL$106*G183^2+'Reference Standards'!$AL$107*G183+'Reference Standards'!$AL$108,2))),IF(OR(B158="66d",B158="66e",B158="66i",B158="66k",B158="66ik",B158="71e",B158="71f",B158="71g",B158="71h"),IF(G183&lt;0,0,IF(G183&gt;66.5,0.69,ROUND('Reference Standards'!$AM$106*G183^2+'Reference Standards'!$AM$107*G183+'Reference Standards'!$AM$108,2))),IF(OR(B158="66f",B158="66g",B158="66j",AND(B158="68a",M155="July - December")),IF(G183&lt;0,0,IF(G183&gt;69,0.69,ROUND('Reference Standards'!$AN$106*G183^2+'Reference Standards'!$AN$107*G183+'Reference Standards'!$AN$108,2)))))))))))))))))),"Error")</f>
        <v>N/A</v>
      </c>
      <c r="I183" s="364"/>
      <c r="J183" s="367"/>
      <c r="K183" s="369"/>
      <c r="L183" s="335"/>
      <c r="M183" s="471"/>
      <c r="N183" s="481"/>
    </row>
    <row r="184" spans="1:14" x14ac:dyDescent="0.3">
      <c r="A184" s="356"/>
      <c r="B184" s="359"/>
      <c r="C184" s="337"/>
      <c r="D184" s="339" t="s">
        <v>313</v>
      </c>
      <c r="E184" s="340"/>
      <c r="F184" s="342"/>
      <c r="G184" s="155"/>
      <c r="H184" s="141" t="str">
        <f>IFERROR(IF(F156="Ephemeral","N/A",IF(NOT(G182=""),"N/A",IF(G184="","N/A",IF(AND(B158="74b",F158&lt;=2),IF(G184&lt;0,0,IF(G184&gt;15.6,0.69,ROUND('Reference Standards'!$AI$66*G184^2+'Reference Standards'!$AI$67*G184+'Reference Standards'!$AI$68,2))),IF(AND(OR(B158="65a",B158="65b",B158="65e",B158="65i",B158="65abei"),F158&lt;=2),IF(G184&lt;0,0,IF(G184&gt;=20,0.69,ROUND('Reference Standards'!$AJ$66*G184^2+'Reference Standards'!$AJ$67*G184+'Reference Standards'!$AJ$68,2))),IF(OR(AND(B158="74a",F158&gt;2,M155="January - June"),AND(B158="71i",F158&gt;2,M156="SQBANK")),IF(G184&lt;0,0,IF(G184&gt;24.7,0.69,ROUND('Reference Standards'!$AK$66*G184^2+'Reference Standards'!$AK$67*G184+'Reference Standards'!$AK$68,2))),IF(OR(B158="74b",B158="65a",B158="65b",B158="65e",B158="65i",B158="65abei"),IF(G184&lt;0,0,IF(G184&gt;32.7,0.69,ROUND('Reference Standards'!$AL$66*G184^2+'Reference Standards'!$AL$67*G184+'Reference Standards'!$AL$68,2))),IF(AND(B158="68b",F158&gt;2),IF(G184&lt;0,0,IF(G184&gt;41.2,0.69,ROUND('Reference Standards'!$AM$66*G184^2+'Reference Standards'!$AM$67*G184+'Reference Standards'!$AM$68,2))),IF(OR(AND(B158="71i",F158&lt;=2),AND(OR(B158="68c",B158="68d"),M155="January - June")),IF(G184&lt;0,0,IF(G184&gt;49.2,0.69,ROUND('Reference Standards'!$AI$106*G184^2+'Reference Standards'!$AI$107*G184+'Reference Standards'!$AI$108,2))),IF(OR(AND(B158="68a",M155="January - June"),AND(OR(B158="68c",B158="68d"),M155="July - December")),IF(G184&lt;0,0,IF(G184&gt;53.4,0.69,ROUND('Reference Standards'!$AJ$106*G184^2+'Reference Standards'!$AJ$107*G184+'Reference Standards'!$AJ$108,2))),IF(OR(AND(B158="71i",F158&gt;2,M156="SQKICK"),AND(OR(B158="67f",B158="67h",B158="67i",B158="67fhi",B158="67g"),F158&lt;=2),B158="65j"),IF(G184&lt;0,0,IF(G184&gt;57.8,0.69,ROUND('Reference Standards'!$AK$106*G184^2+'Reference Standards'!$AK$107*G184+'Reference Standards'!$AK$108,2))),IF(OR(AND(B158="74a",F158&gt;2,M155="July - December"),AND(OR(B158="67f",B158="67h",B158="67i",B158="67fhi",B158="67g"),F158&gt;2),B158="69d",B158="69e",B158="69de"),IF(G184&lt;0,0,IF(G184&gt;62.5,0.69,ROUND('Reference Standards'!$AL$106*G184^2+'Reference Standards'!$AL$107*G184+'Reference Standards'!$AL$108,2))),IF(OR(B158="66d",B158="66e",B158="66i",B158="66k",B158="66ik",B158="71e",B158="71f",B158="71g",B158="71h"),IF(G184&lt;0,0,IF(G184&gt;66.5,0.69,ROUND('Reference Standards'!$AM$106*G184^2+'Reference Standards'!$AM$107*G184+'Reference Standards'!$AM$108,2))),IF(OR(B158="66f",B158="66g",B158="66j",AND(B158="68a",M155="July - December")),IF(G184&lt;0,0,IF(G184&gt;69,0.69,ROUND('Reference Standards'!$AN$106*G184^2+'Reference Standards'!$AN$107*G184+'Reference Standards'!$AN$108,2))))))))))))))))),"Error")</f>
        <v>N/A</v>
      </c>
      <c r="I184" s="364"/>
      <c r="J184" s="367"/>
      <c r="K184" s="369"/>
      <c r="L184" s="335"/>
      <c r="M184" s="471"/>
      <c r="N184" s="481"/>
    </row>
    <row r="185" spans="1:14" ht="15" thickBot="1" x14ac:dyDescent="0.35">
      <c r="A185" s="356"/>
      <c r="B185" s="360"/>
      <c r="C185" s="338"/>
      <c r="D185" s="344" t="s">
        <v>314</v>
      </c>
      <c r="E185" s="345"/>
      <c r="F185" s="343"/>
      <c r="G185" s="156"/>
      <c r="H185" s="142" t="str">
        <f>IFERROR(IF(F156="Ephemeral","N/A",(IF(NOT(G182=""),"N/A",IF(G185="","N/A",IF(AND(B158="74b",F158&lt;=2),IF(G185&lt;0,0,IF(G185&gt;15.6,0.69,ROUND('Reference Standards'!$AI$66*G185^2+'Reference Standards'!$AI$67*G185+'Reference Standards'!$AI$68,2))),IF(AND(OR(B158="65a",B158="65b",B158="65e",B158="65i",B158="65abei"),F158&lt;=2),IF(G185&lt;0,0,IF(G185&gt;=20,0.69,ROUND('Reference Standards'!$AJ$66*G185^2+'Reference Standards'!$AJ$67*G185+'Reference Standards'!$AJ$68,2))),IF(OR(AND(B158="74a",F158&gt;2,M155="January - June"),AND(B158="71i",F158&gt;2,M156="SQBANK")),IF(G185&lt;0,0,IF(G185&gt;24.7,0.69,ROUND('Reference Standards'!$AK$66*G185^2+'Reference Standards'!$AK$67*G185+'Reference Standards'!$AK$68,2))),IF(OR(B158="74b",B158="65a",B158="65b",B158="65e",B158="65i",B158="65abei"),IF(G185&lt;0,0,IF(G185&gt;32.7,0.69,ROUND('Reference Standards'!$AL$66*G185^2+'Reference Standards'!$AL$67*G185+'Reference Standards'!$AL$68,2))),IF(AND(B158="68b",F158&gt;2),IF(G185&lt;0,0,IF(G185&gt;41.2,0.69,ROUND('Reference Standards'!$AM$66*G185^2+'Reference Standards'!$AM$67*G185+'Reference Standards'!$AM$68,2))),IF(OR(AND(B158="71i",F158&lt;=2),AND(OR(B158="68c",B158="68d"),M155="January - June")),IF(G185&lt;0,0,IF(G185&gt;49.2,0.69,ROUND('Reference Standards'!$AI$106*G185^2+'Reference Standards'!$AI$107*G185+'Reference Standards'!$AI$108,2))),IF(OR(AND(B158="68a",M155="January - June"),AND(OR(B158="68c",B158="68d"),M155="July - December")),IF(G185&lt;0,0,IF(G185&gt;53.4,0.69,ROUND('Reference Standards'!$AJ$106*G185^2+'Reference Standards'!$AJ$107*G185+'Reference Standards'!$AJ$108,2))),IF(OR(AND(B158="71i",F158&gt;2,M156="SQKICK"),AND(OR(B158="67f",B158="67h",B158="67i",B158="67fhi",B158="67g"),F158&lt;=2),B158="65j"),IF(G185&lt;0,0,IF(G185&gt;57.8,0.69,ROUND('Reference Standards'!$AK$106*G185^2+'Reference Standards'!$AK$107*G185+'Reference Standards'!$AK$108,2))),IF(OR(AND(B158="74a",F158&gt;2,M155="July - December"),AND(OR(B158="67f",B158="67h",B158="67i",B158="67fhi",B158="67g"),F158&gt;2),B158="69d",B158="69e",B158="69de"),IF(G185&lt;0,0,IF(G185&gt;62.5,0.69,ROUND('Reference Standards'!$AL$106*G185^2+'Reference Standards'!$AL$107*G185+'Reference Standards'!$AL$108,2))),IF(OR(B158="66d",B158="66e",B158="66i",B158="66k",B158="66ik",B158="71e",B158="71f",B158="71g",B158="71h"),IF(G185&lt;0,0,IF(G185&gt;66.5,0.69,ROUND('Reference Standards'!$AM$106*G185^2+'Reference Standards'!$AM$107*G185+'Reference Standards'!$AM$108,2))),IF(OR(B158="66f",B158="66g",B158="66j",AND(B158="68a",M155="July - December")),IF(G185&lt;0,0,IF(G185&gt;69,0.69,ROUND('Reference Standards'!$AN$106*G185^2+'Reference Standards'!$AN$107*G185+'Reference Standards'!$AN$108,2)))))))))))))))))),"Error")</f>
        <v>N/A</v>
      </c>
      <c r="I185" s="365"/>
      <c r="J185" s="368"/>
      <c r="K185" s="369"/>
      <c r="L185" s="335"/>
      <c r="M185" s="471"/>
      <c r="N185" s="481"/>
    </row>
    <row r="186" spans="1:14" x14ac:dyDescent="0.3">
      <c r="A186" s="356"/>
      <c r="B186" s="371" t="s">
        <v>8</v>
      </c>
      <c r="C186" s="346" t="s">
        <v>319</v>
      </c>
      <c r="D186" s="349" t="s">
        <v>315</v>
      </c>
      <c r="E186" s="350"/>
      <c r="F186" s="158" t="str">
        <f>IF(F156="Ephemeral","Not applicable to ephemeral streams",IF(G186="","N/A",""))</f>
        <v>N/A</v>
      </c>
      <c r="G186" s="164"/>
      <c r="H186" s="143" t="str">
        <f>IF(F156="Ephemeral","N/A",(IF(OR(B158="Click Here",M155="Click Here"),"N/A",IF(G186="","N/A",IF(OR(B158="65abei",B158="65a",B158="65b",B158="65e",B158="65i",B158="65j",B158="66d",B158="66e",B158="66ik",B158="66i",B158="66k",B158="66f",B158="66g",B158="66j",B158="68a",B158="69de",B158="69d",B158="69e",B158="74b",AND(OR(B158="67f",B158="67h",B158="67i",B158="67fhi",B158="67g"),F158&lt;=2),AND(OR(B158="68c",B158="68d"),M155="January - June")),IF(G186&gt;93,0,IF(G186&lt;13,1,ROUND('Reference Standards'!$AQ$66*G186^2+'Reference Standards'!$AQ$67*G186+'Reference Standards'!$AQ$68,2))),IF(OR(AND(OR(B158="67f",B158="67h",B158="67i",B158="67fhi",B158="67g",B158="71f",B158="71g",B158="71h"),F158&gt;2),AND(OR(B158="68c",B158="68d"),M155="July - December"),B158="73a",B158="73b"),IF(G186&gt;94,0,IF(G186&lt;17,1,ROUND('Reference Standards'!$AR$66*G186^2+'Reference Standards'!$AR$67*G186+'Reference Standards'!$AR$68,2))),IF(OR(AND(OR(B158="68b",B158="71i"),F158&gt;2),B158="71e"),IF(G186&gt;91,0,IF(G186&lt;24,1,ROUND('Reference Standards'!$AS$66*G186^2+'Reference Standards'!$AS$67*G186+'Reference Standards'!$AS$68,2))),IF(OR(AND(OR(B158="71f",B158="71g",B158="71h",B158="71i"),F158&lt;=2),AND(B158="74a",F158&gt;2)),IF(G186&gt;95,0,IF(G186&lt;=36,1,ROUND('Reference Standards'!$AT$66*G186^2+'Reference Standards'!$AT$67*G186+'Reference Standards'!$AT$68,2)))))))))))</f>
        <v>N/A</v>
      </c>
      <c r="I186" s="351" t="str">
        <f>IFERROR(IF(F156="Ephemeral","N/A",IF(OR(H186="N/A",H187="N/A",H188="N/A",H189="N/A"),"N/A",ROUND(AVERAGE(H186:H189)*0.5,2))),"")</f>
        <v>N/A</v>
      </c>
      <c r="J186" s="353" t="str">
        <f>IF(F156="Ephemeral","N/A",IF(I186="N/A","N/A","/0.50"))</f>
        <v>N/A</v>
      </c>
      <c r="K186" s="369"/>
      <c r="L186" s="335"/>
      <c r="M186" s="471"/>
      <c r="N186" s="481"/>
    </row>
    <row r="187" spans="1:14" x14ac:dyDescent="0.3">
      <c r="A187" s="356"/>
      <c r="B187" s="359"/>
      <c r="C187" s="347"/>
      <c r="D187" s="339" t="s">
        <v>316</v>
      </c>
      <c r="E187" s="340"/>
      <c r="F187" s="140" t="str">
        <f>IF(F156="Ephemeral","Not applicable to ephemeral streams",IF(G187="","N/A",""))</f>
        <v>N/A</v>
      </c>
      <c r="G187" s="155"/>
      <c r="H187" s="141" t="str">
        <f>IFERROR(IF(F156="Ephemeral","N/A",(IF(OR(B158="Click Here",M155="Click Here"),"N/A",IF(G187="","N/A",IF(ISNUMBER(F158),IF(OR(B158="66e",B158="66f",B158="66g"),IF(G187&gt;=0.61,0,IF(G187&lt;=0.01,1,IF(G187&lt;=0.06,ROUND(G187*'Reference Standards'!$AS$212+'Reference Standards'!$AS$213,2),ROUND(G187^2*'Reference Standards'!$AQ$211+G187*'Reference Standards'!$AQ$212+'Reference Standards'!$AQ$213,2)))),IF(B158="68b",IF(G187&gt;=1.1,0,IF(G187&lt;=0.17,1,IF(G187&lt;=0.22,ROUND(G187*'Reference Standards'!$AT$212+'Reference Standards'!$AT$213,2),ROUND(G187^2*'Reference Standards'!$AR$211+G187*'Reference Standards'!$AR$212+'Reference Standards'!$AR$213,2)))),IF(F158&lt;=2.5,IF(OR(B158="69e",B158="69e"),IF(G187&gt;=0.22,0,IF(G187&lt;=0.01,1,ROUND(G187^2*'Reference Standards'!$AQ$103+G187*'Reference Standards'!$AQ$104+'Reference Standards'!$AQ$105,2))),IF(B158="68c",IF(G187&gt;=0.87,0,IF(G187&lt;=0.01,1,ROUND(G187^2*'Reference Standards'!$AR$103+G187*'Reference Standards'!$AR$104+'Reference Standards'!$AR$105,2))),IF(B158="68a",IF(G187&gt;=0.81,0,IF(G187&lt;=0.01,1,ROUND(G187^2*'Reference Standards'!$AS$103+G187*'Reference Standards'!$AS$104+'Reference Standards'!$AS$105,2))),IF(OR(B158="65a",B158="65b",B158="65e",B158="65i"),IF(G187&gt;=0.67,0,IF(G187&lt;=0.01,1,IF(G187&lt;=0.18,ROUND(G187*'Reference Standards'!$AV$104+'Reference Standards'!$AV$105,2),ROUND(G187*'Reference Standards'!$AT$104+'Reference Standards'!$AT$105,2)))),IF(B158="65j",IF(G187&gt;=0.32,0,IF(G187&lt;=0.01,1,IF(G187&lt;=0.25,ROUND(G187*'Reference Standards'!$AW$104+'Reference Standards'!$AW$105,2),ROUND(G187*'Reference Standards'!$AU$104+'Reference Standards'!$AU$105,2)))),IF(B158="71f",IF(G187&gt;=3,0,IF(G187&lt;=0,1,IF(G187&lt;=0.01,0.7,ROUND(G187^2*'Reference Standards'!$AQ$140+G187*'Reference Standards'!$AQ$141+'Reference Standards'!$AQ$142,2)))),IF(B158="74a",IF(G187&gt;=0.14,0,IF(G187&lt;=0.01,1,IF(G187&lt;=0.02,0.7,ROUND(G187^2*'Reference Standards'!$AR$140+G187*'Reference Standards'!$AR$141+'Reference Standards'!$AR$142,2)))),IF(OR(B158="67f",B158="67h",B158="67i",B158="67g"),IF(G187&gt;=1.9,0,IF(G187&lt;=0.01,1,IF(G187&lt;=0.05,ROUND(G187*'Reference Standards'!$AU$141+'Reference Standards'!$AU$142,2),ROUND(G187^2*'Reference Standards'!$AS$140+G187*'Reference Standards'!$AS$141+'Reference Standards'!$AS$142,2)))),IF(B158="73a",IF(G187&gt;=1.44,0,IF(G187&lt;=0.01,1,IF(G187&lt;=0.12,ROUND(G187*'Reference Standards'!$AV$141+'Reference Standards'!$AV$142,2),ROUND(G187^2*'Reference Standards'!$AT$140+G187*'Reference Standards'!$AT$141+'Reference Standards'!$AT$142,2)))),IF(B158="66d",IF(G187&gt;=0.46,0,IF(G187&lt;=0.02,1,IF(G187&lt;=0.08,ROUND(G187*'Reference Standards'!$AU$178+'Reference Standards'!$AU$179,2),ROUND(G187^2*'Reference Standards'!$AQ$177+G187*'Reference Standards'!$AQ$178+'Reference Standards'!$AQ$179,2)))),IF(OR(B158="71g",B158="71h",B158="71i"),IF(G187&gt;=3,0,IF(G187&lt;=0.06,1,IF(G187&lt;=0.24,ROUND(G187*'Reference Standards'!$AV$178+'Reference Standards'!$AV$179,2),ROUND(G187^2*'Reference Standards'!$AR$177+G187*'Reference Standards'!$AR$178+'Reference Standards'!$AR$179,2)))),IF(B158="74b",IF(G187&gt;=1.3,0,IF(G187&lt;=0.29,1,IF(G187&lt;=0.48,ROUND(G187*'Reference Standards'!$AW$178+'Reference Standards'!$AW$179,2),ROUND(G187^2*'Reference Standards'!$AS$177+G187*'Reference Standards'!$AS$178+'Reference Standards'!$AS$179,2)))),IF(B158="71e",IF(G187&gt;=4.3,0,IF(G187&lt;=0.53,1,IF(G187&lt;=0.67,ROUND(G187*'Reference Standards'!$AX$178+'Reference Standards'!$AX$179,2),ROUND(G187^2*'Reference Standards'!$AT$177+G187*'Reference Standards'!$AT$178+'Reference Standards'!$AT$179,2))))))))))))))))),IF(F158&gt;2.5,IF(B158="73a",IF(G187&gt;=0.55,0,IF(G187&lt;=0,1,ROUND(G187^2*'Reference Standards'!$AQ$248+G187*'Reference Standards'!$AQ$249+'Reference Standards'!$AQ$250,2))),IF(B158="68a",IF(G187&gt;=0.54,0,IF(G187&lt;=0,1,IF(G187&lt;=0.01,0.85,ROUND(G187^2*'Reference Standards'!$AR$248+G187*'Reference Standards'!$AR$249+'Reference Standards'!$AR$250,2)))),IF(B158="74a",IF(G187&gt;=0.47,0,IF(G187&lt;=0.01,1,IF(G187&lt;=0.02,0.7,ROUND(G187^2*'Reference Standards'!$AS$248+G187*'Reference Standards'!$AS$249+'Reference Standards'!$AS$250,2)))),IF(OR(B158="69d",B158="69e",B158="69de"),IF(G187&gt;=0.26,0,IF(G187&lt;=0.01,1,IF(G187&lt;=0.02,0.85,ROUND(G187^2*'Reference Standards'!$AT$248+G187*'Reference Standards'!$AT$249+'Reference Standards'!$AT$250,2)))),IF(B158="71f",IF(G187&gt;=0.87,0,IF(G187&lt;=0.01,1,IF(G187&lt;=0.04,ROUND(G187*'Reference Standards'!$AU$285+'Reference Standards'!$AU$286,2),ROUND(G187^2*'Reference Standards'!$AQ$284+G187*'Reference Standards'!$AQ$285+'Reference Standards'!$AQ$286,2)))),IF(OR(B158="65a",B158="65b",B158="65e",B158="65i"),IF(G187&gt;=0.82,0,IF(G187&lt;=0.01,1,IF(G187&lt;=0.06,ROUND(G187*'Reference Standards'!$AV$285+'Reference Standards'!$AV$286,2),ROUND(G187^2*'Reference Standards'!$AR$284+G187*'Reference Standards'!$AR$285+'Reference Standards'!$AR$286,2)))),IF(B158="65j",IF(G187&gt;=0.33,0,IF(G187&lt;=0.03,1,IF(G187&lt;=0.09,ROUND(G187*'Reference Standards'!$AW$285+'Reference Standards'!$AW$286,2),ROUND(G187^2*'Reference Standards'!$AS$284+G187*'Reference Standards'!$AS$285+'Reference Standards'!$AS$286,2)))),IF(B158="68c",IF(G187&gt;=0.7,0,IF(G187&lt;=0.07,1,IF(G187&lt;=0.12,ROUND(G187*'Reference Standards'!$AX$285+'Reference Standards'!$AX$286,2),ROUND(G187^2*'Reference Standards'!$AT$284+G187*'Reference Standards'!$AT$285+'Reference Standards'!$AT$286,2)))),IF(OR(B158="67f",B158="67h",B158="67i",B158="67g"),IF(G187&gt;=1.8,0,IF(G187&lt;=0.08,1,IF(G187&lt;=0.2,ROUND(G187*'Reference Standards'!$AU$322+'Reference Standards'!$AU$323,2),ROUND(G187^2*'Reference Standards'!$AQ$321+G187*'Reference Standards'!$AQ$322+'Reference Standards'!$AQ$323,2)))),IF(B158="74b",IF(G187&gt;=0.96,0,IF(G187&lt;=0.12,1,IF(G187&lt;=0.16,ROUND(G187*'Reference Standards'!$AV$322+'Reference Standards'!$AV$323,2),ROUND(G187^2*'Reference Standards'!$AR$321+G187*'Reference Standards'!$AR$322+'Reference Standards'!$AR$323,2)))),IF(B158="66d",IF(G187&gt;=0.75,0,IF(G187&lt;=0.13,1,IF(G187&lt;=0.2,ROUND(G187*'Reference Standards'!$AW$322+'Reference Standards'!$AW$323,2),ROUND(G187^2*'Reference Standards'!$AS$321+G187*'Reference Standards'!$AS$322+'Reference Standards'!$AS$323,2)))),IF(OR(B158="71g",B158="71h",B158="71i"),IF(G187&gt;=1.68,0,IF(G187&lt;=0.08,1,IF(G187&lt;=0.23,ROUND(G187*'Reference Standards'!$AX$322+'Reference Standards'!$AX$323,2),ROUND(G187^2*'Reference Standards'!$AT$321+G187*'Reference Standards'!$AT$322+'Reference Standards'!$AT$323,2)))),IF(B158="71e",IF(G187&gt;=5.3,0,IF(G187&lt;=0.94,1,IF(G187&lt;=1.4,ROUND(G187*'Reference Standards'!$AU$326+'Reference Standards'!$AU$327,2),ROUND(G187^2*'Reference Standards'!$AQ$325+G187*'Reference Standards'!$AQ$326+'Reference Standards'!$AQ$327,2)))))))))))))))))))))))))),"Error")</f>
        <v>N/A</v>
      </c>
      <c r="I187" s="351"/>
      <c r="J187" s="353"/>
      <c r="K187" s="369"/>
      <c r="L187" s="335"/>
      <c r="M187" s="471"/>
      <c r="N187" s="481"/>
    </row>
    <row r="188" spans="1:14" x14ac:dyDescent="0.3">
      <c r="A188" s="356"/>
      <c r="B188" s="359"/>
      <c r="C188" s="347"/>
      <c r="D188" s="339" t="s">
        <v>317</v>
      </c>
      <c r="E188" s="340"/>
      <c r="F188" s="140" t="str">
        <f>IF(F156="Ephemeral","Not applicable to ephemeral streams",IF(G188="","N/A",""))</f>
        <v>N/A</v>
      </c>
      <c r="G188" s="155"/>
      <c r="H188" s="141" t="str">
        <f>IFERROR(IF(F156="Ephemeral","N/A",(IF(G188="","N/A",IF(ISNUMBER(F158),IF(F158&gt;2.5,IF(OR(B158="71h",B158="71i",B158="73a",B158="74a"),IF(G188&lt;=0.01,1,IF(OR(B158="71h",B158="71i"),IF(G188&gt;0.37,0,IF(G188&gt;0.03,ROUND('Reference Standards'!$AQ$441*G188^2+'Reference Standards'!$AQ$442*G188+'Reference Standards'!$AQ$443,2),ROUND('Reference Standards'!$AU$442*G188+'Reference Standards'!$AU$443,2))),IF(B158="73a",IF(G188&gt;0.405,0,IF(G188&gt;0.046,ROUND('Reference Standards'!$AR$441*G188^2+'Reference Standards'!$AR$442*G188+'Reference Standards'!$AR$443,2),ROUND('Reference Standards'!$AV$442*G188+'Reference Standards'!$AV$443,2))),IF(B158="74a",IF(G188&gt;0.3,0,IF(G188&gt;0.052,ROUND('Reference Standards'!$AS$441*G188^2+'Reference Standards'!$AS$442*G188+'Reference Standards'!$AS$443,2),ROUND('Reference Standards'!$AW$442*G188+'Reference Standards'!$AW$443,2))))))),IF(G188&lt;=0.002,1,IF(OR(B158="66d",B158="66e",B158="66g"),IF(G188&gt;0.053,0,ROUND(G188^2*'Reference Standards'!$AQ$363+G188*'Reference Standards'!$AQ$364+'Reference Standards'!$AQ$365,2)),IF(B158="68b",IF(G188&gt;0.05,0,ROUND(G188^2*'Reference Standards'!$AR$363+G188*'Reference Standards'!$AR$364+'Reference Standards'!$AR$365,2)),IF(OR(B158="68a",B158="68c"),IF(G188&gt;0.07,0,ROUND(G188^2*'Reference Standards'!$AS$363+G188*'Reference Standards'!$AS$364+'Reference Standards'!$AS$365,2)),IF(OR(B158="71f",B158="71g"),IF(G188&gt;0.13,0,IF(G188&gt;0.042,ROUND(G188*'Reference Standards'!$AT$364+'Reference Standards'!$AT$365,2),ROUND(G188*'Reference Standards'!$AU$364+'Reference Standards'!$AU$365,2))),IF(OR(B158="67f",B158="67h",B158="67i",B158="67fhi"),IF(G188&gt;0.16,0,ROUND(G188^2*'Reference Standards'!$AV$363+G188*'Reference Standards'!$AV$364+'Reference Standards'!$AV$365,2)),IF(B158="65j",IF(G188&gt;0.035,0,IF(G188&lt;=0.003,0.7,ROUND(G188^2*'Reference Standards'!$AQ$403+G188*'Reference Standards'!$AQ$404+'Reference Standards'!$AQ$405,2))),IF(OR(B158="69d",B158="69e",B158="69de"),IF(G188&gt;0.037,0,IF(G188&lt;=0.003,0.7,ROUND(G188^2*'Reference Standards'!$AR$403+G188*'Reference Standards'!$AR$404+'Reference Standards'!$AR$405,2))),IF(B158="71e",IF(G188&gt;0.23,0,IF(G188&lt;=0.003,0.7,ROUND(G188^2*'Reference Standards'!$AS$403+G188*'Reference Standards'!$AS$404+'Reference Standards'!$AS$405,2))),IF(B158="66f",IF(G188&gt;0.06,0,IF(G188&lt;=0.003,0.85,IF(G188&lt;=0.004,0.7,ROUND(G188^2*'Reference Standards'!$AT$403+G188*'Reference Standards'!$AT$404+'Reference Standards'!$AT$405,2)))),IF(B158="67g",IF(G188&gt;0.11,0,IF(G188&lt;=0.01,ROUND(G188*'Reference Standards'!$AW$404+'Reference Standards'!$AW$405,2),ROUND(G188^2*'Reference Standards'!$AU$403+G188*'Reference Standards'!$AU$404+'Reference Standards'!$AU$405,2))),IF(B158="74b",IF(G188&gt;0.49,0,IF(G188&lt;=0.01,ROUND(G188*'Reference Standards'!$AW$404+'Reference Standards'!$AW$405,2),ROUND(G188^2*'Reference Standards'!$AV$403+G188*'Reference Standards'!$AV$404+'Reference Standards'!$AV$405,2))),IF(OR(B158="65a",B158="65b",B158="65e",B158="65i",B158="65abei"),IF(G188&gt;0.199,0,IF(G188&lt;=0.01,ROUND(G188*'Reference Standards'!$AX$442+'Reference Standards'!$AX$443,2),ROUND(G188^2*'Reference Standards'!$AT$441+G188*'Reference Standards'!$AT$442+'Reference Standards'!$AT$443,2))))))))))))))))),IF(F158&lt;=2.5,IF(OR(B158="66d",B158="66e",B158="66g"),IF(G188&gt;0.05,0,IF(G188&lt;=0.002,1,IF(G188&lt;=0.005,ROUND(G188*'Reference Standards'!$AU$480+'Reference Standards'!$AU$481,2),ROUND(G188^2*'Reference Standards'!$AQ$479+G188*'Reference Standards'!$AQ$480+'Reference Standards'!$AQ$481,2)))),IF(OR(B158="67f",B158="67h",B158="67i",B158="67fhi"),IF(G188&gt;0.1,0,IF(G188&lt;=0.002,1,IF(G188&lt;=0.006,ROUND(G188*'Reference Standards'!$AV$480+'Reference Standards'!$AV$481,2),ROUND(G188^2*'Reference Standards'!$AR$479+G188*'Reference Standards'!$AR$480+'Reference Standards'!$AR$481,2)))),IF(OR(B158="65a",B158="65b",B158="65e",B158="65i",B158="65abei"),IF(G188&gt;0.13,0,IF(G188&lt;=0.003,1,IF(G188&lt;=0.008,ROUND(G188*'Reference Standards'!$AW$480+'Reference Standards'!$AW$481,2),ROUND(G188^2*'Reference Standards'!$AS$479+G188*'Reference Standards'!$AS$480+'Reference Standards'!$AS$481,2)))),IF(B158="68b",IF(G188&gt;0.043,0,IF(G188&lt;=0.004,1,IF(G188&lt;=0.005,0.7,ROUND(G188^2*'Reference Standards'!$AT$479+G188*'Reference Standards'!$AT$480+'Reference Standards'!$AT$481,2)))),IF(OR(B158="69d",B158="69e",B158="69de"),IF(G188&gt;=0.034,0,IF(G188&lt;=0.003,1,IF(G188&lt;=0.006,ROUND(G188*'Reference Standards'!$AV$516+'Reference Standards'!$AV$517,2),ROUND(G188*'Reference Standards'!$AQ$516+'Reference Standards'!$AQ$517,2)))),IF(OR(B158="68a",B158="68c"),IF(G188&gt;0.202,0,IF(G188&lt;=0.003,1,IF(G188&lt;=0.006,ROUND(G188*'Reference Standards'!$AV$516+'Reference Standards'!$AV$517,2),IF(G188&gt;=0.04,ROUND(G188*'Reference Standards'!$AR$516+'Reference Standards'!$AR$517,2),ROUND(G188*'Reference Standards'!$AT$516+'Reference Standards'!$AT$517,2))))),IF(OR(B158="71f",B158="71g"),IF(G188&gt;0.631,0,IF(G188&lt;=0.003,1,IF(G188&lt;=0.006,ROUND(G188*'Reference Standards'!$AV$516+'Reference Standards'!$AV$517,2),IF(G188&gt;=0.17,ROUND(G188*'Reference Standards'!$AS$516+'Reference Standards'!$AS$517,2),ROUND(G188*'Reference Standards'!$AU$516+'Reference Standards'!$AU$517,2))))),IF(B158="71e",IF(G188&gt;1.23,0,IF(G188&lt;=0.004,1,IF(G188&lt;=0.006,ROUND(G188*'Reference Standards'!$AU$554+'Reference Standards'!$AU$555,2),ROUND(G188^2*'Reference Standards'!$AQ$553+G188*'Reference Standards'!$AQ$554+'Reference Standards'!$AQ$555,2)))),IF(B158="67g",IF(G188&gt;0.11,0,IF(G188&lt;=0.006,1,IF(G188&lt;=0.011,ROUND(G188*'Reference Standards'!$AV$554+'Reference Standards'!$AV$555,2),ROUND(G188^2*'Reference Standards'!$AR$553+G188*'Reference Standards'!$AR$554+'Reference Standards'!$AR$555,2)))),IF(B158="65j",IF(G188&gt;0.046,0,IF(G188&lt;=0.007,1,IF(G188&lt;=0.012,ROUND(G188*'Reference Standards'!$AW$554+'Reference Standards'!$AW$555,2),ROUND(G188^2*'Reference Standards'!$AS$553+G188*'Reference Standards'!$AS$554+'Reference Standards'!$AS$555,2)))),IF(B158="66f",IF(G188&gt;0.081,0,IF(G188&lt;=0.008,1,IF(G188&lt;=0.011,ROUND(G188*'Reference Standards'!$AX$554+'Reference Standards'!$AX$555,2),ROUND(G188^2*'Reference Standards'!$AT$553+G188*'Reference Standards'!$AT$554+'Reference Standards'!$AT$555,2)))),IF(OR(B158="71h",B158="71i"),IF(G188&gt;0.37,0,IF(G188&lt;=0.013,1,IF(G188&lt;=0.032,ROUND(G188*'Reference Standards'!$AW$592+'Reference Standards'!$AW$593,2),IF(G188&lt;=0.3,ROUND(G188*'Reference Standards'!$AU$592+'Reference Standards'!$AU$593,2),ROUND(G188*'Reference Standards'!$AQ$592+'Reference Standards'!$AQ$593,2))))),IF(B158="73a",IF(G188&gt;0.448,0,IF(G188&lt;=0.071,1,IF(G188&lt;=0.086,ROUND(G188*'Reference Standards'!$AY$592+'Reference Standards'!$AY$593,2),IF(G188&lt;=0.165,ROUND(G188*'Reference Standards'!$AV$592+'Reference Standards'!$AV$593,2),ROUND(G188*'Reference Standards'!$AT$592+'Reference Standards'!$AT$593,2))))),IF(B158="74b",IF(G188&gt;0.43,0,IF(G188&lt;=0.018,1,IF(G188&lt;=0.019,0.85,IF(G188&lt;=0.02,0.7,ROUND(G188^2*'Reference Standards'!$AR$591+G188*'Reference Standards'!$AR$592+'Reference Standards'!$AR$593,2))))),IF(B158="74a",IF(G188&gt;0.217,0,IF(G188&lt;=0.02,1,IF(G188&lt;=0.033,ROUND(G188*'Reference Standards'!$AX$592+'Reference Standards'!$AX$593,2),ROUND(G188^2*'Reference Standards'!$AS$591+G188*'Reference Standards'!$AS$592+'Reference Standards'!$AS$593,2))))))))))))))))))))))))),"Error")</f>
        <v>N/A</v>
      </c>
      <c r="I188" s="351"/>
      <c r="J188" s="353"/>
      <c r="K188" s="369"/>
      <c r="L188" s="335"/>
      <c r="M188" s="471"/>
      <c r="N188" s="481"/>
    </row>
    <row r="189" spans="1:14" ht="15" thickBot="1" x14ac:dyDescent="0.35">
      <c r="A189" s="357"/>
      <c r="B189" s="360"/>
      <c r="C189" s="348"/>
      <c r="D189" s="344" t="s">
        <v>318</v>
      </c>
      <c r="E189" s="345"/>
      <c r="F189" s="144" t="str">
        <f>IF(F156="Ephemeral","Not applicable to ephemeral streams",IF(G189="","N/A",""))</f>
        <v>N/A</v>
      </c>
      <c r="G189" s="156"/>
      <c r="H189" s="142" t="str">
        <f>IFERROR(IF(F156="Ephemeral","N/A",(IF(G189="","N/A",IF(G189&gt;=1281.5,0,IF(G189&lt;=487,ROUND(G189*'Reference Standards'!$AQ$27+'Reference Standards'!$AQ$28,2),ROUND(G189*'Reference Standards'!$AR$27+'Reference Standards'!$AR$28,2)))))),"Error")</f>
        <v>N/A</v>
      </c>
      <c r="I189" s="352"/>
      <c r="J189" s="354"/>
      <c r="K189" s="370"/>
      <c r="L189" s="336"/>
      <c r="M189" s="472"/>
      <c r="N189" s="482"/>
    </row>
    <row r="190" spans="1:14" s="2" customFormat="1" ht="33" customHeight="1" thickBot="1" x14ac:dyDescent="0.35">
      <c r="A190" s="145"/>
      <c r="B190" s="145"/>
      <c r="C190" s="146"/>
      <c r="D190" s="146"/>
      <c r="E190" s="146"/>
      <c r="F190" s="147"/>
      <c r="G190" s="146"/>
      <c r="H190" s="148"/>
      <c r="I190" s="149"/>
      <c r="J190" s="149"/>
      <c r="K190" s="149"/>
      <c r="L190" s="148"/>
    </row>
    <row r="191" spans="1:14" ht="26.4" customHeight="1" thickBot="1" x14ac:dyDescent="0.55000000000000004">
      <c r="A191" s="451" t="s">
        <v>271</v>
      </c>
      <c r="B191" s="452"/>
      <c r="C191" s="546"/>
      <c r="D191" s="546"/>
      <c r="E191" s="546"/>
      <c r="F191" s="452"/>
      <c r="G191" s="452"/>
      <c r="H191" s="452"/>
      <c r="I191" s="452"/>
      <c r="J191" s="452"/>
      <c r="K191" s="452"/>
      <c r="L191" s="452"/>
      <c r="M191" s="452"/>
      <c r="N191" s="453"/>
    </row>
    <row r="192" spans="1:14" ht="18.600000000000001" customHeight="1" thickBot="1" x14ac:dyDescent="0.4">
      <c r="A192" s="327" t="s">
        <v>268</v>
      </c>
      <c r="B192" s="328"/>
      <c r="C192" s="327" t="s">
        <v>243</v>
      </c>
      <c r="D192" s="327"/>
      <c r="E192" s="327"/>
      <c r="F192" s="328"/>
      <c r="G192" s="545" t="s">
        <v>269</v>
      </c>
      <c r="H192" s="329"/>
      <c r="I192" s="329"/>
      <c r="J192" s="329"/>
      <c r="K192" s="329"/>
      <c r="L192" s="329"/>
      <c r="M192" s="329"/>
      <c r="N192" s="333"/>
    </row>
    <row r="193" spans="1:14" ht="15.6" x14ac:dyDescent="0.3">
      <c r="A193" s="207" t="s">
        <v>198</v>
      </c>
      <c r="B193" s="209"/>
      <c r="C193" s="206" t="s">
        <v>239</v>
      </c>
      <c r="D193" s="212"/>
      <c r="E193" s="207" t="s">
        <v>201</v>
      </c>
      <c r="F193" s="209" t="s">
        <v>210</v>
      </c>
      <c r="G193" s="334" t="s">
        <v>219</v>
      </c>
      <c r="H193" s="334"/>
      <c r="I193" s="334"/>
      <c r="J193" s="334"/>
      <c r="K193" s="334"/>
      <c r="L193" s="334"/>
      <c r="M193" s="331" t="s">
        <v>210</v>
      </c>
      <c r="N193" s="331"/>
    </row>
    <row r="194" spans="1:14" ht="15.6" x14ac:dyDescent="0.3">
      <c r="A194" s="231"/>
      <c r="B194" s="283"/>
      <c r="C194" s="205" t="s">
        <v>240</v>
      </c>
      <c r="D194" s="213"/>
      <c r="E194" s="208" t="s">
        <v>202</v>
      </c>
      <c r="F194" s="210" t="s">
        <v>210</v>
      </c>
      <c r="G194" s="334" t="s">
        <v>221</v>
      </c>
      <c r="H194" s="334"/>
      <c r="I194" s="334"/>
      <c r="J194" s="334"/>
      <c r="K194" s="334"/>
      <c r="L194" s="334"/>
      <c r="M194" s="330" t="s">
        <v>210</v>
      </c>
      <c r="N194" s="330"/>
    </row>
    <row r="195" spans="1:14" ht="15.6" x14ac:dyDescent="0.3">
      <c r="A195" s="231" t="s">
        <v>300</v>
      </c>
      <c r="B195" s="282"/>
      <c r="C195" s="205" t="s">
        <v>241</v>
      </c>
      <c r="D195" s="213"/>
      <c r="E195" s="208" t="s">
        <v>220</v>
      </c>
      <c r="F195" s="210"/>
      <c r="G195" s="110"/>
      <c r="H195" s="110"/>
      <c r="I195" s="110"/>
      <c r="J195" s="110"/>
      <c r="K195" s="256"/>
      <c r="L195" s="228"/>
      <c r="M195" s="110"/>
      <c r="N195" s="111"/>
    </row>
    <row r="196" spans="1:14" ht="15.6" x14ac:dyDescent="0.3">
      <c r="A196" s="208" t="s">
        <v>200</v>
      </c>
      <c r="B196" s="210" t="s">
        <v>210</v>
      </c>
      <c r="C196" s="205" t="s">
        <v>242</v>
      </c>
      <c r="D196" s="213"/>
      <c r="E196" s="208" t="s">
        <v>238</v>
      </c>
      <c r="F196" s="214"/>
      <c r="G196" s="110"/>
      <c r="H196" s="110"/>
      <c r="I196" s="110"/>
      <c r="J196" s="110"/>
      <c r="K196" s="256"/>
      <c r="L196" s="228"/>
      <c r="M196" s="110"/>
      <c r="N196" s="111"/>
    </row>
    <row r="197" spans="1:14" ht="16.2" thickBot="1" x14ac:dyDescent="0.35">
      <c r="A197" s="284" t="s">
        <v>237</v>
      </c>
      <c r="B197" s="230" t="s">
        <v>210</v>
      </c>
      <c r="C197" s="204" t="s">
        <v>222</v>
      </c>
      <c r="D197" s="229" t="s">
        <v>210</v>
      </c>
      <c r="E197" s="211" t="s">
        <v>272</v>
      </c>
      <c r="F197" s="215" t="s">
        <v>210</v>
      </c>
      <c r="G197" s="113"/>
      <c r="H197" s="113"/>
      <c r="I197" s="113"/>
      <c r="J197" s="113"/>
      <c r="K197" s="257"/>
      <c r="L197" s="112"/>
      <c r="M197" s="113"/>
      <c r="N197" s="114"/>
    </row>
    <row r="198" spans="1:14" ht="26.4" customHeight="1" thickBot="1" x14ac:dyDescent="0.55000000000000004">
      <c r="A198" s="454" t="s">
        <v>273</v>
      </c>
      <c r="B198" s="455"/>
      <c r="C198" s="455"/>
      <c r="D198" s="455"/>
      <c r="E198" s="455"/>
      <c r="F198" s="455"/>
      <c r="G198" s="455"/>
      <c r="H198" s="455"/>
      <c r="I198" s="455"/>
      <c r="J198" s="452" t="s">
        <v>291</v>
      </c>
      <c r="K198" s="452"/>
      <c r="L198" s="452"/>
      <c r="M198" s="543">
        <v>6</v>
      </c>
      <c r="N198" s="544"/>
    </row>
    <row r="199" spans="1:14" ht="29.4" thickBot="1" x14ac:dyDescent="0.35">
      <c r="A199" s="115" t="s">
        <v>204</v>
      </c>
      <c r="B199" s="116" t="s">
        <v>205</v>
      </c>
      <c r="C199" s="456" t="s">
        <v>206</v>
      </c>
      <c r="D199" s="457"/>
      <c r="E199" s="457"/>
      <c r="F199" s="117" t="s">
        <v>223</v>
      </c>
      <c r="G199" s="118" t="s">
        <v>51</v>
      </c>
      <c r="H199" s="116" t="s">
        <v>54</v>
      </c>
      <c r="I199" s="458" t="s">
        <v>224</v>
      </c>
      <c r="J199" s="459"/>
      <c r="K199" s="119" t="s">
        <v>225</v>
      </c>
      <c r="L199" s="119" t="s">
        <v>226</v>
      </c>
      <c r="M199" s="120" t="s">
        <v>232</v>
      </c>
      <c r="N199" s="120" t="s">
        <v>233</v>
      </c>
    </row>
    <row r="200" spans="1:14" x14ac:dyDescent="0.3">
      <c r="A200" s="460" t="s">
        <v>3</v>
      </c>
      <c r="B200" s="121" t="s">
        <v>207</v>
      </c>
      <c r="C200" s="463" t="s">
        <v>299</v>
      </c>
      <c r="D200" s="463"/>
      <c r="E200" s="463"/>
      <c r="F200" s="122"/>
      <c r="G200" s="154"/>
      <c r="H200" s="123" t="str" cm="1">
        <f t="array" ref="H200">IFERROR((IF(G200="","",_xlfn.IFS(G200&gt;=80,0,G200&lt;=40,1,AND(G200&lt;80,G200&gt;=68),ROUND('Reference Standards'!$D$26*G200+'Reference Standards'!$D$27,2),AND(G200&lt;68,G200&gt;40),ROUND('Reference Standards'!$C$26*G200+'Reference Standards'!$C$27,2)))),0)</f>
        <v/>
      </c>
      <c r="I200" s="268" t="str">
        <f>IFERROR(IF(OR(F193="Aa+",F193="A"),IF(H200="","",ROUND(H200*0.5,2)),IF(H200="","",ROUND(H200*0.3333,2))),"")</f>
        <v/>
      </c>
      <c r="J200" s="269" t="str">
        <f>IF(OR(F193="Aa+",F193="A",I202="N/A"),"/0.50","/0.33")</f>
        <v>/0.33</v>
      </c>
      <c r="K200" s="464">
        <f>IFERROR(ROUND(SUM(I200:I202),2),0)</f>
        <v>0</v>
      </c>
      <c r="L200" s="467" t="str">
        <f>IF(K200="","",IF(K200&gt;0.69,"Functioning",IF(K200&gt;0.29,"Functioning At Risk","Not Functioning")))</f>
        <v>Not Functioning</v>
      </c>
      <c r="M200" s="470">
        <f>ROUND(ROUND(AVERAGE(K200:K227),2),2)</f>
        <v>0</v>
      </c>
      <c r="N200" s="480" t="str">
        <f>IF(M200="","",IF(M200&lt;0.3, "Not Functioning",IF(OR(K200&lt;0.7,K203&lt;0.7,K208&lt;0.7,K213&lt;0.7,K220&lt;0.7),"Functioning At Risk",IF(M200&lt;0.7,"Functioning At Risk","Functioning"))))</f>
        <v>Not Functioning</v>
      </c>
    </row>
    <row r="201" spans="1:14" x14ac:dyDescent="0.3">
      <c r="A201" s="461"/>
      <c r="B201" s="124" t="s">
        <v>208</v>
      </c>
      <c r="C201" s="483" t="s">
        <v>15</v>
      </c>
      <c r="D201" s="483"/>
      <c r="E201" s="483"/>
      <c r="F201" s="125"/>
      <c r="G201" s="155"/>
      <c r="H201" s="126" t="str">
        <f>IFERROR((IF(G201="","",IF(G201&lt;=0,0,IF(G201&gt;=0.95,1,ROUND('Reference Standards'!$C$60*G201+'Reference Standards'!$C$61,2))))),0)</f>
        <v/>
      </c>
      <c r="I201" s="270" t="str">
        <f>IFERROR(IF(OR(F193="Aa+",F193="A"),IF(H201="","",ROUND(H201*0.5,2)),IF(H201="","",ROUND(H201*0.3333,2))),"")</f>
        <v/>
      </c>
      <c r="J201" s="271" t="str">
        <f>IF(OR(F193="Aa+",F193="A",I202="N/A"),"/0.50","/0.33")</f>
        <v>/0.33</v>
      </c>
      <c r="K201" s="465"/>
      <c r="L201" s="468"/>
      <c r="M201" s="471"/>
      <c r="N201" s="481"/>
    </row>
    <row r="202" spans="1:14" ht="15" thickBot="1" x14ac:dyDescent="0.35">
      <c r="A202" s="462"/>
      <c r="B202" s="127" t="s">
        <v>209</v>
      </c>
      <c r="C202" s="408" t="s">
        <v>234</v>
      </c>
      <c r="D202" s="408"/>
      <c r="E202" s="408"/>
      <c r="F202" s="128" t="str">
        <f>IF(F194="Ephemeral","Not applicable to ephemeral streams",IF(F193="Click Here","Reach Description data entry incomplete",IF(OR(F193="Aa+",F193="A"),"Not applicable to selected stream type","")))</f>
        <v>Reach Description data entry incomplete</v>
      </c>
      <c r="G202" s="156"/>
      <c r="H202" s="129" t="str" cm="1">
        <f t="array" ref="H202">IF(F194="Ephemeral","N/A",IF(OR(F193="Aa+",F193="A"),"N/A",_xlfn.IFS(G202="","",G202&lt;=0,0,AND(G202&gt;0,G202&lt;=1),ROUND(G202*'Reference Standards'!$C$93+'Reference Standards'!$C$94,2),G202&gt;1,1)))</f>
        <v/>
      </c>
      <c r="I202" s="272" t="str">
        <f>IFERROR(IF(OR(F193="Aa+",F193="A"),"N/A",IF(H202="N/A","N/A",ROUND(H202*0.3333,2))),"")</f>
        <v/>
      </c>
      <c r="J202" s="273" t="str">
        <f>IF(OR(F193="Aa+",F193="A",I202="N/A"),"N/A","/0.33")</f>
        <v>/0.33</v>
      </c>
      <c r="K202" s="466"/>
      <c r="L202" s="469"/>
      <c r="M202" s="471"/>
      <c r="N202" s="481"/>
    </row>
    <row r="203" spans="1:14" x14ac:dyDescent="0.3">
      <c r="A203" s="409" t="s">
        <v>4</v>
      </c>
      <c r="B203" s="412" t="s">
        <v>211</v>
      </c>
      <c r="C203" s="415" t="s">
        <v>212</v>
      </c>
      <c r="D203" s="415"/>
      <c r="E203" s="415"/>
      <c r="F203" s="130" t="str">
        <f>IF(F194="Ephemeral","Not applicable to ephemeral streams",IF(B197="Click Here","Reach Description data entry incomplete",IF(B197="Non-bankfull","Not applicable - no bankfull indicators reported","")))</f>
        <v>Reach Description data entry incomplete</v>
      </c>
      <c r="G203" s="154"/>
      <c r="H203" s="131" t="str">
        <f>IF(F194="Ephemeral","N/A",IF(B197="Non-bankfull","N/A",(IF(B197="Click Here","",IF(B197="Bankfull",IF(G203="","",IF(G203&gt;1.714,0,IF(G203&lt;=1,1,ROUND(G203*'Reference Standards'!$K$26+'Reference Standards'!$K$27,2)))),"N/A")))))</f>
        <v/>
      </c>
      <c r="I203" s="274" t="str">
        <f>IFERROR(IF(H203="N/A","N/A",ROUND(H203*(RIGHT(J203,4)),2)),"")</f>
        <v/>
      </c>
      <c r="J203" s="275" t="str">
        <f>IF(H203="N/A","N/A",IF(H207="N/A","/0.50","/0.33"))</f>
        <v>/0.50</v>
      </c>
      <c r="K203" s="416">
        <f>IFERROR(IF(F194="Ephemeral","N/A",ROUND(SUM(I203:I207),2)),0)</f>
        <v>0</v>
      </c>
      <c r="L203" s="419" t="str">
        <f>IF(K203="N/A",K203,IF(K203="","",IF(K203&gt;0.69,"Functioning",IF(K203&gt;0.29,"Functioning At Risk","Not Functioning"))))</f>
        <v>Not Functioning</v>
      </c>
      <c r="M203" s="471"/>
      <c r="N203" s="481"/>
    </row>
    <row r="204" spans="1:14" x14ac:dyDescent="0.3">
      <c r="A204" s="410"/>
      <c r="B204" s="413"/>
      <c r="C204" s="422" t="s">
        <v>16</v>
      </c>
      <c r="D204" s="422"/>
      <c r="E204" s="422"/>
      <c r="F204" s="132" t="str">
        <f>IF(F194="Ephemeral","Not applicable to ephemeral streams",IF(OR(F193="Click Here",B197="Click Here"),"Reach Description data entry incomplete",IF(B197="","",IF(B197="Bankfull",IF(OR(F193="A",F193="Aa+",F193="B",F193="Bc",F193="C",F193="E"),"","Not applicable to selected stream type"),"Not applicable - no bankfull indicators reported"))))</f>
        <v>Reach Description data entry incomplete</v>
      </c>
      <c r="G204" s="155"/>
      <c r="H204" s="133" t="str" cm="1">
        <f t="array" ref="H204">IFERROR(IF(F194="Ephemeral","N/A",IF(B197="Non-bankfull","N/A",(IF(OR(G204="",G204="N/A"),"",_xlfn.IFS(F193="A",IF(G204&lt;1,0,IF(G204&gt;=2,1,IF(G204&lt;1.4,ROUND(G204*'Reference Standards'!$K$62+'Reference Standards'!$K$63,2),ROUND(G204*'Reference Standards'!$L$62+'Reference Standards'!$L$63,2)))),OR(F193="B",F193="Bc"),IF(G204&lt;1,0,IF(G204&gt;=2,1,IF(G204&lt;1.4,ROUND(G204*'Reference Standards'!$K$96+'Reference Standards'!$K$97,2),ROUND(G204*'Reference Standards'!$L$96+'Reference Standards'!$L$97,2)))),F193="C",IF(G204&lt;1,0,IF(G204&gt;=7.3,1,IF(G204&lt;1.4,ROUND(G204*'Reference Standards'!$K$128+'Reference Standards'!$K$129,2),ROUND(G204*'Reference Standards'!$L$128+'Reference Standards'!$L$129,2)))),F193="E",IF(G204&lt;1,0,IF(G204&gt;=10,1,IF(G204&lt;1.4,ROUND(G204*'Reference Standards'!$K$161+'Reference Standards'!$K$162,2),ROUND(G204*'Reference Standards'!$L$161+'Reference Standards'!$L$162,2))))))))),"Error")</f>
        <v/>
      </c>
      <c r="I204" s="276" t="str">
        <f>IFERROR(IF(H204="N/A","N/A",IF(H207="N/A",ROUND(H204*0.5,2),ROUND(H204*0.3333,2))),"")</f>
        <v/>
      </c>
      <c r="J204" s="277" t="str">
        <f>IF(H204="N/A","N/A",IF(H207="N/A","/0.50","/0.33"))</f>
        <v>/0.50</v>
      </c>
      <c r="K204" s="417"/>
      <c r="L204" s="420"/>
      <c r="M204" s="471"/>
      <c r="N204" s="481"/>
    </row>
    <row r="205" spans="1:14" x14ac:dyDescent="0.3">
      <c r="A205" s="410"/>
      <c r="B205" s="413"/>
      <c r="C205" s="422" t="s">
        <v>302</v>
      </c>
      <c r="D205" s="422"/>
      <c r="E205" s="422"/>
      <c r="F205" s="132" t="str" cm="1">
        <f t="array" ref="F205">IF(F194="Ephemeral","Not applicable to ephemeral streams",IF(OR(F193="Click Here",B197="Click Here"),"Reach Description data entry incomplete",_xlfn.IFS(B197="","",AND(B197="Bankfull",NOT(OR(F193="A",F193="Aa+",F193="B",F193="Bc",F193="C",F193="E"))),"Substituted for entrenchment ratio due to stream type",AND(B197="Bankfull",OR(F193="A",F193="Aa+",F193="B",F193="Bc",F193="C",F193="E")),"Not applicable when bankfull indicators observed/reported",B197="Non-bankfull","")))</f>
        <v>Reach Description data entry incomplete</v>
      </c>
      <c r="G205" s="155"/>
      <c r="H205" s="133" t="str" cm="1">
        <f t="array" ref="H205">IFERROR(IF(OR(B197="Bankfull",F194="Ephemeral"),"N/A",IF(OR(B197="Non-bankfull",AND(B197="Bankfull",NOT(OR(F193="A",F193="Aa+",F193="B",F193="Bc",F193="C",F193="E")))),_xlfn.IFS(G205="","",G205&gt;=100,0,AND(G205&lt;100,G205&gt;=25),(G205*'Reference Standards'!$N$230+'Reference Standards'!$N$231),AND(G205&lt;25,G205&gt;=10),(G205*'Reference Standards'!$M$230+'Reference Standards'!$M$231),AND(G205&lt;10,G205&gt;=5),(G205*'Reference Standards'!$L$230+'Reference Standards'!$L$231),AND(G205&lt;5,G205&gt;=2),(G205*'Reference Standards'!$K$230+'Reference Standards'!$K$231),G205&lt;2,1),"")),"")</f>
        <v/>
      </c>
      <c r="I205" s="276" t="str">
        <f>IFERROR(IF(OR(H207="",H207="N/A"),IF(H205="N/A","N/A",ROUND(H205*0.5,2)),IF(H205="N/A","N/A",ROUND(H205*0.3333,2))),"")</f>
        <v/>
      </c>
      <c r="J205" s="277" t="str">
        <f>IF(F194="Ephemeral","N/A",IF(I205="N/A","N/A",IF(H207="N/A","/0.50","/0.33")))</f>
        <v>/0.50</v>
      </c>
      <c r="K205" s="417"/>
      <c r="L205" s="420"/>
      <c r="M205" s="471"/>
      <c r="N205" s="481"/>
    </row>
    <row r="206" spans="1:14" x14ac:dyDescent="0.3">
      <c r="A206" s="410"/>
      <c r="B206" s="413"/>
      <c r="C206" s="473" t="s">
        <v>228</v>
      </c>
      <c r="D206" s="473"/>
      <c r="E206" s="473"/>
      <c r="F206" s="132" t="str">
        <f>IF(F194="Ephemeral","Not applicable to ephemeral streams",IF(B197="Click Here","Reach Description data entry incomplete",IF(B197="Bankfull","Not applicable when bankfull indicators observed/reported","")))</f>
        <v>Reach Description data entry incomplete</v>
      </c>
      <c r="G206" s="155"/>
      <c r="H206" s="133" t="str" cm="1">
        <f t="array" ref="H206">_xlfn.IFS(F194="Ephemeral","N/A",B197="Bankfull","N/A",G206="","",G206&lt;0,1,AND(G206&gt;=0,G206&lt;1),ROUND(G206*'Reference Standards'!$K$263+'Reference Standards'!$K$264,2),AND(G206&gt;=1,G206&lt;=1.3),ROUND(G206*'Reference Standards'!$L$263+'Reference Standards'!$L$264,2),AND(G206&gt;1.3,G206&lt;=5),ROUND('Reference Standards'!$M$263*G206+'Reference Standards'!$M$264,2),G206&gt;5,0)</f>
        <v/>
      </c>
      <c r="I206" s="276" t="str">
        <f>IFERROR(IF(OR(H207="",H207="N/A"),IF(H206="N/A","N/A",ROUND(H206*0.5,2)),IF(H206="N/A","N/A",ROUND(H206*0.3333,2))),"")</f>
        <v/>
      </c>
      <c r="J206" s="277" t="str">
        <f>IF(OR(B197="Bankfull",F194="Ephemeral"),"N/A",IF(H207="N/A","/0.50","/0.33"))</f>
        <v>/0.50</v>
      </c>
      <c r="K206" s="417"/>
      <c r="L206" s="420"/>
      <c r="M206" s="471"/>
      <c r="N206" s="481"/>
    </row>
    <row r="207" spans="1:14" ht="15" thickBot="1" x14ac:dyDescent="0.35">
      <c r="A207" s="411"/>
      <c r="B207" s="414"/>
      <c r="C207" s="159" t="s">
        <v>217</v>
      </c>
      <c r="D207" s="474" t="s">
        <v>35</v>
      </c>
      <c r="E207" s="475"/>
      <c r="F207" s="160" t="str">
        <f>IF(F194="Ephemeral","Not applicable to ephemeral streams",IF(G207="","Optional metric - not reported",""))</f>
        <v>Optional metric - not reported</v>
      </c>
      <c r="G207" s="161"/>
      <c r="H207" s="162" t="str">
        <f>IF(F194="Ephemeral","N/A",IF(G207="","N/A",IF(G207&gt;=1.6,0,IF(G207&lt;=1,1,ROUND('Reference Standards'!$K$194*G207^3+'Reference Standards'!$K$195*G207^2+'Reference Standards'!$K$196*G207+'Reference Standards'!$K$197,2)))))</f>
        <v>N/A</v>
      </c>
      <c r="I207" s="278" t="str">
        <f>IFERROR(IF(H207="N/A","N/A",ROUND(H207*0.3333,2)),"")</f>
        <v>N/A</v>
      </c>
      <c r="J207" s="279" t="str">
        <f>IF(H207="N/A","N/A","/0.33")</f>
        <v>N/A</v>
      </c>
      <c r="K207" s="418"/>
      <c r="L207" s="421"/>
      <c r="M207" s="471"/>
      <c r="N207" s="481"/>
    </row>
    <row r="208" spans="1:14" x14ac:dyDescent="0.3">
      <c r="A208" s="476" t="s">
        <v>5</v>
      </c>
      <c r="B208" s="232" t="s">
        <v>213</v>
      </c>
      <c r="C208" s="437" t="s">
        <v>303</v>
      </c>
      <c r="D208" s="437"/>
      <c r="E208" s="437"/>
      <c r="F208" s="235"/>
      <c r="G208" s="154"/>
      <c r="H208" s="238" t="str">
        <f>IF(G208="N/A","",IF(OR(LEFT(B196,2)="65",LEFT(B196,2)="66",LEFT(B196,2)="71"),IF(G208="","",IF(G208&gt;=30,1,IF(G208&lt;13,ROUND('Reference Standards'!$S$29*(G208)+'Reference Standards'!$S$30,2),ROUND('Reference Standards'!$T$29*G208+'Reference Standards'!$T$30,2)))),  IF(G208="","",IF(G208&gt;=16,1,IF(G208&lt;=9,ROUND('Reference Standards'!$U$29*(G208)+'Reference Standards'!$U$30,2),ROUND('Reference Standards'!$V$29*G208+'Reference Standards'!$V$30,2))))))</f>
        <v/>
      </c>
      <c r="I208" s="280" t="str">
        <f>IFERROR(IF(H208="","",ROUND(H208*0.5,2)),"")</f>
        <v/>
      </c>
      <c r="J208" s="281" t="s">
        <v>227</v>
      </c>
      <c r="K208" s="434">
        <f>IFERROR(ROUND(SUM(I208:I212),2),0)</f>
        <v>0</v>
      </c>
      <c r="L208" s="419" t="str">
        <f>IF(K208="","",IF(K208&gt;0.69,"Functioning",IF(K208&gt;0.29,"Functioning At Risk","Not Functioning")))</f>
        <v>Not Functioning</v>
      </c>
      <c r="M208" s="471"/>
      <c r="N208" s="481"/>
    </row>
    <row r="209" spans="1:14" x14ac:dyDescent="0.3">
      <c r="A209" s="477"/>
      <c r="B209" s="438" t="s">
        <v>214</v>
      </c>
      <c r="C209" s="385" t="s">
        <v>304</v>
      </c>
      <c r="D209" s="385"/>
      <c r="E209" s="385"/>
      <c r="F209" s="236"/>
      <c r="G209" s="155"/>
      <c r="H209" s="239" t="str" cm="1">
        <f t="array" ref="H209">IF(G209="","",_xlfn.IFS(G209&gt;=200,1,AND(G209&lt;200,G209&gt;=100),ROUND(G209*'Reference Standards'!$U$65+'Reference Standards'!$U$66,2),AND(G209&lt;100,G209&gt;=50),ROUND(G209*'Reference Standards'!$T$65+'Reference Standards'!$T$66,2),G209&lt;50,ROUND(G209*'Reference Standards'!$S$65+'Reference Standards'!$S$66,2)))</f>
        <v/>
      </c>
      <c r="I209" s="440" t="str">
        <f>IFERROR(IF(OR(ISBLANK(H209),ISBLANK(H210),ISBLANK(H211),ISBLANK(H212)),"",ROUND((H209*0.125)+(H210*0.125)+(H211*0.125)+(H212*0.125),2)),"")</f>
        <v/>
      </c>
      <c r="J209" s="443" t="s">
        <v>227</v>
      </c>
      <c r="K209" s="435"/>
      <c r="L209" s="420"/>
      <c r="M209" s="471"/>
      <c r="N209" s="481"/>
    </row>
    <row r="210" spans="1:14" x14ac:dyDescent="0.3">
      <c r="A210" s="477"/>
      <c r="B210" s="438"/>
      <c r="C210" s="385" t="s">
        <v>305</v>
      </c>
      <c r="D210" s="385"/>
      <c r="E210" s="385"/>
      <c r="F210" s="236"/>
      <c r="G210" s="155"/>
      <c r="H210" s="239" t="str">
        <f>IF(G210="","",IF(G210&lt;=0,0,IF(G210&gt;=95,1,ROUND('Reference Standards'!$S$98*G210+'Reference Standards'!$S$99,2))))</f>
        <v/>
      </c>
      <c r="I210" s="441"/>
      <c r="J210" s="444"/>
      <c r="K210" s="435"/>
      <c r="L210" s="420"/>
      <c r="M210" s="471"/>
      <c r="N210" s="481"/>
    </row>
    <row r="211" spans="1:14" x14ac:dyDescent="0.3">
      <c r="A211" s="477"/>
      <c r="B211" s="438"/>
      <c r="C211" s="385" t="s">
        <v>306</v>
      </c>
      <c r="D211" s="385"/>
      <c r="E211" s="385"/>
      <c r="F211" s="236"/>
      <c r="G211" s="155"/>
      <c r="H211" s="239" t="str" cm="1">
        <f t="array" ref="H211">_xlfn.IFS(G211="","",G211&gt;=80,0,G211&lt;=5,ROUND('Reference Standards'!$S$134*G211+'Reference Standards'!$S$135,2),AND(G211&gt;5,G211&lt;80),ROUND('Reference Standards'!$T$134*G211+'Reference Standards'!$T$135,2))</f>
        <v/>
      </c>
      <c r="I211" s="441"/>
      <c r="J211" s="444"/>
      <c r="K211" s="435"/>
      <c r="L211" s="420"/>
      <c r="M211" s="471"/>
      <c r="N211" s="481"/>
    </row>
    <row r="212" spans="1:14" ht="15" thickBot="1" x14ac:dyDescent="0.35">
      <c r="A212" s="478"/>
      <c r="B212" s="439"/>
      <c r="C212" s="479" t="s">
        <v>307</v>
      </c>
      <c r="D212" s="479"/>
      <c r="E212" s="479"/>
      <c r="F212" s="237"/>
      <c r="G212" s="156"/>
      <c r="H212" s="240" t="str">
        <f>IF(G212="","",IF(G212&gt;9.2,1,ROUND(G212*'Reference Standards'!$S$168+'Reference Standards'!$S$169,2)))</f>
        <v/>
      </c>
      <c r="I212" s="442"/>
      <c r="J212" s="445"/>
      <c r="K212" s="436"/>
      <c r="L212" s="421"/>
      <c r="M212" s="471"/>
      <c r="N212" s="481"/>
    </row>
    <row r="213" spans="1:14" x14ac:dyDescent="0.3">
      <c r="A213" s="423" t="s">
        <v>6</v>
      </c>
      <c r="B213" s="426" t="s">
        <v>215</v>
      </c>
      <c r="C213" s="376" t="s">
        <v>308</v>
      </c>
      <c r="D213" s="376"/>
      <c r="E213" s="376"/>
      <c r="F213" s="233"/>
      <c r="G213" s="164"/>
      <c r="H213" s="234" t="str" cm="1">
        <f t="array" ref="H213">IF(G213="","",_xlfn.IFS(G213&lt;5,1,AND(G213&gt;=5,G213&lt;15),ROUND('Reference Standards'!$AA$26*G213+'Reference Standards'!$AA$27,2),AND(G213&gt;=15,G213&lt;30),ROUND('Reference Standards'!$AB$26*G213+'Reference Standards'!$AB$27,2),AND(G213&gt;=30,G213&lt;50),IF((ROUND('Reference Standards'!$AC$26*G213+'Reference Standards'!$AC$27,2))&lt;0,0,ROUND('Reference Standards'!$AC$26*G213+'Reference Standards'!$AC$27,2)),G213&gt;=50,0))</f>
        <v/>
      </c>
      <c r="I213" s="378" t="str">
        <f>IFERROR(IF(F194="Ephemeral",IF(OR(H213="",H214="",H215=""),"",ROUND((H213*0.3333)+(H214*0.3333)+(H215*0.3333),2)),IF(OR(H213="",H214="",H215=""),"",ROUND((H213*0.1667)+(H214*0.1667)+(H215*0.1667),2))),"")</f>
        <v/>
      </c>
      <c r="J213" s="381" t="str">
        <f>IF(F194="Ephemeral","/1.00","/0.50")</f>
        <v>/0.50</v>
      </c>
      <c r="K213" s="431">
        <f>IFERROR(IF(F194="Ephemeral",ROUND(I213,2),ROUND(SUM(I213:I219),2)),0)</f>
        <v>0</v>
      </c>
      <c r="L213" s="446" t="str">
        <f>IF(K213="","",IF(K213&gt;0.69,"Functioning",IF(K213&gt;0.29,"Functioning At Risk","Not Functioning")))</f>
        <v>Not Functioning</v>
      </c>
      <c r="M213" s="471"/>
      <c r="N213" s="481"/>
    </row>
    <row r="214" spans="1:14" x14ac:dyDescent="0.3">
      <c r="A214" s="424"/>
      <c r="B214" s="427"/>
      <c r="C214" s="383" t="s">
        <v>309</v>
      </c>
      <c r="D214" s="383"/>
      <c r="E214" s="383"/>
      <c r="F214" s="176"/>
      <c r="G214" s="155"/>
      <c r="H214" s="135" t="str">
        <f>IF(G214="","",IF(G214&gt;=30,0,IF(G214&lt;=0,1,ROUND(G214*'Reference Standards'!$AA$61+'Reference Standards'!$AA$62,2))))</f>
        <v/>
      </c>
      <c r="I214" s="378"/>
      <c r="J214" s="381"/>
      <c r="K214" s="432"/>
      <c r="L214" s="447"/>
      <c r="M214" s="471"/>
      <c r="N214" s="481"/>
    </row>
    <row r="215" spans="1:14" ht="15" thickBot="1" x14ac:dyDescent="0.35">
      <c r="A215" s="424"/>
      <c r="B215" s="428"/>
      <c r="C215" s="372" t="s">
        <v>23</v>
      </c>
      <c r="D215" s="372"/>
      <c r="E215" s="372"/>
      <c r="F215" s="177"/>
      <c r="G215" s="155"/>
      <c r="H215" s="135" t="str" cm="1">
        <f t="array" ref="H215">IFERROR(_xlfn.IFS(G215="","",G215&lt;=7,1,AND(G215&gt;7,G215&lt;=10),ROUND('Reference Standards'!$AA$96*G215+'Reference Standards'!$AA$97,2),AND(G215&gt;10,G215&lt;=17),ROUND('Reference Standards'!$AB$96*G215+'Reference Standards'!$AB$97,2),AND(G215&gt;17,G215&lt;=32),ROUND('Reference Standards'!$AC$96*G215+'Reference Standards'!$AC$97,2),G215&gt;32,0),"")</f>
        <v/>
      </c>
      <c r="I215" s="429"/>
      <c r="J215" s="430"/>
      <c r="K215" s="432"/>
      <c r="L215" s="447"/>
      <c r="M215" s="471"/>
      <c r="N215" s="481"/>
    </row>
    <row r="216" spans="1:14" x14ac:dyDescent="0.3">
      <c r="A216" s="424"/>
      <c r="B216" s="373" t="s">
        <v>216</v>
      </c>
      <c r="C216" s="376" t="s">
        <v>310</v>
      </c>
      <c r="D216" s="376"/>
      <c r="E216" s="376"/>
      <c r="F216" s="163" t="str">
        <f>IF(F194="Ephemeral","Not applicable to ephemeral streams","")</f>
        <v/>
      </c>
      <c r="G216" s="155"/>
      <c r="H216" s="135" t="str">
        <f>IF(F194="Ephemeral","N/A",IF(OR(F197="Click Here",G216=""),"",IF(G216&gt;0.1,1,IF(G216&lt;=0.01,0,ROUND(G216*'Reference Standards'!$AA$128+'Reference Standards'!$AA$129,2)))))</f>
        <v/>
      </c>
      <c r="I216" s="377" t="str" cm="1">
        <f t="array" ref="I216">IFERROR(_xlfn.IFS(F194="Ephemeral","N/A",B197="Bankfull",ROUND(SUM((H216*0.125),(H217*0.125),(H218*0.125),(H219*0.125)),2),B197="Non-bankfull",ROUND(SUM((H216*0.16667),(H217*0.16667),(H218*0.16667)),2)),"")</f>
        <v/>
      </c>
      <c r="J216" s="380" t="str">
        <f>IF(F194="Ephemeral","N/A","/0.50")</f>
        <v>/0.50</v>
      </c>
      <c r="K216" s="432"/>
      <c r="L216" s="447"/>
      <c r="M216" s="471"/>
      <c r="N216" s="481"/>
    </row>
    <row r="217" spans="1:14" x14ac:dyDescent="0.3">
      <c r="A217" s="424"/>
      <c r="B217" s="374"/>
      <c r="C217" s="383" t="s">
        <v>311</v>
      </c>
      <c r="D217" s="383"/>
      <c r="E217" s="383"/>
      <c r="F217" s="134" t="str">
        <f>IF(F194="Ephemeral","Not applicable to ephemeral streams","")</f>
        <v/>
      </c>
      <c r="G217" s="155"/>
      <c r="H217" s="135" t="str">
        <f>IF(F194="Ephemeral","N/A",IF(G217="","",IF(LEFT(B196,2)="67",IF(AND(G217&gt;=45,G217&lt;=65),1,IF(OR(G217&lt;=20,G217&gt;=90),0,IF(G217&lt;45,ROUND(G217*'Reference Standards'!$AA$230+'Reference Standards'!$AA$231,2),ROUND(G217*'Reference Standards'!$AB$230+'Reference Standards'!$AB$231,2)))),IF(OR(LEFT(B196,2)="68",LEFT(B196,2)="69",LEFT(B196,2)="71"),IF(AND(G217&gt;=30,G217&lt;=50),1,IF(OR(G217&lt;=10,G217&gt;=70),0,IF(G217&lt;30,ROUND(G217*'Reference Standards'!$AA$264+'Reference Standards'!$AA$265,2),ROUND(G217*'Reference Standards'!$AB$264+'Reference Standards'!$AB$265,2)))),IF(LEFT(B196,2)="66",IF(AND(G217&gt;=20,G217&lt;=45),1,IF(OR(G217&lt;=0,G217&gt;=90),0,IF(G217&lt;20,ROUND(G217*'Reference Standards'!$AA$197+'Reference Standards'!$AA$198,2),ROUND(G217*'Reference Standards'!$AB$197+'Reference Standards'!$AB$198,2)))),IF(OR(LEFT(B196,2)="65",LEFT(B196,2)="74",LEFT(B196,2)="73"),IF(AND(G217&gt;=20,G217&lt;=30),1,IF(OR(G217&lt;=0,G217&gt;=50),0,IF(G217&lt;20,ROUND(G217*'Reference Standards'!$AA$162+'Reference Standards'!$AA$163,2),ROUND(G217*'Reference Standards'!$AB$162+'Reference Standards'!$AB$163,2))))))))))</f>
        <v/>
      </c>
      <c r="I217" s="378"/>
      <c r="J217" s="381"/>
      <c r="K217" s="432"/>
      <c r="L217" s="447"/>
      <c r="M217" s="471"/>
      <c r="N217" s="481"/>
    </row>
    <row r="218" spans="1:14" x14ac:dyDescent="0.3">
      <c r="A218" s="424"/>
      <c r="B218" s="374"/>
      <c r="C218" s="383" t="s">
        <v>229</v>
      </c>
      <c r="D218" s="383"/>
      <c r="E218" s="383"/>
      <c r="F218" s="134" t="str">
        <f>IF(F194="Ephemeral","Not applicable to ephemeral streams","")</f>
        <v/>
      </c>
      <c r="G218" s="155"/>
      <c r="H218" s="135" t="str">
        <f>IF(F194="Ephemeral","N/A",IF(G218="","",IF(ISNUMBER(G218),IF(F195&lt;=2,IF(AND(G218&gt;=3,G218&lt;=5),1,IF(OR(G218&lt;=1,G218&gt;=7),0,IF(G218&lt;3,ROUND(G218*'Reference Standards'!$AA$299+'Reference Standards'!$AA$300,2),ROUND(G218*'Reference Standards'!$AB$299+'Reference Standards'!$AB$300,2)))),IF(G218&lt;=2.5,1,IF(G218&gt;=5.8,0,ROUND(G218*'Reference Standards'!$AA$331+'Reference Standards'!$AA$332,2)))))))</f>
        <v/>
      </c>
      <c r="I218" s="378"/>
      <c r="J218" s="381"/>
      <c r="K218" s="432"/>
      <c r="L218" s="447"/>
      <c r="M218" s="471"/>
      <c r="N218" s="481"/>
    </row>
    <row r="219" spans="1:14" ht="15" thickBot="1" x14ac:dyDescent="0.35">
      <c r="A219" s="425"/>
      <c r="B219" s="375"/>
      <c r="C219" s="372" t="s">
        <v>218</v>
      </c>
      <c r="D219" s="372"/>
      <c r="E219" s="372"/>
      <c r="F219" s="136" t="str">
        <f>IF(F194="Ephemeral","Not applicable to ephemeral streams",IF(B197="Click Here","Reach Description data entry incomplete",IF(B197="Non-bankfull","Not applicable - no bankfull indicators reported","")))</f>
        <v>Reach Description data entry incomplete</v>
      </c>
      <c r="G219" s="156"/>
      <c r="H219" s="137" t="str">
        <f>IF(F194="Ephemeral","N/A",IF(B197="Click Here","",(IF(B197="Bankfull",IF(G219="","",IF(G219&gt;=2.4,1,IF(G219&lt;=1,0,IF(G219&lt;2.4,ROUND(G219*'Reference Standards'!$AA$363+'Reference Standards'!$AA$364,2))))),"N/A"))))</f>
        <v/>
      </c>
      <c r="I219" s="379"/>
      <c r="J219" s="382"/>
      <c r="K219" s="433"/>
      <c r="L219" s="448"/>
      <c r="M219" s="471"/>
      <c r="N219" s="481"/>
    </row>
    <row r="220" spans="1:14" x14ac:dyDescent="0.3">
      <c r="A220" s="355" t="s">
        <v>203</v>
      </c>
      <c r="B220" s="358" t="s">
        <v>7</v>
      </c>
      <c r="C220" s="138" t="s">
        <v>13</v>
      </c>
      <c r="D220" s="361" t="s">
        <v>230</v>
      </c>
      <c r="E220" s="362"/>
      <c r="F220" s="178" t="str">
        <f>IF(F194="Ephemeral","Not applicable to ephemeral streams","")</f>
        <v/>
      </c>
      <c r="G220" s="154"/>
      <c r="H220" s="139" t="str">
        <f>IF(F194="Ephemeral","N/A",IF(NOT(G220=""),IF(G220&lt;32,ROUND('Reference Standards'!$AI$28*G220+'Reference Standards'!$AI$29,2),ROUND('Reference Standards'!$AJ$28*G220+'Reference Standards'!$AJ$29,2)),IF(OR(NOT(G221=""),NOT(G222=""),NOT(G223="")),"N/A","")))</f>
        <v/>
      </c>
      <c r="I220" s="363" t="str">
        <f>IFERROR(IF(F194="Ephemeral","N/A",IF(I224="N/A",ROUND(AVERAGE(H220:H223),2),ROUND(AVERAGE(H220:H223)*0.5,2))),"")</f>
        <v/>
      </c>
      <c r="J220" s="366" t="str">
        <f>IF(F194="Ephemeral","N/A",IF(I224="N/A","/1.00","/0.50"))</f>
        <v>/1.00</v>
      </c>
      <c r="K220" s="369">
        <f>IFERROR(IF(F194="Ephemeral","N/A",ROUND(SUM(I220:I227),2)),0)</f>
        <v>0</v>
      </c>
      <c r="L220" s="335" t="str">
        <f>IF(F194="Ephemeral","N/A",IF(K220="",K220,IF(K220&gt;0.69,"Functioning",IF(K220&gt;0.29,"Functioning At Risk","Not Functioning"))))</f>
        <v>Not Functioning</v>
      </c>
      <c r="M220" s="471"/>
      <c r="N220" s="481"/>
    </row>
    <row r="221" spans="1:14" x14ac:dyDescent="0.3">
      <c r="A221" s="356"/>
      <c r="B221" s="359"/>
      <c r="C221" s="337" t="s">
        <v>231</v>
      </c>
      <c r="D221" s="339" t="s">
        <v>312</v>
      </c>
      <c r="E221" s="340"/>
      <c r="F221" s="341" t="str">
        <f>IF(F194="Ephemeral","Not applicable to ephemeral streams",IF(NOT(G220=""),"Total TMI Score entered, partial TMI data not included in Parameter Score","Optional approach - default metric is Total TMI Score"))</f>
        <v>Optional approach - default metric is Total TMI Score</v>
      </c>
      <c r="G221" s="155"/>
      <c r="H221" s="141" t="str">
        <f>IFERROR(IF(F194="Ephemeral","N/A",(IF(NOT(G220=""),"N/A",IF(G221="","N/A",IF(AND(B196="74b",F196&lt;=2),IF(G221&lt;0,0,IF(G221&gt;15.6,0.69,ROUND('Reference Standards'!$AI$66*G221^2+'Reference Standards'!$AI$67*G221+'Reference Standards'!$AI$68,2))),IF(AND(OR(B196="65a",B196="65b",B196="65e",B196="65i",B196="65abei"),F196&lt;=2),IF(G221&lt;0,0,IF(G221&gt;=20,0.69,ROUND('Reference Standards'!$AJ$66*G221^2+'Reference Standards'!$AJ$67*G221+'Reference Standards'!$AJ$68,2))),IF(OR(AND(B196="74a",F196&gt;2,M193="January - June"),AND(B196="71i",F196&gt;2,M194="SQBANK")),IF(G221&lt;0,0,IF(G221&gt;24.7,0.69,ROUND('Reference Standards'!$AK$66*G221^2+'Reference Standards'!$AK$67*G221+'Reference Standards'!$AK$68,2))),IF(OR(B196="74b",OR(B196="65a",B196="65b",B196="65e",B196="65i",B196="65abei")),IF(G221&lt;0,0,IF(G221&gt;32.7,0.69,ROUND('Reference Standards'!$AL$66*G221^2+'Reference Standards'!$AL$67*G221+'Reference Standards'!$AL$68,2))),IF(AND(B196="68b",F196&gt;2),IF(G221&lt;0,0,IF(G221&gt;41.2,0.69,ROUND('Reference Standards'!$AM$66*G221^2+'Reference Standards'!$AM$67*G221+'Reference Standards'!$AM$68,2))),IF(OR(AND(B196="71i",F196&lt;=2),AND(OR(B196="68c",B196="68d"),M193="January - June")),IF(G221&lt;0,0,IF(G221&gt;49.2,0.69,ROUND('Reference Standards'!$AI$106*G221^2+'Reference Standards'!$AI$107*G221+'Reference Standards'!$AI$108,2))),IF(OR(AND(B196="68a",M193="January - June"),AND(OR(B196="68c",B196="68d"),M193="July - December")),IF(G221&lt;0,0,IF(G221&gt;53.4,0.69,ROUND('Reference Standards'!$AJ$106*G221^2+'Reference Standards'!$AJ$107*G221+'Reference Standards'!$AJ$108,2))),IF(OR(AND(B196="71i",F196&gt;2,M194="SQKICK"),AND(OR(B196="67f",B196="67h",B196="67i",B196="67fhi",B196="67g"),F196&lt;=2),B196="65j"),IF(G221&lt;0,0,IF(G221&gt;57.8,0.69,ROUND('Reference Standards'!$AK$106*G221^2+'Reference Standards'!$AK$107*G221+'Reference Standards'!$AK$108,2))),IF(OR(AND(B196="74a",F196&gt;2,M193="July - December"),AND(OR(B196="67f",B196="67h",B196="67i",B196="67fhi",B196="67g"),F196&gt;2),B196="69e",B196="69d",B196="69de"),IF(G221&lt;0,0,IF(G221&gt;62.5,0.69,ROUND('Reference Standards'!$AL$106*G221^2+'Reference Standards'!$AL$107*G221+'Reference Standards'!$AL$108,2))),IF(OR(B196="66d",B196="66e",B196="66i",B196="66k",B196="66ik",B196="71e",B196="71f",B196="71g",B196="71h"),IF(G221&lt;0,0,IF(G221&gt;66.5,0.69,ROUND('Reference Standards'!$AM$106*G221^2+'Reference Standards'!$AM$107*G221+'Reference Standards'!$AM$108,2))),IF(OR(B196="66f",B196="66g",B196="66j",AND(B196="68a",M193="July - December")),IF(G221&lt;0,0,IF(G221&gt;69,0.69,ROUND('Reference Standards'!$AN$106*G221^2+'Reference Standards'!$AN$107*G221+'Reference Standards'!$AN$108,2)))))))))))))))))),"Error")</f>
        <v>N/A</v>
      </c>
      <c r="I221" s="364"/>
      <c r="J221" s="367"/>
      <c r="K221" s="369"/>
      <c r="L221" s="335"/>
      <c r="M221" s="471"/>
      <c r="N221" s="481"/>
    </row>
    <row r="222" spans="1:14" x14ac:dyDescent="0.3">
      <c r="A222" s="356"/>
      <c r="B222" s="359"/>
      <c r="C222" s="337"/>
      <c r="D222" s="339" t="s">
        <v>313</v>
      </c>
      <c r="E222" s="340"/>
      <c r="F222" s="342"/>
      <c r="G222" s="155"/>
      <c r="H222" s="141" t="str">
        <f>IFERROR(IF(F194="Ephemeral","N/A",IF(NOT(G220=""),"N/A",IF(G222="","N/A",IF(AND(B196="74b",F196&lt;=2),IF(G222&lt;0,0,IF(G222&gt;15.6,0.69,ROUND('Reference Standards'!$AI$66*G222^2+'Reference Standards'!$AI$67*G222+'Reference Standards'!$AI$68,2))),IF(AND(OR(B196="65a",B196="65b",B196="65e",B196="65i",B196="65abei"),F196&lt;=2),IF(G222&lt;0,0,IF(G222&gt;=20,0.69,ROUND('Reference Standards'!$AJ$66*G222^2+'Reference Standards'!$AJ$67*G222+'Reference Standards'!$AJ$68,2))),IF(OR(AND(B196="74a",F196&gt;2,M193="January - June"),AND(B196="71i",F196&gt;2,M194="SQBANK")),IF(G222&lt;0,0,IF(G222&gt;24.7,0.69,ROUND('Reference Standards'!$AK$66*G222^2+'Reference Standards'!$AK$67*G222+'Reference Standards'!$AK$68,2))),IF(OR(B196="74b",B196="65a",B196="65b",B196="65e",B196="65i",B196="65abei"),IF(G222&lt;0,0,IF(G222&gt;32.7,0.69,ROUND('Reference Standards'!$AL$66*G222^2+'Reference Standards'!$AL$67*G222+'Reference Standards'!$AL$68,2))),IF(AND(B196="68b",F196&gt;2),IF(G222&lt;0,0,IF(G222&gt;41.2,0.69,ROUND('Reference Standards'!$AM$66*G222^2+'Reference Standards'!$AM$67*G222+'Reference Standards'!$AM$68,2))),IF(OR(AND(B196="71i",F196&lt;=2),AND(OR(B196="68c",B196="68d"),M193="January - June")),IF(G222&lt;0,0,IF(G222&gt;49.2,0.69,ROUND('Reference Standards'!$AI$106*G222^2+'Reference Standards'!$AI$107*G222+'Reference Standards'!$AI$108,2))),IF(OR(AND(B196="68a",M193="January - June"),AND(OR(B196="68c",B196="68d"),M193="July - December")),IF(G222&lt;0,0,IF(G222&gt;53.4,0.69,ROUND('Reference Standards'!$AJ$106*G222^2+'Reference Standards'!$AJ$107*G222+'Reference Standards'!$AJ$108,2))),IF(OR(AND(B196="71i",F196&gt;2,M194="SQKICK"),AND(OR(B196="67f",B196="67h",B196="67i",B196="67fhi",B196="67g"),F196&lt;=2),B196="65j"),IF(G222&lt;0,0,IF(G222&gt;57.8,0.69,ROUND('Reference Standards'!$AK$106*G222^2+'Reference Standards'!$AK$107*G222+'Reference Standards'!$AK$108,2))),IF(OR(AND(B196="74a",F196&gt;2,M193="July - December"),AND(OR(B196="67f",B196="67h",B196="67i",B196="67fhi",B196="67g"),F196&gt;2),B196="69d",B196="69e",B196="69de"),IF(G222&lt;0,0,IF(G222&gt;62.5,0.69,ROUND('Reference Standards'!$AL$106*G222^2+'Reference Standards'!$AL$107*G222+'Reference Standards'!$AL$108,2))),IF(OR(B196="66d",B196="66e",B196="66i",B196="66k",B196="66ik",B196="71e",B196="71f",B196="71g",B196="71h"),IF(G222&lt;0,0,IF(G222&gt;66.5,0.69,ROUND('Reference Standards'!$AM$106*G222^2+'Reference Standards'!$AM$107*G222+'Reference Standards'!$AM$108,2))),IF(OR(B196="66f",B196="66g",B196="66j",AND(B196="68a",M193="July - December")),IF(G222&lt;0,0,IF(G222&gt;69,0.69,ROUND('Reference Standards'!$AN$106*G222^2+'Reference Standards'!$AN$107*G222+'Reference Standards'!$AN$108,2))))))))))))))))),"Error")</f>
        <v>N/A</v>
      </c>
      <c r="I222" s="364"/>
      <c r="J222" s="367"/>
      <c r="K222" s="369"/>
      <c r="L222" s="335"/>
      <c r="M222" s="471"/>
      <c r="N222" s="481"/>
    </row>
    <row r="223" spans="1:14" ht="15" thickBot="1" x14ac:dyDescent="0.35">
      <c r="A223" s="356"/>
      <c r="B223" s="360"/>
      <c r="C223" s="338"/>
      <c r="D223" s="344" t="s">
        <v>314</v>
      </c>
      <c r="E223" s="345"/>
      <c r="F223" s="343"/>
      <c r="G223" s="156"/>
      <c r="H223" s="142" t="str">
        <f>IFERROR(IF(F194="Ephemeral","N/A",(IF(NOT(G220=""),"N/A",IF(G223="","N/A",IF(AND(B196="74b",F196&lt;=2),IF(G223&lt;0,0,IF(G223&gt;15.6,0.69,ROUND('Reference Standards'!$AI$66*G223^2+'Reference Standards'!$AI$67*G223+'Reference Standards'!$AI$68,2))),IF(AND(OR(B196="65a",B196="65b",B196="65e",B196="65i",B196="65abei"),F196&lt;=2),IF(G223&lt;0,0,IF(G223&gt;=20,0.69,ROUND('Reference Standards'!$AJ$66*G223^2+'Reference Standards'!$AJ$67*G223+'Reference Standards'!$AJ$68,2))),IF(OR(AND(B196="74a",F196&gt;2,M193="January - June"),AND(B196="71i",F196&gt;2,M194="SQBANK")),IF(G223&lt;0,0,IF(G223&gt;24.7,0.69,ROUND('Reference Standards'!$AK$66*G223^2+'Reference Standards'!$AK$67*G223+'Reference Standards'!$AK$68,2))),IF(OR(B196="74b",B196="65a",B196="65b",B196="65e",B196="65i",B196="65abei"),IF(G223&lt;0,0,IF(G223&gt;32.7,0.69,ROUND('Reference Standards'!$AL$66*G223^2+'Reference Standards'!$AL$67*G223+'Reference Standards'!$AL$68,2))),IF(AND(B196="68b",F196&gt;2),IF(G223&lt;0,0,IF(G223&gt;41.2,0.69,ROUND('Reference Standards'!$AM$66*G223^2+'Reference Standards'!$AM$67*G223+'Reference Standards'!$AM$68,2))),IF(OR(AND(B196="71i",F196&lt;=2),AND(OR(B196="68c",B196="68d"),M193="January - June")),IF(G223&lt;0,0,IF(G223&gt;49.2,0.69,ROUND('Reference Standards'!$AI$106*G223^2+'Reference Standards'!$AI$107*G223+'Reference Standards'!$AI$108,2))),IF(OR(AND(B196="68a",M193="January - June"),AND(OR(B196="68c",B196="68d"),M193="July - December")),IF(G223&lt;0,0,IF(G223&gt;53.4,0.69,ROUND('Reference Standards'!$AJ$106*G223^2+'Reference Standards'!$AJ$107*G223+'Reference Standards'!$AJ$108,2))),IF(OR(AND(B196="71i",F196&gt;2,M194="SQKICK"),AND(OR(B196="67f",B196="67h",B196="67i",B196="67fhi",B196="67g"),F196&lt;=2),B196="65j"),IF(G223&lt;0,0,IF(G223&gt;57.8,0.69,ROUND('Reference Standards'!$AK$106*G223^2+'Reference Standards'!$AK$107*G223+'Reference Standards'!$AK$108,2))),IF(OR(AND(B196="74a",F196&gt;2,M193="July - December"),AND(OR(B196="67f",B196="67h",B196="67i",B196="67fhi",B196="67g"),F196&gt;2),B196="69d",B196="69e",B196="69de"),IF(G223&lt;0,0,IF(G223&gt;62.5,0.69,ROUND('Reference Standards'!$AL$106*G223^2+'Reference Standards'!$AL$107*G223+'Reference Standards'!$AL$108,2))),IF(OR(B196="66d",B196="66e",B196="66i",B196="66k",B196="66ik",B196="71e",B196="71f",B196="71g",B196="71h"),IF(G223&lt;0,0,IF(G223&gt;66.5,0.69,ROUND('Reference Standards'!$AM$106*G223^2+'Reference Standards'!$AM$107*G223+'Reference Standards'!$AM$108,2))),IF(OR(B196="66f",B196="66g",B196="66j",AND(B196="68a",M193="July - December")),IF(G223&lt;0,0,IF(G223&gt;69,0.69,ROUND('Reference Standards'!$AN$106*G223^2+'Reference Standards'!$AN$107*G223+'Reference Standards'!$AN$108,2)))))))))))))))))),"Error")</f>
        <v>N/A</v>
      </c>
      <c r="I223" s="365"/>
      <c r="J223" s="368"/>
      <c r="K223" s="369"/>
      <c r="L223" s="335"/>
      <c r="M223" s="471"/>
      <c r="N223" s="481"/>
    </row>
    <row r="224" spans="1:14" x14ac:dyDescent="0.3">
      <c r="A224" s="356"/>
      <c r="B224" s="371" t="s">
        <v>8</v>
      </c>
      <c r="C224" s="346" t="s">
        <v>319</v>
      </c>
      <c r="D224" s="349" t="s">
        <v>315</v>
      </c>
      <c r="E224" s="350"/>
      <c r="F224" s="158" t="str">
        <f>IF(F194="Ephemeral","Not applicable to ephemeral streams",IF(G224="","N/A",""))</f>
        <v>N/A</v>
      </c>
      <c r="G224" s="164"/>
      <c r="H224" s="143" t="str">
        <f>IF(F194="Ephemeral","N/A",(IF(OR(B196="Click Here",M193="Click Here"),"N/A",IF(G224="","N/A",IF(OR(B196="65abei",B196="65a",B196="65b",B196="65e",B196="65i",B196="65j",B196="66d",B196="66e",B196="66ik",B196="66i",B196="66k",B196="66f",B196="66g",B196="66j",B196="68a",B196="69de",B196="69d",B196="69e",B196="74b",AND(OR(B196="67f",B196="67h",B196="67i",B196="67fhi",B196="67g"),F196&lt;=2),AND(OR(B196="68c",B196="68d"),M193="January - June")),IF(G224&gt;93,0,IF(G224&lt;13,1,ROUND('Reference Standards'!$AQ$66*G224^2+'Reference Standards'!$AQ$67*G224+'Reference Standards'!$AQ$68,2))),IF(OR(AND(OR(B196="67f",B196="67h",B196="67i",B196="67fhi",B196="67g",B196="71f",B196="71g",B196="71h"),F196&gt;2),AND(OR(B196="68c",B196="68d"),M193="July - December"),B196="73a",B196="73b"),IF(G224&gt;94,0,IF(G224&lt;17,1,ROUND('Reference Standards'!$AR$66*G224^2+'Reference Standards'!$AR$67*G224+'Reference Standards'!$AR$68,2))),IF(OR(AND(OR(B196="68b",B196="71i"),F196&gt;2),B196="71e"),IF(G224&gt;91,0,IF(G224&lt;24,1,ROUND('Reference Standards'!$AS$66*G224^2+'Reference Standards'!$AS$67*G224+'Reference Standards'!$AS$68,2))),IF(OR(AND(OR(B196="71f",B196="71g",B196="71h",B196="71i"),F196&lt;=2),AND(B196="74a",F196&gt;2)),IF(G224&gt;95,0,IF(G224&lt;=36,1,ROUND('Reference Standards'!$AT$66*G224^2+'Reference Standards'!$AT$67*G224+'Reference Standards'!$AT$68,2)))))))))))</f>
        <v>N/A</v>
      </c>
      <c r="I224" s="351" t="str">
        <f>IFERROR(IF(F194="Ephemeral","N/A",IF(OR(H224="N/A",H225="N/A",H226="N/A",H227="N/A"),"N/A",ROUND(AVERAGE(H224:H227)*0.5,2))),"")</f>
        <v>N/A</v>
      </c>
      <c r="J224" s="353" t="str">
        <f>IF(F194="Ephemeral","N/A",IF(I224="N/A","N/A","/0.50"))</f>
        <v>N/A</v>
      </c>
      <c r="K224" s="369"/>
      <c r="L224" s="335"/>
      <c r="M224" s="471"/>
      <c r="N224" s="481"/>
    </row>
    <row r="225" spans="1:14" x14ac:dyDescent="0.3">
      <c r="A225" s="356"/>
      <c r="B225" s="359"/>
      <c r="C225" s="347"/>
      <c r="D225" s="339" t="s">
        <v>316</v>
      </c>
      <c r="E225" s="340"/>
      <c r="F225" s="140" t="str">
        <f>IF(F194="Ephemeral","Not applicable to ephemeral streams",IF(G225="","N/A",""))</f>
        <v>N/A</v>
      </c>
      <c r="G225" s="155"/>
      <c r="H225" s="141" t="str">
        <f>IFERROR(IF(F194="Ephemeral","N/A",(IF(OR(B196="Click Here",M193="Click Here"),"N/A",IF(G225="","N/A",IF(ISNUMBER(F196),IF(OR(B196="66e",B196="66f",B196="66g"),IF(G225&gt;=0.61,0,IF(G225&lt;=0.01,1,IF(G225&lt;=0.06,ROUND(G225*'Reference Standards'!$AS$212+'Reference Standards'!$AS$213,2),ROUND(G225^2*'Reference Standards'!$AQ$211+G225*'Reference Standards'!$AQ$212+'Reference Standards'!$AQ$213,2)))),IF(B196="68b",IF(G225&gt;=1.1,0,IF(G225&lt;=0.17,1,IF(G225&lt;=0.22,ROUND(G225*'Reference Standards'!$AT$212+'Reference Standards'!$AT$213,2),ROUND(G225^2*'Reference Standards'!$AR$211+G225*'Reference Standards'!$AR$212+'Reference Standards'!$AR$213,2)))),IF(F196&lt;=2.5,IF(OR(B196="69e",B196="69e"),IF(G225&gt;=0.22,0,IF(G225&lt;=0.01,1,ROUND(G225^2*'Reference Standards'!$AQ$103+G225*'Reference Standards'!$AQ$104+'Reference Standards'!$AQ$105,2))),IF(B196="68c",IF(G225&gt;=0.87,0,IF(G225&lt;=0.01,1,ROUND(G225^2*'Reference Standards'!$AR$103+G225*'Reference Standards'!$AR$104+'Reference Standards'!$AR$105,2))),IF(B196="68a",IF(G225&gt;=0.81,0,IF(G225&lt;=0.01,1,ROUND(G225^2*'Reference Standards'!$AS$103+G225*'Reference Standards'!$AS$104+'Reference Standards'!$AS$105,2))),IF(OR(B196="65a",B196="65b",B196="65e",B196="65i"),IF(G225&gt;=0.67,0,IF(G225&lt;=0.01,1,IF(G225&lt;=0.18,ROUND(G225*'Reference Standards'!$AV$104+'Reference Standards'!$AV$105,2),ROUND(G225*'Reference Standards'!$AT$104+'Reference Standards'!$AT$105,2)))),IF(B196="65j",IF(G225&gt;=0.32,0,IF(G225&lt;=0.01,1,IF(G225&lt;=0.25,ROUND(G225*'Reference Standards'!$AW$104+'Reference Standards'!$AW$105,2),ROUND(G225*'Reference Standards'!$AU$104+'Reference Standards'!$AU$105,2)))),IF(B196="71f",IF(G225&gt;=3,0,IF(G225&lt;=0,1,IF(G225&lt;=0.01,0.7,ROUND(G225^2*'Reference Standards'!$AQ$140+G225*'Reference Standards'!$AQ$141+'Reference Standards'!$AQ$142,2)))),IF(B196="74a",IF(G225&gt;=0.14,0,IF(G225&lt;=0.01,1,IF(G225&lt;=0.02,0.7,ROUND(G225^2*'Reference Standards'!$AR$140+G225*'Reference Standards'!$AR$141+'Reference Standards'!$AR$142,2)))),IF(OR(B196="67f",B196="67h",B196="67i",B196="67g"),IF(G225&gt;=1.9,0,IF(G225&lt;=0.01,1,IF(G225&lt;=0.05,ROUND(G225*'Reference Standards'!$AU$141+'Reference Standards'!$AU$142,2),ROUND(G225^2*'Reference Standards'!$AS$140+G225*'Reference Standards'!$AS$141+'Reference Standards'!$AS$142,2)))),IF(B196="73a",IF(G225&gt;=1.44,0,IF(G225&lt;=0.01,1,IF(G225&lt;=0.12,ROUND(G225*'Reference Standards'!$AV$141+'Reference Standards'!$AV$142,2),ROUND(G225^2*'Reference Standards'!$AT$140+G225*'Reference Standards'!$AT$141+'Reference Standards'!$AT$142,2)))),IF(B196="66d",IF(G225&gt;=0.46,0,IF(G225&lt;=0.02,1,IF(G225&lt;=0.08,ROUND(G225*'Reference Standards'!$AU$178+'Reference Standards'!$AU$179,2),ROUND(G225^2*'Reference Standards'!$AQ$177+G225*'Reference Standards'!$AQ$178+'Reference Standards'!$AQ$179,2)))),IF(OR(B196="71g",B196="71h",B196="71i"),IF(G225&gt;=3,0,IF(G225&lt;=0.06,1,IF(G225&lt;=0.24,ROUND(G225*'Reference Standards'!$AV$178+'Reference Standards'!$AV$179,2),ROUND(G225^2*'Reference Standards'!$AR$177+G225*'Reference Standards'!$AR$178+'Reference Standards'!$AR$179,2)))),IF(B196="74b",IF(G225&gt;=1.3,0,IF(G225&lt;=0.29,1,IF(G225&lt;=0.48,ROUND(G225*'Reference Standards'!$AW$178+'Reference Standards'!$AW$179,2),ROUND(G225^2*'Reference Standards'!$AS$177+G225*'Reference Standards'!$AS$178+'Reference Standards'!$AS$179,2)))),IF(B196="71e",IF(G225&gt;=4.3,0,IF(G225&lt;=0.53,1,IF(G225&lt;=0.67,ROUND(G225*'Reference Standards'!$AX$178+'Reference Standards'!$AX$179,2),ROUND(G225^2*'Reference Standards'!$AT$177+G225*'Reference Standards'!$AT$178+'Reference Standards'!$AT$179,2))))))))))))))))),IF(F196&gt;2.5,IF(B196="73a",IF(G225&gt;=0.55,0,IF(G225&lt;=0,1,ROUND(G225^2*'Reference Standards'!$AQ$248+G225*'Reference Standards'!$AQ$249+'Reference Standards'!$AQ$250,2))),IF(B196="68a",IF(G225&gt;=0.54,0,IF(G225&lt;=0,1,IF(G225&lt;=0.01,0.85,ROUND(G225^2*'Reference Standards'!$AR$248+G225*'Reference Standards'!$AR$249+'Reference Standards'!$AR$250,2)))),IF(B196="74a",IF(G225&gt;=0.47,0,IF(G225&lt;=0.01,1,IF(G225&lt;=0.02,0.7,ROUND(G225^2*'Reference Standards'!$AS$248+G225*'Reference Standards'!$AS$249+'Reference Standards'!$AS$250,2)))),IF(OR(B196="69d",B196="69e",B196="69de"),IF(G225&gt;=0.26,0,IF(G225&lt;=0.01,1,IF(G225&lt;=0.02,0.85,ROUND(G225^2*'Reference Standards'!$AT$248+G225*'Reference Standards'!$AT$249+'Reference Standards'!$AT$250,2)))),IF(B196="71f",IF(G225&gt;=0.87,0,IF(G225&lt;=0.01,1,IF(G225&lt;=0.04,ROUND(G225*'Reference Standards'!$AU$285+'Reference Standards'!$AU$286,2),ROUND(G225^2*'Reference Standards'!$AQ$284+G225*'Reference Standards'!$AQ$285+'Reference Standards'!$AQ$286,2)))),IF(OR(B196="65a",B196="65b",B196="65e",B196="65i"),IF(G225&gt;=0.82,0,IF(G225&lt;=0.01,1,IF(G225&lt;=0.06,ROUND(G225*'Reference Standards'!$AV$285+'Reference Standards'!$AV$286,2),ROUND(G225^2*'Reference Standards'!$AR$284+G225*'Reference Standards'!$AR$285+'Reference Standards'!$AR$286,2)))),IF(B196="65j",IF(G225&gt;=0.33,0,IF(G225&lt;=0.03,1,IF(G225&lt;=0.09,ROUND(G225*'Reference Standards'!$AW$285+'Reference Standards'!$AW$286,2),ROUND(G225^2*'Reference Standards'!$AS$284+G225*'Reference Standards'!$AS$285+'Reference Standards'!$AS$286,2)))),IF(B196="68c",IF(G225&gt;=0.7,0,IF(G225&lt;=0.07,1,IF(G225&lt;=0.12,ROUND(G225*'Reference Standards'!$AX$285+'Reference Standards'!$AX$286,2),ROUND(G225^2*'Reference Standards'!$AT$284+G225*'Reference Standards'!$AT$285+'Reference Standards'!$AT$286,2)))),IF(OR(B196="67f",B196="67h",B196="67i",B196="67g"),IF(G225&gt;=1.8,0,IF(G225&lt;=0.08,1,IF(G225&lt;=0.2,ROUND(G225*'Reference Standards'!$AU$322+'Reference Standards'!$AU$323,2),ROUND(G225^2*'Reference Standards'!$AQ$321+G225*'Reference Standards'!$AQ$322+'Reference Standards'!$AQ$323,2)))),IF(B196="74b",IF(G225&gt;=0.96,0,IF(G225&lt;=0.12,1,IF(G225&lt;=0.16,ROUND(G225*'Reference Standards'!$AV$322+'Reference Standards'!$AV$323,2),ROUND(G225^2*'Reference Standards'!$AR$321+G225*'Reference Standards'!$AR$322+'Reference Standards'!$AR$323,2)))),IF(B196="66d",IF(G225&gt;=0.75,0,IF(G225&lt;=0.13,1,IF(G225&lt;=0.2,ROUND(G225*'Reference Standards'!$AW$322+'Reference Standards'!$AW$323,2),ROUND(G225^2*'Reference Standards'!$AS$321+G225*'Reference Standards'!$AS$322+'Reference Standards'!$AS$323,2)))),IF(OR(B196="71g",B196="71h",B196="71i"),IF(G225&gt;=1.68,0,IF(G225&lt;=0.08,1,IF(G225&lt;=0.23,ROUND(G225*'Reference Standards'!$AX$322+'Reference Standards'!$AX$323,2),ROUND(G225^2*'Reference Standards'!$AT$321+G225*'Reference Standards'!$AT$322+'Reference Standards'!$AT$323,2)))),IF(B196="71e",IF(G225&gt;=5.3,0,IF(G225&lt;=0.94,1,IF(G225&lt;=1.4,ROUND(G225*'Reference Standards'!$AU$326+'Reference Standards'!$AU$327,2),ROUND(G225^2*'Reference Standards'!$AQ$325+G225*'Reference Standards'!$AQ$326+'Reference Standards'!$AQ$327,2)))))))))))))))))))))))))),"Error")</f>
        <v>N/A</v>
      </c>
      <c r="I225" s="351"/>
      <c r="J225" s="353"/>
      <c r="K225" s="369"/>
      <c r="L225" s="335"/>
      <c r="M225" s="471"/>
      <c r="N225" s="481"/>
    </row>
    <row r="226" spans="1:14" x14ac:dyDescent="0.3">
      <c r="A226" s="356"/>
      <c r="B226" s="359"/>
      <c r="C226" s="347"/>
      <c r="D226" s="339" t="s">
        <v>317</v>
      </c>
      <c r="E226" s="340"/>
      <c r="F226" s="140" t="str">
        <f>IF(F194="Ephemeral","Not applicable to ephemeral streams",IF(G226="","N/A",""))</f>
        <v>N/A</v>
      </c>
      <c r="G226" s="155"/>
      <c r="H226" s="141" t="str">
        <f>IFERROR(IF(F194="Ephemeral","N/A",(IF(G226="","N/A",IF(ISNUMBER(F196),IF(F196&gt;2.5,IF(OR(B196="71h",B196="71i",B196="73a",B196="74a"),IF(G226&lt;=0.01,1,IF(OR(B196="71h",B196="71i"),IF(G226&gt;0.37,0,IF(G226&gt;0.03,ROUND('Reference Standards'!$AQ$441*G226^2+'Reference Standards'!$AQ$442*G226+'Reference Standards'!$AQ$443,2),ROUND('Reference Standards'!$AU$442*G226+'Reference Standards'!$AU$443,2))),IF(B196="73a",IF(G226&gt;0.405,0,IF(G226&gt;0.046,ROUND('Reference Standards'!$AR$441*G226^2+'Reference Standards'!$AR$442*G226+'Reference Standards'!$AR$443,2),ROUND('Reference Standards'!$AV$442*G226+'Reference Standards'!$AV$443,2))),IF(B196="74a",IF(G226&gt;0.3,0,IF(G226&gt;0.052,ROUND('Reference Standards'!$AS$441*G226^2+'Reference Standards'!$AS$442*G226+'Reference Standards'!$AS$443,2),ROUND('Reference Standards'!$AW$442*G226+'Reference Standards'!$AW$443,2))))))),IF(G226&lt;=0.002,1,IF(OR(B196="66d",B196="66e",B196="66g"),IF(G226&gt;0.053,0,ROUND(G226^2*'Reference Standards'!$AQ$363+G226*'Reference Standards'!$AQ$364+'Reference Standards'!$AQ$365,2)),IF(B196="68b",IF(G226&gt;0.05,0,ROUND(G226^2*'Reference Standards'!$AR$363+G226*'Reference Standards'!$AR$364+'Reference Standards'!$AR$365,2)),IF(OR(B196="68a",B196="68c"),IF(G226&gt;0.07,0,ROUND(G226^2*'Reference Standards'!$AS$363+G226*'Reference Standards'!$AS$364+'Reference Standards'!$AS$365,2)),IF(OR(B196="71f",B196="71g"),IF(G226&gt;0.13,0,IF(G226&gt;0.042,ROUND(G226*'Reference Standards'!$AT$364+'Reference Standards'!$AT$365,2),ROUND(G226*'Reference Standards'!$AU$364+'Reference Standards'!$AU$365,2))),IF(OR(B196="67f",B196="67h",B196="67i",B196="67fhi"),IF(G226&gt;0.16,0,ROUND(G226^2*'Reference Standards'!$AV$363+G226*'Reference Standards'!$AV$364+'Reference Standards'!$AV$365,2)),IF(B196="65j",IF(G226&gt;0.035,0,IF(G226&lt;=0.003,0.7,ROUND(G226^2*'Reference Standards'!$AQ$403+G226*'Reference Standards'!$AQ$404+'Reference Standards'!$AQ$405,2))),IF(OR(B196="69d",B196="69e",B196="69de"),IF(G226&gt;0.037,0,IF(G226&lt;=0.003,0.7,ROUND(G226^2*'Reference Standards'!$AR$403+G226*'Reference Standards'!$AR$404+'Reference Standards'!$AR$405,2))),IF(B196="71e",IF(G226&gt;0.23,0,IF(G226&lt;=0.003,0.7,ROUND(G226^2*'Reference Standards'!$AS$403+G226*'Reference Standards'!$AS$404+'Reference Standards'!$AS$405,2))),IF(B196="66f",IF(G226&gt;0.06,0,IF(G226&lt;=0.003,0.85,IF(G226&lt;=0.004,0.7,ROUND(G226^2*'Reference Standards'!$AT$403+G226*'Reference Standards'!$AT$404+'Reference Standards'!$AT$405,2)))),IF(B196="67g",IF(G226&gt;0.11,0,IF(G226&lt;=0.01,ROUND(G226*'Reference Standards'!$AW$404+'Reference Standards'!$AW$405,2),ROUND(G226^2*'Reference Standards'!$AU$403+G226*'Reference Standards'!$AU$404+'Reference Standards'!$AU$405,2))),IF(B196="74b",IF(G226&gt;0.49,0,IF(G226&lt;=0.01,ROUND(G226*'Reference Standards'!$AW$404+'Reference Standards'!$AW$405,2),ROUND(G226^2*'Reference Standards'!$AV$403+G226*'Reference Standards'!$AV$404+'Reference Standards'!$AV$405,2))),IF(OR(B196="65a",B196="65b",B196="65e",B196="65i",B196="65abei"),IF(G226&gt;0.199,0,IF(G226&lt;=0.01,ROUND(G226*'Reference Standards'!$AX$442+'Reference Standards'!$AX$443,2),ROUND(G226^2*'Reference Standards'!$AT$441+G226*'Reference Standards'!$AT$442+'Reference Standards'!$AT$443,2))))))))))))))))),IF(F196&lt;=2.5,IF(OR(B196="66d",B196="66e",B196="66g"),IF(G226&gt;0.05,0,IF(G226&lt;=0.002,1,IF(G226&lt;=0.005,ROUND(G226*'Reference Standards'!$AU$480+'Reference Standards'!$AU$481,2),ROUND(G226^2*'Reference Standards'!$AQ$479+G226*'Reference Standards'!$AQ$480+'Reference Standards'!$AQ$481,2)))),IF(OR(B196="67f",B196="67h",B196="67i",B196="67fhi"),IF(G226&gt;0.1,0,IF(G226&lt;=0.002,1,IF(G226&lt;=0.006,ROUND(G226*'Reference Standards'!$AV$480+'Reference Standards'!$AV$481,2),ROUND(G226^2*'Reference Standards'!$AR$479+G226*'Reference Standards'!$AR$480+'Reference Standards'!$AR$481,2)))),IF(OR(B196="65a",B196="65b",B196="65e",B196="65i",B196="65abei"),IF(G226&gt;0.13,0,IF(G226&lt;=0.003,1,IF(G226&lt;=0.008,ROUND(G226*'Reference Standards'!$AW$480+'Reference Standards'!$AW$481,2),ROUND(G226^2*'Reference Standards'!$AS$479+G226*'Reference Standards'!$AS$480+'Reference Standards'!$AS$481,2)))),IF(B196="68b",IF(G226&gt;0.043,0,IF(G226&lt;=0.004,1,IF(G226&lt;=0.005,0.7,ROUND(G226^2*'Reference Standards'!$AT$479+G226*'Reference Standards'!$AT$480+'Reference Standards'!$AT$481,2)))),IF(OR(B196="69d",B196="69e",B196="69de"),IF(G226&gt;=0.034,0,IF(G226&lt;=0.003,1,IF(G226&lt;=0.006,ROUND(G226*'Reference Standards'!$AV$516+'Reference Standards'!$AV$517,2),ROUND(G226*'Reference Standards'!$AQ$516+'Reference Standards'!$AQ$517,2)))),IF(OR(B196="68a",B196="68c"),IF(G226&gt;0.202,0,IF(G226&lt;=0.003,1,IF(G226&lt;=0.006,ROUND(G226*'Reference Standards'!$AV$516+'Reference Standards'!$AV$517,2),IF(G226&gt;=0.04,ROUND(G226*'Reference Standards'!$AR$516+'Reference Standards'!$AR$517,2),ROUND(G226*'Reference Standards'!$AT$516+'Reference Standards'!$AT$517,2))))),IF(OR(B196="71f",B196="71g"),IF(G226&gt;0.631,0,IF(G226&lt;=0.003,1,IF(G226&lt;=0.006,ROUND(G226*'Reference Standards'!$AV$516+'Reference Standards'!$AV$517,2),IF(G226&gt;=0.17,ROUND(G226*'Reference Standards'!$AS$516+'Reference Standards'!$AS$517,2),ROUND(G226*'Reference Standards'!$AU$516+'Reference Standards'!$AU$517,2))))),IF(B196="71e",IF(G226&gt;1.23,0,IF(G226&lt;=0.004,1,IF(G226&lt;=0.006,ROUND(G226*'Reference Standards'!$AU$554+'Reference Standards'!$AU$555,2),ROUND(G226^2*'Reference Standards'!$AQ$553+G226*'Reference Standards'!$AQ$554+'Reference Standards'!$AQ$555,2)))),IF(B196="67g",IF(G226&gt;0.11,0,IF(G226&lt;=0.006,1,IF(G226&lt;=0.011,ROUND(G226*'Reference Standards'!$AV$554+'Reference Standards'!$AV$555,2),ROUND(G226^2*'Reference Standards'!$AR$553+G226*'Reference Standards'!$AR$554+'Reference Standards'!$AR$555,2)))),IF(B196="65j",IF(G226&gt;0.046,0,IF(G226&lt;=0.007,1,IF(G226&lt;=0.012,ROUND(G226*'Reference Standards'!$AW$554+'Reference Standards'!$AW$555,2),ROUND(G226^2*'Reference Standards'!$AS$553+G226*'Reference Standards'!$AS$554+'Reference Standards'!$AS$555,2)))),IF(B196="66f",IF(G226&gt;0.081,0,IF(G226&lt;=0.008,1,IF(G226&lt;=0.011,ROUND(G226*'Reference Standards'!$AX$554+'Reference Standards'!$AX$555,2),ROUND(G226^2*'Reference Standards'!$AT$553+G226*'Reference Standards'!$AT$554+'Reference Standards'!$AT$555,2)))),IF(OR(B196="71h",B196="71i"),IF(G226&gt;0.37,0,IF(G226&lt;=0.013,1,IF(G226&lt;=0.032,ROUND(G226*'Reference Standards'!$AW$592+'Reference Standards'!$AW$593,2),IF(G226&lt;=0.3,ROUND(G226*'Reference Standards'!$AU$592+'Reference Standards'!$AU$593,2),ROUND(G226*'Reference Standards'!$AQ$592+'Reference Standards'!$AQ$593,2))))),IF(B196="73a",IF(G226&gt;0.448,0,IF(G226&lt;=0.071,1,IF(G226&lt;=0.086,ROUND(G226*'Reference Standards'!$AY$592+'Reference Standards'!$AY$593,2),IF(G226&lt;=0.165,ROUND(G226*'Reference Standards'!$AV$592+'Reference Standards'!$AV$593,2),ROUND(G226*'Reference Standards'!$AT$592+'Reference Standards'!$AT$593,2))))),IF(B196="74b",IF(G226&gt;0.43,0,IF(G226&lt;=0.018,1,IF(G226&lt;=0.019,0.85,IF(G226&lt;=0.02,0.7,ROUND(G226^2*'Reference Standards'!$AR$591+G226*'Reference Standards'!$AR$592+'Reference Standards'!$AR$593,2))))),IF(B196="74a",IF(G226&gt;0.217,0,IF(G226&lt;=0.02,1,IF(G226&lt;=0.033,ROUND(G226*'Reference Standards'!$AX$592+'Reference Standards'!$AX$593,2),ROUND(G226^2*'Reference Standards'!$AS$591+G226*'Reference Standards'!$AS$592+'Reference Standards'!$AS$593,2))))))))))))))))))))))))),"Error")</f>
        <v>N/A</v>
      </c>
      <c r="I226" s="351"/>
      <c r="J226" s="353"/>
      <c r="K226" s="369"/>
      <c r="L226" s="335"/>
      <c r="M226" s="471"/>
      <c r="N226" s="481"/>
    </row>
    <row r="227" spans="1:14" ht="15" thickBot="1" x14ac:dyDescent="0.35">
      <c r="A227" s="357"/>
      <c r="B227" s="360"/>
      <c r="C227" s="348"/>
      <c r="D227" s="344" t="s">
        <v>318</v>
      </c>
      <c r="E227" s="345"/>
      <c r="F227" s="144" t="str">
        <f>IF(F194="Ephemeral","Not applicable to ephemeral streams",IF(G227="","N/A",""))</f>
        <v>N/A</v>
      </c>
      <c r="G227" s="156"/>
      <c r="H227" s="142" t="str">
        <f>IFERROR(IF(F194="Ephemeral","N/A",(IF(G227="","N/A",IF(G227&gt;=1281.5,0,IF(G227&lt;=487,ROUND(G227*'Reference Standards'!$AQ$27+'Reference Standards'!$AQ$28,2),ROUND(G227*'Reference Standards'!$AR$27+'Reference Standards'!$AR$28,2)))))),"Error")</f>
        <v>N/A</v>
      </c>
      <c r="I227" s="352"/>
      <c r="J227" s="354"/>
      <c r="K227" s="370"/>
      <c r="L227" s="336"/>
      <c r="M227" s="472"/>
      <c r="N227" s="482"/>
    </row>
    <row r="228" spans="1:14" s="2" customFormat="1" ht="33" customHeight="1" thickBot="1" x14ac:dyDescent="0.35">
      <c r="A228" s="145"/>
      <c r="B228" s="145"/>
      <c r="C228" s="146"/>
      <c r="D228" s="146"/>
      <c r="E228" s="146"/>
      <c r="F228" s="147"/>
      <c r="G228" s="146"/>
      <c r="H228" s="148"/>
      <c r="I228" s="149"/>
      <c r="J228" s="149"/>
      <c r="K228" s="149"/>
      <c r="L228" s="148"/>
    </row>
    <row r="229" spans="1:14" ht="26.4" customHeight="1" thickBot="1" x14ac:dyDescent="0.55000000000000004">
      <c r="A229" s="451" t="s">
        <v>271</v>
      </c>
      <c r="B229" s="452"/>
      <c r="C229" s="546"/>
      <c r="D229" s="546"/>
      <c r="E229" s="546"/>
      <c r="F229" s="452"/>
      <c r="G229" s="452"/>
      <c r="H229" s="452"/>
      <c r="I229" s="452"/>
      <c r="J229" s="452"/>
      <c r="K229" s="452"/>
      <c r="L229" s="452"/>
      <c r="M229" s="452"/>
      <c r="N229" s="453"/>
    </row>
    <row r="230" spans="1:14" ht="18.600000000000001" customHeight="1" thickBot="1" x14ac:dyDescent="0.4">
      <c r="A230" s="327" t="s">
        <v>268</v>
      </c>
      <c r="B230" s="328"/>
      <c r="C230" s="327" t="s">
        <v>243</v>
      </c>
      <c r="D230" s="327"/>
      <c r="E230" s="327"/>
      <c r="F230" s="328"/>
      <c r="G230" s="545" t="s">
        <v>269</v>
      </c>
      <c r="H230" s="329"/>
      <c r="I230" s="329"/>
      <c r="J230" s="329"/>
      <c r="K230" s="329"/>
      <c r="L230" s="329"/>
      <c r="M230" s="329"/>
      <c r="N230" s="333"/>
    </row>
    <row r="231" spans="1:14" ht="15.6" x14ac:dyDescent="0.3">
      <c r="A231" s="207" t="s">
        <v>198</v>
      </c>
      <c r="B231" s="209"/>
      <c r="C231" s="206" t="s">
        <v>239</v>
      </c>
      <c r="D231" s="212"/>
      <c r="E231" s="207" t="s">
        <v>201</v>
      </c>
      <c r="F231" s="209" t="s">
        <v>210</v>
      </c>
      <c r="G231" s="334" t="s">
        <v>219</v>
      </c>
      <c r="H231" s="334"/>
      <c r="I231" s="334"/>
      <c r="J231" s="334"/>
      <c r="K231" s="334"/>
      <c r="L231" s="334"/>
      <c r="M231" s="331" t="s">
        <v>210</v>
      </c>
      <c r="N231" s="331"/>
    </row>
    <row r="232" spans="1:14" ht="15.6" x14ac:dyDescent="0.3">
      <c r="A232" s="231"/>
      <c r="B232" s="283"/>
      <c r="C232" s="205" t="s">
        <v>240</v>
      </c>
      <c r="D232" s="213"/>
      <c r="E232" s="208" t="s">
        <v>202</v>
      </c>
      <c r="F232" s="210" t="s">
        <v>210</v>
      </c>
      <c r="G232" s="334" t="s">
        <v>221</v>
      </c>
      <c r="H232" s="334"/>
      <c r="I232" s="334"/>
      <c r="J232" s="334"/>
      <c r="K232" s="334"/>
      <c r="L232" s="334"/>
      <c r="M232" s="330" t="s">
        <v>210</v>
      </c>
      <c r="N232" s="330"/>
    </row>
    <row r="233" spans="1:14" ht="15.6" x14ac:dyDescent="0.3">
      <c r="A233" s="231" t="s">
        <v>300</v>
      </c>
      <c r="B233" s="282"/>
      <c r="C233" s="205" t="s">
        <v>241</v>
      </c>
      <c r="D233" s="213"/>
      <c r="E233" s="208" t="s">
        <v>220</v>
      </c>
      <c r="F233" s="210"/>
      <c r="G233" s="110"/>
      <c r="H233" s="110"/>
      <c r="I233" s="110"/>
      <c r="J233" s="110"/>
      <c r="K233" s="256"/>
      <c r="L233" s="228"/>
      <c r="M233" s="110"/>
      <c r="N233" s="111"/>
    </row>
    <row r="234" spans="1:14" ht="15.6" x14ac:dyDescent="0.3">
      <c r="A234" s="208" t="s">
        <v>200</v>
      </c>
      <c r="B234" s="210" t="s">
        <v>210</v>
      </c>
      <c r="C234" s="205" t="s">
        <v>242</v>
      </c>
      <c r="D234" s="213"/>
      <c r="E234" s="208" t="s">
        <v>238</v>
      </c>
      <c r="F234" s="214"/>
      <c r="G234" s="110"/>
      <c r="H234" s="110"/>
      <c r="I234" s="110"/>
      <c r="J234" s="110"/>
      <c r="K234" s="256"/>
      <c r="L234" s="228"/>
      <c r="M234" s="110"/>
      <c r="N234" s="111"/>
    </row>
    <row r="235" spans="1:14" ht="16.2" thickBot="1" x14ac:dyDescent="0.35">
      <c r="A235" s="284" t="s">
        <v>237</v>
      </c>
      <c r="B235" s="230" t="s">
        <v>210</v>
      </c>
      <c r="C235" s="204" t="s">
        <v>222</v>
      </c>
      <c r="D235" s="229" t="s">
        <v>210</v>
      </c>
      <c r="E235" s="211" t="s">
        <v>272</v>
      </c>
      <c r="F235" s="215" t="s">
        <v>210</v>
      </c>
      <c r="G235" s="113"/>
      <c r="H235" s="113"/>
      <c r="I235" s="113"/>
      <c r="J235" s="113"/>
      <c r="K235" s="257"/>
      <c r="L235" s="112"/>
      <c r="M235" s="113"/>
      <c r="N235" s="114"/>
    </row>
    <row r="236" spans="1:14" ht="26.4" customHeight="1" thickBot="1" x14ac:dyDescent="0.55000000000000004">
      <c r="A236" s="454" t="s">
        <v>273</v>
      </c>
      <c r="B236" s="455"/>
      <c r="C236" s="455"/>
      <c r="D236" s="455"/>
      <c r="E236" s="455"/>
      <c r="F236" s="455"/>
      <c r="G236" s="455"/>
      <c r="H236" s="455"/>
      <c r="I236" s="455"/>
      <c r="J236" s="452" t="s">
        <v>291</v>
      </c>
      <c r="K236" s="452"/>
      <c r="L236" s="452"/>
      <c r="M236" s="543">
        <v>7</v>
      </c>
      <c r="N236" s="544"/>
    </row>
    <row r="237" spans="1:14" ht="29.4" thickBot="1" x14ac:dyDescent="0.35">
      <c r="A237" s="115" t="s">
        <v>204</v>
      </c>
      <c r="B237" s="116" t="s">
        <v>205</v>
      </c>
      <c r="C237" s="456" t="s">
        <v>206</v>
      </c>
      <c r="D237" s="457"/>
      <c r="E237" s="457"/>
      <c r="F237" s="117" t="s">
        <v>223</v>
      </c>
      <c r="G237" s="118" t="s">
        <v>51</v>
      </c>
      <c r="H237" s="116" t="s">
        <v>54</v>
      </c>
      <c r="I237" s="458" t="s">
        <v>224</v>
      </c>
      <c r="J237" s="459"/>
      <c r="K237" s="119" t="s">
        <v>225</v>
      </c>
      <c r="L237" s="119" t="s">
        <v>226</v>
      </c>
      <c r="M237" s="120" t="s">
        <v>232</v>
      </c>
      <c r="N237" s="120" t="s">
        <v>233</v>
      </c>
    </row>
    <row r="238" spans="1:14" x14ac:dyDescent="0.3">
      <c r="A238" s="460" t="s">
        <v>3</v>
      </c>
      <c r="B238" s="121" t="s">
        <v>207</v>
      </c>
      <c r="C238" s="463" t="s">
        <v>299</v>
      </c>
      <c r="D238" s="463"/>
      <c r="E238" s="463"/>
      <c r="F238" s="122"/>
      <c r="G238" s="154"/>
      <c r="H238" s="123" t="str" cm="1">
        <f t="array" ref="H238">IFERROR((IF(G238="","",_xlfn.IFS(G238&gt;=80,0,G238&lt;=40,1,AND(G238&lt;80,G238&gt;=68),ROUND('Reference Standards'!$D$26*G238+'Reference Standards'!$D$27,2),AND(G238&lt;68,G238&gt;40),ROUND('Reference Standards'!$C$26*G238+'Reference Standards'!$C$27,2)))),0)</f>
        <v/>
      </c>
      <c r="I238" s="268" t="str">
        <f>IFERROR(IF(OR(F231="Aa+",F231="A"),IF(H238="","",ROUND(H238*0.5,2)),IF(H238="","",ROUND(H238*0.3333,2))),"")</f>
        <v/>
      </c>
      <c r="J238" s="269" t="str">
        <f>IF(OR(F231="Aa+",F231="A",I240="N/A"),"/0.50","/0.33")</f>
        <v>/0.33</v>
      </c>
      <c r="K238" s="464">
        <f>IFERROR(ROUND(SUM(I238:I240),2),0)</f>
        <v>0</v>
      </c>
      <c r="L238" s="467" t="str">
        <f>IF(K238="","",IF(K238&gt;0.69,"Functioning",IF(K238&gt;0.29,"Functioning At Risk","Not Functioning")))</f>
        <v>Not Functioning</v>
      </c>
      <c r="M238" s="470">
        <f>ROUND(ROUND(AVERAGE(K238:K265),2),2)</f>
        <v>0</v>
      </c>
      <c r="N238" s="480" t="str">
        <f>IF(M238="","",IF(M238&lt;0.3, "Not Functioning",IF(OR(K238&lt;0.7,K241&lt;0.7,K246&lt;0.7,K251&lt;0.7,K258&lt;0.7),"Functioning At Risk",IF(M238&lt;0.7,"Functioning At Risk","Functioning"))))</f>
        <v>Not Functioning</v>
      </c>
    </row>
    <row r="239" spans="1:14" x14ac:dyDescent="0.3">
      <c r="A239" s="461"/>
      <c r="B239" s="124" t="s">
        <v>208</v>
      </c>
      <c r="C239" s="483" t="s">
        <v>15</v>
      </c>
      <c r="D239" s="483"/>
      <c r="E239" s="483"/>
      <c r="F239" s="125"/>
      <c r="G239" s="155"/>
      <c r="H239" s="126" t="str">
        <f>IFERROR((IF(G239="","",IF(G239&lt;=0,0,IF(G239&gt;=0.95,1,ROUND('Reference Standards'!$C$60*G239+'Reference Standards'!$C$61,2))))),0)</f>
        <v/>
      </c>
      <c r="I239" s="270" t="str">
        <f>IFERROR(IF(OR(F231="Aa+",F231="A"),IF(H239="","",ROUND(H239*0.5,2)),IF(H239="","",ROUND(H239*0.3333,2))),"")</f>
        <v/>
      </c>
      <c r="J239" s="271" t="str">
        <f>IF(OR(F231="Aa+",F231="A",I240="N/A"),"/0.50","/0.33")</f>
        <v>/0.33</v>
      </c>
      <c r="K239" s="465"/>
      <c r="L239" s="468"/>
      <c r="M239" s="471"/>
      <c r="N239" s="481"/>
    </row>
    <row r="240" spans="1:14" ht="15" thickBot="1" x14ac:dyDescent="0.35">
      <c r="A240" s="462"/>
      <c r="B240" s="127" t="s">
        <v>209</v>
      </c>
      <c r="C240" s="408" t="s">
        <v>234</v>
      </c>
      <c r="D240" s="408"/>
      <c r="E240" s="408"/>
      <c r="F240" s="128" t="str">
        <f>IF(F232="Ephemeral","Not applicable to ephemeral streams",IF(F231="Click Here","Reach Description data entry incomplete",IF(OR(F231="Aa+",F231="A"),"Not applicable to selected stream type","")))</f>
        <v>Reach Description data entry incomplete</v>
      </c>
      <c r="G240" s="156"/>
      <c r="H240" s="129" t="str" cm="1">
        <f t="array" ref="H240">IF(F232="Ephemeral","N/A",IF(OR(F231="Aa+",F231="A"),"N/A",_xlfn.IFS(G240="","",G240&lt;=0,0,AND(G240&gt;0,G240&lt;=1),ROUND(G240*'Reference Standards'!$C$93+'Reference Standards'!$C$94,2),G240&gt;1,1)))</f>
        <v/>
      </c>
      <c r="I240" s="272" t="str">
        <f>IFERROR(IF(OR(F231="Aa+",F231="A"),"N/A",IF(H240="N/A","N/A",ROUND(H240*0.3333,2))),"")</f>
        <v/>
      </c>
      <c r="J240" s="273" t="str">
        <f>IF(OR(F231="Aa+",F231="A",I240="N/A"),"N/A","/0.33")</f>
        <v>/0.33</v>
      </c>
      <c r="K240" s="466"/>
      <c r="L240" s="469"/>
      <c r="M240" s="471"/>
      <c r="N240" s="481"/>
    </row>
    <row r="241" spans="1:14" x14ac:dyDescent="0.3">
      <c r="A241" s="409" t="s">
        <v>4</v>
      </c>
      <c r="B241" s="412" t="s">
        <v>211</v>
      </c>
      <c r="C241" s="415" t="s">
        <v>212</v>
      </c>
      <c r="D241" s="415"/>
      <c r="E241" s="415"/>
      <c r="F241" s="130" t="str">
        <f>IF(F232="Ephemeral","Not applicable to ephemeral streams",IF(B235="Click Here","Reach Description data entry incomplete",IF(B235="Non-bankfull","Not applicable - no bankfull indicators reported","")))</f>
        <v>Reach Description data entry incomplete</v>
      </c>
      <c r="G241" s="154"/>
      <c r="H241" s="131" t="str">
        <f>IF(F232="Ephemeral","N/A",IF(B235="Non-bankfull","N/A",(IF(B235="Click Here","",IF(B235="Bankfull",IF(G241="","",IF(G241&gt;1.714,0,IF(G241&lt;=1,1,ROUND(G241*'Reference Standards'!$K$26+'Reference Standards'!$K$27,2)))),"N/A")))))</f>
        <v/>
      </c>
      <c r="I241" s="274" t="str">
        <f>IFERROR(IF(H241="N/A","N/A",ROUND(H241*(RIGHT(J241,4)),2)),"")</f>
        <v/>
      </c>
      <c r="J241" s="275" t="str">
        <f>IF(H241="N/A","N/A",IF(H245="N/A","/0.50","/0.33"))</f>
        <v>/0.50</v>
      </c>
      <c r="K241" s="416">
        <f>IFERROR(IF(F232="Ephemeral","N/A",ROUND(SUM(I241:I245),2)),0)</f>
        <v>0</v>
      </c>
      <c r="L241" s="419" t="str">
        <f>IF(K241="N/A",K241,IF(K241="","",IF(K241&gt;0.69,"Functioning",IF(K241&gt;0.29,"Functioning At Risk","Not Functioning"))))</f>
        <v>Not Functioning</v>
      </c>
      <c r="M241" s="471"/>
      <c r="N241" s="481"/>
    </row>
    <row r="242" spans="1:14" x14ac:dyDescent="0.3">
      <c r="A242" s="410"/>
      <c r="B242" s="413"/>
      <c r="C242" s="422" t="s">
        <v>16</v>
      </c>
      <c r="D242" s="422"/>
      <c r="E242" s="422"/>
      <c r="F242" s="132" t="str">
        <f>IF(F232="Ephemeral","Not applicable to ephemeral streams",IF(OR(F231="Click Here",B235="Click Here"),"Reach Description data entry incomplete",IF(B235="","",IF(B235="Bankfull",IF(OR(F231="A",F231="Aa+",F231="B",F231="Bc",F231="C",F231="E"),"","Not applicable to selected stream type"),"Not applicable - no bankfull indicators reported"))))</f>
        <v>Reach Description data entry incomplete</v>
      </c>
      <c r="G242" s="155"/>
      <c r="H242" s="133" t="str" cm="1">
        <f t="array" ref="H242">IFERROR(IF(F232="Ephemeral","N/A",IF(B235="Non-bankfull","N/A",(IF(OR(G242="",G242="N/A"),"",_xlfn.IFS(F231="A",IF(G242&lt;1,0,IF(G242&gt;=2,1,IF(G242&lt;1.4,ROUND(G242*'Reference Standards'!$K$62+'Reference Standards'!$K$63,2),ROUND(G242*'Reference Standards'!$L$62+'Reference Standards'!$L$63,2)))),OR(F231="B",F231="Bc"),IF(G242&lt;1,0,IF(G242&gt;=2,1,IF(G242&lt;1.4,ROUND(G242*'Reference Standards'!$K$96+'Reference Standards'!$K$97,2),ROUND(G242*'Reference Standards'!$L$96+'Reference Standards'!$L$97,2)))),F231="C",IF(G242&lt;1,0,IF(G242&gt;=7.3,1,IF(G242&lt;1.4,ROUND(G242*'Reference Standards'!$K$128+'Reference Standards'!$K$129,2),ROUND(G242*'Reference Standards'!$L$128+'Reference Standards'!$L$129,2)))),F231="E",IF(G242&lt;1,0,IF(G242&gt;=10,1,IF(G242&lt;1.4,ROUND(G242*'Reference Standards'!$K$161+'Reference Standards'!$K$162,2),ROUND(G242*'Reference Standards'!$L$161+'Reference Standards'!$L$162,2))))))))),"Error")</f>
        <v/>
      </c>
      <c r="I242" s="276" t="str">
        <f>IFERROR(IF(H242="N/A","N/A",IF(H245="N/A",ROUND(H242*0.5,2),ROUND(H242*0.3333,2))),"")</f>
        <v/>
      </c>
      <c r="J242" s="277" t="str">
        <f>IF(H242="N/A","N/A",IF(H245="N/A","/0.50","/0.33"))</f>
        <v>/0.50</v>
      </c>
      <c r="K242" s="417"/>
      <c r="L242" s="420"/>
      <c r="M242" s="471"/>
      <c r="N242" s="481"/>
    </row>
    <row r="243" spans="1:14" x14ac:dyDescent="0.3">
      <c r="A243" s="410"/>
      <c r="B243" s="413"/>
      <c r="C243" s="422" t="s">
        <v>302</v>
      </c>
      <c r="D243" s="422"/>
      <c r="E243" s="422"/>
      <c r="F243" s="132" t="str" cm="1">
        <f t="array" ref="F243">IF(F232="Ephemeral","Not applicable to ephemeral streams",IF(OR(F231="Click Here",B235="Click Here"),"Reach Description data entry incomplete",_xlfn.IFS(B235="","",AND(B235="Bankfull",NOT(OR(F231="A",F231="Aa+",F231="B",F231="Bc",F231="C",F231="E"))),"Substituted for entrenchment ratio due to stream type",AND(B235="Bankfull",OR(F231="A",F231="Aa+",F231="B",F231="Bc",F231="C",F231="E")),"Not applicable when bankfull indicators observed/reported",B235="Non-bankfull","")))</f>
        <v>Reach Description data entry incomplete</v>
      </c>
      <c r="G243" s="155"/>
      <c r="H243" s="133" t="str" cm="1">
        <f t="array" ref="H243">IFERROR(IF(OR(B235="Bankfull",F232="Ephemeral"),"N/A",IF(OR(B235="Non-bankfull",AND(B235="Bankfull",NOT(OR(F231="A",F231="Aa+",F231="B",F231="Bc",F231="C",F231="E")))),_xlfn.IFS(G243="","",G243&gt;=100,0,AND(G243&lt;100,G243&gt;=25),(G243*'Reference Standards'!$N$230+'Reference Standards'!$N$231),AND(G243&lt;25,G243&gt;=10),(G243*'Reference Standards'!$M$230+'Reference Standards'!$M$231),AND(G243&lt;10,G243&gt;=5),(G243*'Reference Standards'!$L$230+'Reference Standards'!$L$231),AND(G243&lt;5,G243&gt;=2),(G243*'Reference Standards'!$K$230+'Reference Standards'!$K$231),G243&lt;2,1),"")),"")</f>
        <v/>
      </c>
      <c r="I243" s="276" t="str">
        <f>IFERROR(IF(OR(H245="",H245="N/A"),IF(H243="N/A","N/A",ROUND(H243*0.5,2)),IF(H243="N/A","N/A",ROUND(H243*0.3333,2))),"")</f>
        <v/>
      </c>
      <c r="J243" s="277" t="str">
        <f>IF(F232="Ephemeral","N/A",IF(I243="N/A","N/A",IF(H245="N/A","/0.50","/0.33")))</f>
        <v>/0.50</v>
      </c>
      <c r="K243" s="417"/>
      <c r="L243" s="420"/>
      <c r="M243" s="471"/>
      <c r="N243" s="481"/>
    </row>
    <row r="244" spans="1:14" x14ac:dyDescent="0.3">
      <c r="A244" s="410"/>
      <c r="B244" s="413"/>
      <c r="C244" s="473" t="s">
        <v>228</v>
      </c>
      <c r="D244" s="473"/>
      <c r="E244" s="473"/>
      <c r="F244" s="132" t="str">
        <f>IF(F232="Ephemeral","Not applicable to ephemeral streams",IF(B235="Click Here","Reach Description data entry incomplete",IF(B235="Bankfull","Not applicable when bankfull indicators observed/reported","")))</f>
        <v>Reach Description data entry incomplete</v>
      </c>
      <c r="G244" s="155"/>
      <c r="H244" s="133" t="str" cm="1">
        <f t="array" ref="H244">_xlfn.IFS(F232="Ephemeral","N/A",B235="Bankfull","N/A",G244="","",G244&lt;0,1,AND(G244&gt;=0,G244&lt;1),ROUND(G244*'Reference Standards'!$K$263+'Reference Standards'!$K$264,2),AND(G244&gt;=1,G244&lt;=1.3),ROUND(G244*'Reference Standards'!$L$263+'Reference Standards'!$L$264,2),AND(G244&gt;1.3,G244&lt;=5),ROUND('Reference Standards'!$M$263*G244+'Reference Standards'!$M$264,2),G244&gt;5,0)</f>
        <v/>
      </c>
      <c r="I244" s="276" t="str">
        <f>IFERROR(IF(OR(H245="",H245="N/A"),IF(H244="N/A","N/A",ROUND(H244*0.5,2)),IF(H244="N/A","N/A",ROUND(H244*0.3333,2))),"")</f>
        <v/>
      </c>
      <c r="J244" s="277" t="str">
        <f>IF(OR(B235="Bankfull",F232="Ephemeral"),"N/A",IF(H245="N/A","/0.50","/0.33"))</f>
        <v>/0.50</v>
      </c>
      <c r="K244" s="417"/>
      <c r="L244" s="420"/>
      <c r="M244" s="471"/>
      <c r="N244" s="481"/>
    </row>
    <row r="245" spans="1:14" ht="15" thickBot="1" x14ac:dyDescent="0.35">
      <c r="A245" s="411"/>
      <c r="B245" s="414"/>
      <c r="C245" s="159" t="s">
        <v>217</v>
      </c>
      <c r="D245" s="474" t="s">
        <v>35</v>
      </c>
      <c r="E245" s="475"/>
      <c r="F245" s="160" t="str">
        <f>IF(F232="Ephemeral","Not applicable to ephemeral streams",IF(G245="","Optional metric - not reported",""))</f>
        <v>Optional metric - not reported</v>
      </c>
      <c r="G245" s="161"/>
      <c r="H245" s="162" t="str">
        <f>IF(F232="Ephemeral","N/A",IF(G245="","N/A",IF(G245&gt;=1.6,0,IF(G245&lt;=1,1,ROUND('Reference Standards'!$K$194*G245^3+'Reference Standards'!$K$195*G245^2+'Reference Standards'!$K$196*G245+'Reference Standards'!$K$197,2)))))</f>
        <v>N/A</v>
      </c>
      <c r="I245" s="278" t="str">
        <f>IFERROR(IF(H245="N/A","N/A",ROUND(H245*0.3333,2)),"")</f>
        <v>N/A</v>
      </c>
      <c r="J245" s="279" t="str">
        <f>IF(H245="N/A","N/A","/0.33")</f>
        <v>N/A</v>
      </c>
      <c r="K245" s="418"/>
      <c r="L245" s="421"/>
      <c r="M245" s="471"/>
      <c r="N245" s="481"/>
    </row>
    <row r="246" spans="1:14" x14ac:dyDescent="0.3">
      <c r="A246" s="476" t="s">
        <v>5</v>
      </c>
      <c r="B246" s="232" t="s">
        <v>213</v>
      </c>
      <c r="C246" s="437" t="s">
        <v>303</v>
      </c>
      <c r="D246" s="437"/>
      <c r="E246" s="437"/>
      <c r="F246" s="235"/>
      <c r="G246" s="154"/>
      <c r="H246" s="238" t="str">
        <f>IF(G246="N/A","",IF(OR(LEFT(B234,2)="65",LEFT(B234,2)="66",LEFT(B234,2)="71"),IF(G246="","",IF(G246&gt;=30,1,IF(G246&lt;13,ROUND('Reference Standards'!$S$29*(G246)+'Reference Standards'!$S$30,2),ROUND('Reference Standards'!$T$29*G246+'Reference Standards'!$T$30,2)))),  IF(G246="","",IF(G246&gt;=16,1,IF(G246&lt;=9,ROUND('Reference Standards'!$U$29*(G246)+'Reference Standards'!$U$30,2),ROUND('Reference Standards'!$V$29*G246+'Reference Standards'!$V$30,2))))))</f>
        <v/>
      </c>
      <c r="I246" s="280" t="str">
        <f>IFERROR(IF(H246="","",ROUND(H246*0.5,2)),"")</f>
        <v/>
      </c>
      <c r="J246" s="281" t="s">
        <v>227</v>
      </c>
      <c r="K246" s="434">
        <f>IFERROR(ROUND(SUM(I246:I250),2),0)</f>
        <v>0</v>
      </c>
      <c r="L246" s="419" t="str">
        <f>IF(K246="","",IF(K246&gt;0.69,"Functioning",IF(K246&gt;0.29,"Functioning At Risk","Not Functioning")))</f>
        <v>Not Functioning</v>
      </c>
      <c r="M246" s="471"/>
      <c r="N246" s="481"/>
    </row>
    <row r="247" spans="1:14" x14ac:dyDescent="0.3">
      <c r="A247" s="477"/>
      <c r="B247" s="438" t="s">
        <v>214</v>
      </c>
      <c r="C247" s="385" t="s">
        <v>304</v>
      </c>
      <c r="D247" s="385"/>
      <c r="E247" s="385"/>
      <c r="F247" s="236"/>
      <c r="G247" s="155"/>
      <c r="H247" s="239" t="str" cm="1">
        <f t="array" ref="H247">IF(G247="","",_xlfn.IFS(G247&gt;=200,1,AND(G247&lt;200,G247&gt;=100),ROUND(G247*'Reference Standards'!$U$65+'Reference Standards'!$U$66,2),AND(G247&lt;100,G247&gt;=50),ROUND(G247*'Reference Standards'!$T$65+'Reference Standards'!$T$66,2),G247&lt;50,ROUND(G247*'Reference Standards'!$S$65+'Reference Standards'!$S$66,2)))</f>
        <v/>
      </c>
      <c r="I247" s="440" t="str">
        <f>IFERROR(IF(OR(ISBLANK(H247),ISBLANK(H248),ISBLANK(H249),ISBLANK(H250)),"",ROUND((H247*0.125)+(H248*0.125)+(H249*0.125)+(H250*0.125),2)),"")</f>
        <v/>
      </c>
      <c r="J247" s="443" t="s">
        <v>227</v>
      </c>
      <c r="K247" s="435"/>
      <c r="L247" s="420"/>
      <c r="M247" s="471"/>
      <c r="N247" s="481"/>
    </row>
    <row r="248" spans="1:14" x14ac:dyDescent="0.3">
      <c r="A248" s="477"/>
      <c r="B248" s="438"/>
      <c r="C248" s="385" t="s">
        <v>305</v>
      </c>
      <c r="D248" s="385"/>
      <c r="E248" s="385"/>
      <c r="F248" s="236"/>
      <c r="G248" s="155"/>
      <c r="H248" s="239" t="str">
        <f>IF(G248="","",IF(G248&lt;=0,0,IF(G248&gt;=95,1,ROUND('Reference Standards'!$S$98*G248+'Reference Standards'!$S$99,2))))</f>
        <v/>
      </c>
      <c r="I248" s="441"/>
      <c r="J248" s="444"/>
      <c r="K248" s="435"/>
      <c r="L248" s="420"/>
      <c r="M248" s="471"/>
      <c r="N248" s="481"/>
    </row>
    <row r="249" spans="1:14" x14ac:dyDescent="0.3">
      <c r="A249" s="477"/>
      <c r="B249" s="438"/>
      <c r="C249" s="385" t="s">
        <v>306</v>
      </c>
      <c r="D249" s="385"/>
      <c r="E249" s="385"/>
      <c r="F249" s="236"/>
      <c r="G249" s="155"/>
      <c r="H249" s="239" t="str" cm="1">
        <f t="array" ref="H249">_xlfn.IFS(G249="","",G249&gt;=80,0,G249&lt;=5,ROUND('Reference Standards'!$S$134*G249+'Reference Standards'!$S$135,2),AND(G249&gt;5,G249&lt;80),ROUND('Reference Standards'!$T$134*G249+'Reference Standards'!$T$135,2))</f>
        <v/>
      </c>
      <c r="I249" s="441"/>
      <c r="J249" s="444"/>
      <c r="K249" s="435"/>
      <c r="L249" s="420"/>
      <c r="M249" s="471"/>
      <c r="N249" s="481"/>
    </row>
    <row r="250" spans="1:14" ht="15" thickBot="1" x14ac:dyDescent="0.35">
      <c r="A250" s="478"/>
      <c r="B250" s="439"/>
      <c r="C250" s="479" t="s">
        <v>307</v>
      </c>
      <c r="D250" s="479"/>
      <c r="E250" s="479"/>
      <c r="F250" s="237"/>
      <c r="G250" s="156"/>
      <c r="H250" s="240" t="str">
        <f>IF(G250="","",IF(G250&gt;9.2,1,ROUND(G250*'Reference Standards'!$S$168+'Reference Standards'!$S$169,2)))</f>
        <v/>
      </c>
      <c r="I250" s="442"/>
      <c r="J250" s="445"/>
      <c r="K250" s="436"/>
      <c r="L250" s="421"/>
      <c r="M250" s="471"/>
      <c r="N250" s="481"/>
    </row>
    <row r="251" spans="1:14" x14ac:dyDescent="0.3">
      <c r="A251" s="423" t="s">
        <v>6</v>
      </c>
      <c r="B251" s="426" t="s">
        <v>215</v>
      </c>
      <c r="C251" s="376" t="s">
        <v>308</v>
      </c>
      <c r="D251" s="376"/>
      <c r="E251" s="376"/>
      <c r="F251" s="233"/>
      <c r="G251" s="164"/>
      <c r="H251" s="234" t="str" cm="1">
        <f t="array" ref="H251">IF(G251="","",_xlfn.IFS(G251&lt;5,1,AND(G251&gt;=5,G251&lt;15),ROUND('Reference Standards'!$AA$26*G251+'Reference Standards'!$AA$27,2),AND(G251&gt;=15,G251&lt;30),ROUND('Reference Standards'!$AB$26*G251+'Reference Standards'!$AB$27,2),AND(G251&gt;=30,G251&lt;50),IF((ROUND('Reference Standards'!$AC$26*G251+'Reference Standards'!$AC$27,2))&lt;0,0,ROUND('Reference Standards'!$AC$26*G251+'Reference Standards'!$AC$27,2)),G251&gt;=50,0))</f>
        <v/>
      </c>
      <c r="I251" s="378" t="str">
        <f>IFERROR(IF(F232="Ephemeral",IF(OR(H251="",H252="",H253=""),"",ROUND((H251*0.3333)+(H252*0.3333)+(H253*0.3333),2)),IF(OR(H251="",H252="",H253=""),"",ROUND((H251*0.1667)+(H252*0.1667)+(H253*0.1667),2))),"")</f>
        <v/>
      </c>
      <c r="J251" s="381" t="str">
        <f>IF(F232="Ephemeral","/1.00","/0.50")</f>
        <v>/0.50</v>
      </c>
      <c r="K251" s="431">
        <f>IFERROR(IF(F232="Ephemeral",ROUND(I251,2),ROUND(SUM(I251:I257),2)),0)</f>
        <v>0</v>
      </c>
      <c r="L251" s="446" t="str">
        <f>IF(K251="","",IF(K251&gt;0.69,"Functioning",IF(K251&gt;0.29,"Functioning At Risk","Not Functioning")))</f>
        <v>Not Functioning</v>
      </c>
      <c r="M251" s="471"/>
      <c r="N251" s="481"/>
    </row>
    <row r="252" spans="1:14" x14ac:dyDescent="0.3">
      <c r="A252" s="424"/>
      <c r="B252" s="427"/>
      <c r="C252" s="383" t="s">
        <v>309</v>
      </c>
      <c r="D252" s="383"/>
      <c r="E252" s="383"/>
      <c r="F252" s="176"/>
      <c r="G252" s="155"/>
      <c r="H252" s="135" t="str">
        <f>IF(G252="","",IF(G252&gt;=30,0,IF(G252&lt;=0,1,ROUND(G252*'Reference Standards'!$AA$61+'Reference Standards'!$AA$62,2))))</f>
        <v/>
      </c>
      <c r="I252" s="378"/>
      <c r="J252" s="381"/>
      <c r="K252" s="432"/>
      <c r="L252" s="447"/>
      <c r="M252" s="471"/>
      <c r="N252" s="481"/>
    </row>
    <row r="253" spans="1:14" ht="15" thickBot="1" x14ac:dyDescent="0.35">
      <c r="A253" s="424"/>
      <c r="B253" s="428"/>
      <c r="C253" s="372" t="s">
        <v>23</v>
      </c>
      <c r="D253" s="372"/>
      <c r="E253" s="372"/>
      <c r="F253" s="177"/>
      <c r="G253" s="155"/>
      <c r="H253" s="135" t="str" cm="1">
        <f t="array" ref="H253">IFERROR(_xlfn.IFS(G253="","",G253&lt;=7,1,AND(G253&gt;7,G253&lt;=10),ROUND('Reference Standards'!$AA$96*G253+'Reference Standards'!$AA$97,2),AND(G253&gt;10,G253&lt;=17),ROUND('Reference Standards'!$AB$96*G253+'Reference Standards'!$AB$97,2),AND(G253&gt;17,G253&lt;=32),ROUND('Reference Standards'!$AC$96*G253+'Reference Standards'!$AC$97,2),G253&gt;32,0),"")</f>
        <v/>
      </c>
      <c r="I253" s="429"/>
      <c r="J253" s="430"/>
      <c r="K253" s="432"/>
      <c r="L253" s="447"/>
      <c r="M253" s="471"/>
      <c r="N253" s="481"/>
    </row>
    <row r="254" spans="1:14" x14ac:dyDescent="0.3">
      <c r="A254" s="424"/>
      <c r="B254" s="373" t="s">
        <v>216</v>
      </c>
      <c r="C254" s="376" t="s">
        <v>310</v>
      </c>
      <c r="D254" s="376"/>
      <c r="E254" s="376"/>
      <c r="F254" s="163" t="str">
        <f>IF(F232="Ephemeral","Not applicable to ephemeral streams","")</f>
        <v/>
      </c>
      <c r="G254" s="155"/>
      <c r="H254" s="135" t="str">
        <f>IF(F232="Ephemeral","N/A",IF(OR(F235="Click Here",G254=""),"",IF(G254&gt;0.1,1,IF(G254&lt;=0.01,0,ROUND(G254*'Reference Standards'!$AA$128+'Reference Standards'!$AA$129,2)))))</f>
        <v/>
      </c>
      <c r="I254" s="377" t="str" cm="1">
        <f t="array" ref="I254">IFERROR(_xlfn.IFS(F232="Ephemeral","N/A",B235="Bankfull",ROUND(SUM((H254*0.125),(H255*0.125),(H256*0.125),(H257*0.125)),2),B235="Non-bankfull",ROUND(SUM((H254*0.16667),(H255*0.16667),(H256*0.16667)),2)),"")</f>
        <v/>
      </c>
      <c r="J254" s="380" t="str">
        <f>IF(F232="Ephemeral","N/A","/0.50")</f>
        <v>/0.50</v>
      </c>
      <c r="K254" s="432"/>
      <c r="L254" s="447"/>
      <c r="M254" s="471"/>
      <c r="N254" s="481"/>
    </row>
    <row r="255" spans="1:14" x14ac:dyDescent="0.3">
      <c r="A255" s="424"/>
      <c r="B255" s="374"/>
      <c r="C255" s="383" t="s">
        <v>311</v>
      </c>
      <c r="D255" s="383"/>
      <c r="E255" s="383"/>
      <c r="F255" s="134" t="str">
        <f>IF(F232="Ephemeral","Not applicable to ephemeral streams","")</f>
        <v/>
      </c>
      <c r="G255" s="155"/>
      <c r="H255" s="135" t="str">
        <f>IF(F232="Ephemeral","N/A",IF(G255="","",IF(LEFT(B234,2)="67",IF(AND(G255&gt;=45,G255&lt;=65),1,IF(OR(G255&lt;=20,G255&gt;=90),0,IF(G255&lt;45,ROUND(G255*'Reference Standards'!$AA$230+'Reference Standards'!$AA$231,2),ROUND(G255*'Reference Standards'!$AB$230+'Reference Standards'!$AB$231,2)))),IF(OR(LEFT(B234,2)="68",LEFT(B234,2)="69",LEFT(B234,2)="71"),IF(AND(G255&gt;=30,G255&lt;=50),1,IF(OR(G255&lt;=10,G255&gt;=70),0,IF(G255&lt;30,ROUND(G255*'Reference Standards'!$AA$264+'Reference Standards'!$AA$265,2),ROUND(G255*'Reference Standards'!$AB$264+'Reference Standards'!$AB$265,2)))),IF(LEFT(B234,2)="66",IF(AND(G255&gt;=20,G255&lt;=45),1,IF(OR(G255&lt;=0,G255&gt;=90),0,IF(G255&lt;20,ROUND(G255*'Reference Standards'!$AA$197+'Reference Standards'!$AA$198,2),ROUND(G255*'Reference Standards'!$AB$197+'Reference Standards'!$AB$198,2)))),IF(OR(LEFT(B234,2)="65",LEFT(B234,2)="74",LEFT(B234,2)="73"),IF(AND(G255&gt;=20,G255&lt;=30),1,IF(OR(G255&lt;=0,G255&gt;=50),0,IF(G255&lt;20,ROUND(G255*'Reference Standards'!$AA$162+'Reference Standards'!$AA$163,2),ROUND(G255*'Reference Standards'!$AB$162+'Reference Standards'!$AB$163,2))))))))))</f>
        <v/>
      </c>
      <c r="I255" s="378"/>
      <c r="J255" s="381"/>
      <c r="K255" s="432"/>
      <c r="L255" s="447"/>
      <c r="M255" s="471"/>
      <c r="N255" s="481"/>
    </row>
    <row r="256" spans="1:14" x14ac:dyDescent="0.3">
      <c r="A256" s="424"/>
      <c r="B256" s="374"/>
      <c r="C256" s="383" t="s">
        <v>229</v>
      </c>
      <c r="D256" s="383"/>
      <c r="E256" s="383"/>
      <c r="F256" s="134" t="str">
        <f>IF(F232="Ephemeral","Not applicable to ephemeral streams","")</f>
        <v/>
      </c>
      <c r="G256" s="155"/>
      <c r="H256" s="135" t="str">
        <f>IF(F232="Ephemeral","N/A",IF(G256="","",IF(ISNUMBER(G256),IF(F233&lt;=2,IF(AND(G256&gt;=3,G256&lt;=5),1,IF(OR(G256&lt;=1,G256&gt;=7),0,IF(G256&lt;3,ROUND(G256*'Reference Standards'!$AA$299+'Reference Standards'!$AA$300,2),ROUND(G256*'Reference Standards'!$AB$299+'Reference Standards'!$AB$300,2)))),IF(G256&lt;=2.5,1,IF(G256&gt;=5.8,0,ROUND(G256*'Reference Standards'!$AA$331+'Reference Standards'!$AA$332,2)))))))</f>
        <v/>
      </c>
      <c r="I256" s="378"/>
      <c r="J256" s="381"/>
      <c r="K256" s="432"/>
      <c r="L256" s="447"/>
      <c r="M256" s="471"/>
      <c r="N256" s="481"/>
    </row>
    <row r="257" spans="1:14" ht="15" thickBot="1" x14ac:dyDescent="0.35">
      <c r="A257" s="425"/>
      <c r="B257" s="375"/>
      <c r="C257" s="372" t="s">
        <v>218</v>
      </c>
      <c r="D257" s="372"/>
      <c r="E257" s="372"/>
      <c r="F257" s="136" t="str">
        <f>IF(F232="Ephemeral","Not applicable to ephemeral streams",IF(B235="Click Here","Reach Description data entry incomplete",IF(B235="Non-bankfull","Not applicable - no bankfull indicators reported","")))</f>
        <v>Reach Description data entry incomplete</v>
      </c>
      <c r="G257" s="156"/>
      <c r="H257" s="137" t="str">
        <f>IF(F232="Ephemeral","N/A",IF(B235="Click Here","",(IF(B235="Bankfull",IF(G257="","",IF(G257&gt;=2.4,1,IF(G257&lt;=1,0,IF(G257&lt;2.4,ROUND(G257*'Reference Standards'!$AA$363+'Reference Standards'!$AA$364,2))))),"N/A"))))</f>
        <v/>
      </c>
      <c r="I257" s="379"/>
      <c r="J257" s="382"/>
      <c r="K257" s="433"/>
      <c r="L257" s="448"/>
      <c r="M257" s="471"/>
      <c r="N257" s="481"/>
    </row>
    <row r="258" spans="1:14" x14ac:dyDescent="0.3">
      <c r="A258" s="355" t="s">
        <v>203</v>
      </c>
      <c r="B258" s="358" t="s">
        <v>7</v>
      </c>
      <c r="C258" s="138" t="s">
        <v>13</v>
      </c>
      <c r="D258" s="361" t="s">
        <v>230</v>
      </c>
      <c r="E258" s="362"/>
      <c r="F258" s="178" t="str">
        <f>IF(F232="Ephemeral","Not applicable to ephemeral streams","")</f>
        <v/>
      </c>
      <c r="G258" s="154"/>
      <c r="H258" s="139" t="str">
        <f>IF(F232="Ephemeral","N/A",IF(NOT(G258=""),IF(G258&lt;32,ROUND('Reference Standards'!$AI$28*G258+'Reference Standards'!$AI$29,2),ROUND('Reference Standards'!$AJ$28*G258+'Reference Standards'!$AJ$29,2)),IF(OR(NOT(G259=""),NOT(G260=""),NOT(G261="")),"N/A","")))</f>
        <v/>
      </c>
      <c r="I258" s="363" t="str">
        <f>IFERROR(IF(F232="Ephemeral","N/A",IF(I262="N/A",ROUND(AVERAGE(H258:H261),2),ROUND(AVERAGE(H258:H261)*0.5,2))),"")</f>
        <v/>
      </c>
      <c r="J258" s="366" t="str">
        <f>IF(F232="Ephemeral","N/A",IF(I262="N/A","/1.00","/0.50"))</f>
        <v>/1.00</v>
      </c>
      <c r="K258" s="369">
        <f>IFERROR(IF(F232="Ephemeral","N/A",ROUND(SUM(I258:I265),2)),0)</f>
        <v>0</v>
      </c>
      <c r="L258" s="335" t="str">
        <f>IF(F232="Ephemeral","N/A",IF(K258="",K258,IF(K258&gt;0.69,"Functioning",IF(K258&gt;0.29,"Functioning At Risk","Not Functioning"))))</f>
        <v>Not Functioning</v>
      </c>
      <c r="M258" s="471"/>
      <c r="N258" s="481"/>
    </row>
    <row r="259" spans="1:14" x14ac:dyDescent="0.3">
      <c r="A259" s="356"/>
      <c r="B259" s="359"/>
      <c r="C259" s="337" t="s">
        <v>231</v>
      </c>
      <c r="D259" s="339" t="s">
        <v>312</v>
      </c>
      <c r="E259" s="340"/>
      <c r="F259" s="341" t="str">
        <f>IF(F232="Ephemeral","Not applicable to ephemeral streams",IF(NOT(G258=""),"Total TMI Score entered, partial TMI data not included in Parameter Score","Optional approach - default metric is Total TMI Score"))</f>
        <v>Optional approach - default metric is Total TMI Score</v>
      </c>
      <c r="G259" s="155"/>
      <c r="H259" s="141" t="str">
        <f>IFERROR(IF(F232="Ephemeral","N/A",(IF(NOT(G258=""),"N/A",IF(G259="","N/A",IF(AND(B234="74b",F234&lt;=2),IF(G259&lt;0,0,IF(G259&gt;15.6,0.69,ROUND('Reference Standards'!$AI$66*G259^2+'Reference Standards'!$AI$67*G259+'Reference Standards'!$AI$68,2))),IF(AND(OR(B234="65a",B234="65b",B234="65e",B234="65i",B234="65abei"),F234&lt;=2),IF(G259&lt;0,0,IF(G259&gt;=20,0.69,ROUND('Reference Standards'!$AJ$66*G259^2+'Reference Standards'!$AJ$67*G259+'Reference Standards'!$AJ$68,2))),IF(OR(AND(B234="74a",F234&gt;2,M231="January - June"),AND(B234="71i",F234&gt;2,M232="SQBANK")),IF(G259&lt;0,0,IF(G259&gt;24.7,0.69,ROUND('Reference Standards'!$AK$66*G259^2+'Reference Standards'!$AK$67*G259+'Reference Standards'!$AK$68,2))),IF(OR(B234="74b",OR(B234="65a",B234="65b",B234="65e",B234="65i",B234="65abei")),IF(G259&lt;0,0,IF(G259&gt;32.7,0.69,ROUND('Reference Standards'!$AL$66*G259^2+'Reference Standards'!$AL$67*G259+'Reference Standards'!$AL$68,2))),IF(AND(B234="68b",F234&gt;2),IF(G259&lt;0,0,IF(G259&gt;41.2,0.69,ROUND('Reference Standards'!$AM$66*G259^2+'Reference Standards'!$AM$67*G259+'Reference Standards'!$AM$68,2))),IF(OR(AND(B234="71i",F234&lt;=2),AND(OR(B234="68c",B234="68d"),M231="January - June")),IF(G259&lt;0,0,IF(G259&gt;49.2,0.69,ROUND('Reference Standards'!$AI$106*G259^2+'Reference Standards'!$AI$107*G259+'Reference Standards'!$AI$108,2))),IF(OR(AND(B234="68a",M231="January - June"),AND(OR(B234="68c",B234="68d"),M231="July - December")),IF(G259&lt;0,0,IF(G259&gt;53.4,0.69,ROUND('Reference Standards'!$AJ$106*G259^2+'Reference Standards'!$AJ$107*G259+'Reference Standards'!$AJ$108,2))),IF(OR(AND(B234="71i",F234&gt;2,M232="SQKICK"),AND(OR(B234="67f",B234="67h",B234="67i",B234="67fhi",B234="67g"),F234&lt;=2),B234="65j"),IF(G259&lt;0,0,IF(G259&gt;57.8,0.69,ROUND('Reference Standards'!$AK$106*G259^2+'Reference Standards'!$AK$107*G259+'Reference Standards'!$AK$108,2))),IF(OR(AND(B234="74a",F234&gt;2,M231="July - December"),AND(OR(B234="67f",B234="67h",B234="67i",B234="67fhi",B234="67g"),F234&gt;2),B234="69e",B234="69d",B234="69de"),IF(G259&lt;0,0,IF(G259&gt;62.5,0.69,ROUND('Reference Standards'!$AL$106*G259^2+'Reference Standards'!$AL$107*G259+'Reference Standards'!$AL$108,2))),IF(OR(B234="66d",B234="66e",B234="66i",B234="66k",B234="66ik",B234="71e",B234="71f",B234="71g",B234="71h"),IF(G259&lt;0,0,IF(G259&gt;66.5,0.69,ROUND('Reference Standards'!$AM$106*G259^2+'Reference Standards'!$AM$107*G259+'Reference Standards'!$AM$108,2))),IF(OR(B234="66f",B234="66g",B234="66j",AND(B234="68a",M231="July - December")),IF(G259&lt;0,0,IF(G259&gt;69,0.69,ROUND('Reference Standards'!$AN$106*G259^2+'Reference Standards'!$AN$107*G259+'Reference Standards'!$AN$108,2)))))))))))))))))),"Error")</f>
        <v>N/A</v>
      </c>
      <c r="I259" s="364"/>
      <c r="J259" s="367"/>
      <c r="K259" s="369"/>
      <c r="L259" s="335"/>
      <c r="M259" s="471"/>
      <c r="N259" s="481"/>
    </row>
    <row r="260" spans="1:14" x14ac:dyDescent="0.3">
      <c r="A260" s="356"/>
      <c r="B260" s="359"/>
      <c r="C260" s="337"/>
      <c r="D260" s="339" t="s">
        <v>313</v>
      </c>
      <c r="E260" s="340"/>
      <c r="F260" s="342"/>
      <c r="G260" s="155"/>
      <c r="H260" s="141" t="str">
        <f>IFERROR(IF(F232="Ephemeral","N/A",IF(NOT(G258=""),"N/A",IF(G260="","N/A",IF(AND(B234="74b",F234&lt;=2),IF(G260&lt;0,0,IF(G260&gt;15.6,0.69,ROUND('Reference Standards'!$AI$66*G260^2+'Reference Standards'!$AI$67*G260+'Reference Standards'!$AI$68,2))),IF(AND(OR(B234="65a",B234="65b",B234="65e",B234="65i",B234="65abei"),F234&lt;=2),IF(G260&lt;0,0,IF(G260&gt;=20,0.69,ROUND('Reference Standards'!$AJ$66*G260^2+'Reference Standards'!$AJ$67*G260+'Reference Standards'!$AJ$68,2))),IF(OR(AND(B234="74a",F234&gt;2,M231="January - June"),AND(B234="71i",F234&gt;2,M232="SQBANK")),IF(G260&lt;0,0,IF(G260&gt;24.7,0.69,ROUND('Reference Standards'!$AK$66*G260^2+'Reference Standards'!$AK$67*G260+'Reference Standards'!$AK$68,2))),IF(OR(B234="74b",B234="65a",B234="65b",B234="65e",B234="65i",B234="65abei"),IF(G260&lt;0,0,IF(G260&gt;32.7,0.69,ROUND('Reference Standards'!$AL$66*G260^2+'Reference Standards'!$AL$67*G260+'Reference Standards'!$AL$68,2))),IF(AND(B234="68b",F234&gt;2),IF(G260&lt;0,0,IF(G260&gt;41.2,0.69,ROUND('Reference Standards'!$AM$66*G260^2+'Reference Standards'!$AM$67*G260+'Reference Standards'!$AM$68,2))),IF(OR(AND(B234="71i",F234&lt;=2),AND(OR(B234="68c",B234="68d"),M231="January - June")),IF(G260&lt;0,0,IF(G260&gt;49.2,0.69,ROUND('Reference Standards'!$AI$106*G260^2+'Reference Standards'!$AI$107*G260+'Reference Standards'!$AI$108,2))),IF(OR(AND(B234="68a",M231="January - June"),AND(OR(B234="68c",B234="68d"),M231="July - December")),IF(G260&lt;0,0,IF(G260&gt;53.4,0.69,ROUND('Reference Standards'!$AJ$106*G260^2+'Reference Standards'!$AJ$107*G260+'Reference Standards'!$AJ$108,2))),IF(OR(AND(B234="71i",F234&gt;2,M232="SQKICK"),AND(OR(B234="67f",B234="67h",B234="67i",B234="67fhi",B234="67g"),F234&lt;=2),B234="65j"),IF(G260&lt;0,0,IF(G260&gt;57.8,0.69,ROUND('Reference Standards'!$AK$106*G260^2+'Reference Standards'!$AK$107*G260+'Reference Standards'!$AK$108,2))),IF(OR(AND(B234="74a",F234&gt;2,M231="July - December"),AND(OR(B234="67f",B234="67h",B234="67i",B234="67fhi",B234="67g"),F234&gt;2),B234="69d",B234="69e",B234="69de"),IF(G260&lt;0,0,IF(G260&gt;62.5,0.69,ROUND('Reference Standards'!$AL$106*G260^2+'Reference Standards'!$AL$107*G260+'Reference Standards'!$AL$108,2))),IF(OR(B234="66d",B234="66e",B234="66i",B234="66k",B234="66ik",B234="71e",B234="71f",B234="71g",B234="71h"),IF(G260&lt;0,0,IF(G260&gt;66.5,0.69,ROUND('Reference Standards'!$AM$106*G260^2+'Reference Standards'!$AM$107*G260+'Reference Standards'!$AM$108,2))),IF(OR(B234="66f",B234="66g",B234="66j",AND(B234="68a",M231="July - December")),IF(G260&lt;0,0,IF(G260&gt;69,0.69,ROUND('Reference Standards'!$AN$106*G260^2+'Reference Standards'!$AN$107*G260+'Reference Standards'!$AN$108,2))))))))))))))))),"Error")</f>
        <v>N/A</v>
      </c>
      <c r="I260" s="364"/>
      <c r="J260" s="367"/>
      <c r="K260" s="369"/>
      <c r="L260" s="335"/>
      <c r="M260" s="471"/>
      <c r="N260" s="481"/>
    </row>
    <row r="261" spans="1:14" ht="15" thickBot="1" x14ac:dyDescent="0.35">
      <c r="A261" s="356"/>
      <c r="B261" s="360"/>
      <c r="C261" s="338"/>
      <c r="D261" s="344" t="s">
        <v>314</v>
      </c>
      <c r="E261" s="345"/>
      <c r="F261" s="343"/>
      <c r="G261" s="156"/>
      <c r="H261" s="142" t="str">
        <f>IFERROR(IF(F232="Ephemeral","N/A",(IF(NOT(G258=""),"N/A",IF(G261="","N/A",IF(AND(B234="74b",F234&lt;=2),IF(G261&lt;0,0,IF(G261&gt;15.6,0.69,ROUND('Reference Standards'!$AI$66*G261^2+'Reference Standards'!$AI$67*G261+'Reference Standards'!$AI$68,2))),IF(AND(OR(B234="65a",B234="65b",B234="65e",B234="65i",B234="65abei"),F234&lt;=2),IF(G261&lt;0,0,IF(G261&gt;=20,0.69,ROUND('Reference Standards'!$AJ$66*G261^2+'Reference Standards'!$AJ$67*G261+'Reference Standards'!$AJ$68,2))),IF(OR(AND(B234="74a",F234&gt;2,M231="January - June"),AND(B234="71i",F234&gt;2,M232="SQBANK")),IF(G261&lt;0,0,IF(G261&gt;24.7,0.69,ROUND('Reference Standards'!$AK$66*G261^2+'Reference Standards'!$AK$67*G261+'Reference Standards'!$AK$68,2))),IF(OR(B234="74b",B234="65a",B234="65b",B234="65e",B234="65i",B234="65abei"),IF(G261&lt;0,0,IF(G261&gt;32.7,0.69,ROUND('Reference Standards'!$AL$66*G261^2+'Reference Standards'!$AL$67*G261+'Reference Standards'!$AL$68,2))),IF(AND(B234="68b",F234&gt;2),IF(G261&lt;0,0,IF(G261&gt;41.2,0.69,ROUND('Reference Standards'!$AM$66*G261^2+'Reference Standards'!$AM$67*G261+'Reference Standards'!$AM$68,2))),IF(OR(AND(B234="71i",F234&lt;=2),AND(OR(B234="68c",B234="68d"),M231="January - June")),IF(G261&lt;0,0,IF(G261&gt;49.2,0.69,ROUND('Reference Standards'!$AI$106*G261^2+'Reference Standards'!$AI$107*G261+'Reference Standards'!$AI$108,2))),IF(OR(AND(B234="68a",M231="January - June"),AND(OR(B234="68c",B234="68d"),M231="July - December")),IF(G261&lt;0,0,IF(G261&gt;53.4,0.69,ROUND('Reference Standards'!$AJ$106*G261^2+'Reference Standards'!$AJ$107*G261+'Reference Standards'!$AJ$108,2))),IF(OR(AND(B234="71i",F234&gt;2,M232="SQKICK"),AND(OR(B234="67f",B234="67h",B234="67i",B234="67fhi",B234="67g"),F234&lt;=2),B234="65j"),IF(G261&lt;0,0,IF(G261&gt;57.8,0.69,ROUND('Reference Standards'!$AK$106*G261^2+'Reference Standards'!$AK$107*G261+'Reference Standards'!$AK$108,2))),IF(OR(AND(B234="74a",F234&gt;2,M231="July - December"),AND(OR(B234="67f",B234="67h",B234="67i",B234="67fhi",B234="67g"),F234&gt;2),B234="69d",B234="69e",B234="69de"),IF(G261&lt;0,0,IF(G261&gt;62.5,0.69,ROUND('Reference Standards'!$AL$106*G261^2+'Reference Standards'!$AL$107*G261+'Reference Standards'!$AL$108,2))),IF(OR(B234="66d",B234="66e",B234="66i",B234="66k",B234="66ik",B234="71e",B234="71f",B234="71g",B234="71h"),IF(G261&lt;0,0,IF(G261&gt;66.5,0.69,ROUND('Reference Standards'!$AM$106*G261^2+'Reference Standards'!$AM$107*G261+'Reference Standards'!$AM$108,2))),IF(OR(B234="66f",B234="66g",B234="66j",AND(B234="68a",M231="July - December")),IF(G261&lt;0,0,IF(G261&gt;69,0.69,ROUND('Reference Standards'!$AN$106*G261^2+'Reference Standards'!$AN$107*G261+'Reference Standards'!$AN$108,2)))))))))))))))))),"Error")</f>
        <v>N/A</v>
      </c>
      <c r="I261" s="365"/>
      <c r="J261" s="368"/>
      <c r="K261" s="369"/>
      <c r="L261" s="335"/>
      <c r="M261" s="471"/>
      <c r="N261" s="481"/>
    </row>
    <row r="262" spans="1:14" x14ac:dyDescent="0.3">
      <c r="A262" s="356"/>
      <c r="B262" s="371" t="s">
        <v>8</v>
      </c>
      <c r="C262" s="346" t="s">
        <v>319</v>
      </c>
      <c r="D262" s="349" t="s">
        <v>315</v>
      </c>
      <c r="E262" s="350"/>
      <c r="F262" s="158" t="str">
        <f>IF(F232="Ephemeral","Not applicable to ephemeral streams",IF(G262="","N/A",""))</f>
        <v>N/A</v>
      </c>
      <c r="G262" s="164"/>
      <c r="H262" s="143" t="str">
        <f>IF(F232="Ephemeral","N/A",(IF(OR(B234="Click Here",M231="Click Here"),"N/A",IF(G262="","N/A",IF(OR(B234="65abei",B234="65a",B234="65b",B234="65e",B234="65i",B234="65j",B234="66d",B234="66e",B234="66ik",B234="66i",B234="66k",B234="66f",B234="66g",B234="66j",B234="68a",B234="69de",B234="69d",B234="69e",B234="74b",AND(OR(B234="67f",B234="67h",B234="67i",B234="67fhi",B234="67g"),F234&lt;=2),AND(OR(B234="68c",B234="68d"),M231="January - June")),IF(G262&gt;93,0,IF(G262&lt;13,1,ROUND('Reference Standards'!$AQ$66*G262^2+'Reference Standards'!$AQ$67*G262+'Reference Standards'!$AQ$68,2))),IF(OR(AND(OR(B234="67f",B234="67h",B234="67i",B234="67fhi",B234="67g",B234="71f",B234="71g",B234="71h"),F234&gt;2),AND(OR(B234="68c",B234="68d"),M231="July - December"),B234="73a",B234="73b"),IF(G262&gt;94,0,IF(G262&lt;17,1,ROUND('Reference Standards'!$AR$66*G262^2+'Reference Standards'!$AR$67*G262+'Reference Standards'!$AR$68,2))),IF(OR(AND(OR(B234="68b",B234="71i"),F234&gt;2),B234="71e"),IF(G262&gt;91,0,IF(G262&lt;24,1,ROUND('Reference Standards'!$AS$66*G262^2+'Reference Standards'!$AS$67*G262+'Reference Standards'!$AS$68,2))),IF(OR(AND(OR(B234="71f",B234="71g",B234="71h",B234="71i"),F234&lt;=2),AND(B234="74a",F234&gt;2)),IF(G262&gt;95,0,IF(G262&lt;=36,1,ROUND('Reference Standards'!$AT$66*G262^2+'Reference Standards'!$AT$67*G262+'Reference Standards'!$AT$68,2)))))))))))</f>
        <v>N/A</v>
      </c>
      <c r="I262" s="351" t="str">
        <f>IFERROR(IF(F232="Ephemeral","N/A",IF(OR(H262="N/A",H263="N/A",H264="N/A",H265="N/A"),"N/A",ROUND(AVERAGE(H262:H265)*0.5,2))),"")</f>
        <v>N/A</v>
      </c>
      <c r="J262" s="353" t="str">
        <f>IF(F232="Ephemeral","N/A",IF(I262="N/A","N/A","/0.50"))</f>
        <v>N/A</v>
      </c>
      <c r="K262" s="369"/>
      <c r="L262" s="335"/>
      <c r="M262" s="471"/>
      <c r="N262" s="481"/>
    </row>
    <row r="263" spans="1:14" x14ac:dyDescent="0.3">
      <c r="A263" s="356"/>
      <c r="B263" s="359"/>
      <c r="C263" s="347"/>
      <c r="D263" s="339" t="s">
        <v>316</v>
      </c>
      <c r="E263" s="340"/>
      <c r="F263" s="140" t="str">
        <f>IF(F232="Ephemeral","Not applicable to ephemeral streams",IF(G263="","N/A",""))</f>
        <v>N/A</v>
      </c>
      <c r="G263" s="155"/>
      <c r="H263" s="141" t="str">
        <f>IFERROR(IF(F232="Ephemeral","N/A",(IF(OR(B234="Click Here",M231="Click Here"),"N/A",IF(G263="","N/A",IF(ISNUMBER(F234),IF(OR(B234="66e",B234="66f",B234="66g"),IF(G263&gt;=0.61,0,IF(G263&lt;=0.01,1,IF(G263&lt;=0.06,ROUND(G263*'Reference Standards'!$AS$212+'Reference Standards'!$AS$213,2),ROUND(G263^2*'Reference Standards'!$AQ$211+G263*'Reference Standards'!$AQ$212+'Reference Standards'!$AQ$213,2)))),IF(B234="68b",IF(G263&gt;=1.1,0,IF(G263&lt;=0.17,1,IF(G263&lt;=0.22,ROUND(G263*'Reference Standards'!$AT$212+'Reference Standards'!$AT$213,2),ROUND(G263^2*'Reference Standards'!$AR$211+G263*'Reference Standards'!$AR$212+'Reference Standards'!$AR$213,2)))),IF(F234&lt;=2.5,IF(OR(B234="69e",B234="69e"),IF(G263&gt;=0.22,0,IF(G263&lt;=0.01,1,ROUND(G263^2*'Reference Standards'!$AQ$103+G263*'Reference Standards'!$AQ$104+'Reference Standards'!$AQ$105,2))),IF(B234="68c",IF(G263&gt;=0.87,0,IF(G263&lt;=0.01,1,ROUND(G263^2*'Reference Standards'!$AR$103+G263*'Reference Standards'!$AR$104+'Reference Standards'!$AR$105,2))),IF(B234="68a",IF(G263&gt;=0.81,0,IF(G263&lt;=0.01,1,ROUND(G263^2*'Reference Standards'!$AS$103+G263*'Reference Standards'!$AS$104+'Reference Standards'!$AS$105,2))),IF(OR(B234="65a",B234="65b",B234="65e",B234="65i"),IF(G263&gt;=0.67,0,IF(G263&lt;=0.01,1,IF(G263&lt;=0.18,ROUND(G263*'Reference Standards'!$AV$104+'Reference Standards'!$AV$105,2),ROUND(G263*'Reference Standards'!$AT$104+'Reference Standards'!$AT$105,2)))),IF(B234="65j",IF(G263&gt;=0.32,0,IF(G263&lt;=0.01,1,IF(G263&lt;=0.25,ROUND(G263*'Reference Standards'!$AW$104+'Reference Standards'!$AW$105,2),ROUND(G263*'Reference Standards'!$AU$104+'Reference Standards'!$AU$105,2)))),IF(B234="71f",IF(G263&gt;=3,0,IF(G263&lt;=0,1,IF(G263&lt;=0.01,0.7,ROUND(G263^2*'Reference Standards'!$AQ$140+G263*'Reference Standards'!$AQ$141+'Reference Standards'!$AQ$142,2)))),IF(B234="74a",IF(G263&gt;=0.14,0,IF(G263&lt;=0.01,1,IF(G263&lt;=0.02,0.7,ROUND(G263^2*'Reference Standards'!$AR$140+G263*'Reference Standards'!$AR$141+'Reference Standards'!$AR$142,2)))),IF(OR(B234="67f",B234="67h",B234="67i",B234="67g"),IF(G263&gt;=1.9,0,IF(G263&lt;=0.01,1,IF(G263&lt;=0.05,ROUND(G263*'Reference Standards'!$AU$141+'Reference Standards'!$AU$142,2),ROUND(G263^2*'Reference Standards'!$AS$140+G263*'Reference Standards'!$AS$141+'Reference Standards'!$AS$142,2)))),IF(B234="73a",IF(G263&gt;=1.44,0,IF(G263&lt;=0.01,1,IF(G263&lt;=0.12,ROUND(G263*'Reference Standards'!$AV$141+'Reference Standards'!$AV$142,2),ROUND(G263^2*'Reference Standards'!$AT$140+G263*'Reference Standards'!$AT$141+'Reference Standards'!$AT$142,2)))),IF(B234="66d",IF(G263&gt;=0.46,0,IF(G263&lt;=0.02,1,IF(G263&lt;=0.08,ROUND(G263*'Reference Standards'!$AU$178+'Reference Standards'!$AU$179,2),ROUND(G263^2*'Reference Standards'!$AQ$177+G263*'Reference Standards'!$AQ$178+'Reference Standards'!$AQ$179,2)))),IF(OR(B234="71g",B234="71h",B234="71i"),IF(G263&gt;=3,0,IF(G263&lt;=0.06,1,IF(G263&lt;=0.24,ROUND(G263*'Reference Standards'!$AV$178+'Reference Standards'!$AV$179,2),ROUND(G263^2*'Reference Standards'!$AR$177+G263*'Reference Standards'!$AR$178+'Reference Standards'!$AR$179,2)))),IF(B234="74b",IF(G263&gt;=1.3,0,IF(G263&lt;=0.29,1,IF(G263&lt;=0.48,ROUND(G263*'Reference Standards'!$AW$178+'Reference Standards'!$AW$179,2),ROUND(G263^2*'Reference Standards'!$AS$177+G263*'Reference Standards'!$AS$178+'Reference Standards'!$AS$179,2)))),IF(B234="71e",IF(G263&gt;=4.3,0,IF(G263&lt;=0.53,1,IF(G263&lt;=0.67,ROUND(G263*'Reference Standards'!$AX$178+'Reference Standards'!$AX$179,2),ROUND(G263^2*'Reference Standards'!$AT$177+G263*'Reference Standards'!$AT$178+'Reference Standards'!$AT$179,2))))))))))))))))),IF(F234&gt;2.5,IF(B234="73a",IF(G263&gt;=0.55,0,IF(G263&lt;=0,1,ROUND(G263^2*'Reference Standards'!$AQ$248+G263*'Reference Standards'!$AQ$249+'Reference Standards'!$AQ$250,2))),IF(B234="68a",IF(G263&gt;=0.54,0,IF(G263&lt;=0,1,IF(G263&lt;=0.01,0.85,ROUND(G263^2*'Reference Standards'!$AR$248+G263*'Reference Standards'!$AR$249+'Reference Standards'!$AR$250,2)))),IF(B234="74a",IF(G263&gt;=0.47,0,IF(G263&lt;=0.01,1,IF(G263&lt;=0.02,0.7,ROUND(G263^2*'Reference Standards'!$AS$248+G263*'Reference Standards'!$AS$249+'Reference Standards'!$AS$250,2)))),IF(OR(B234="69d",B234="69e",B234="69de"),IF(G263&gt;=0.26,0,IF(G263&lt;=0.01,1,IF(G263&lt;=0.02,0.85,ROUND(G263^2*'Reference Standards'!$AT$248+G263*'Reference Standards'!$AT$249+'Reference Standards'!$AT$250,2)))),IF(B234="71f",IF(G263&gt;=0.87,0,IF(G263&lt;=0.01,1,IF(G263&lt;=0.04,ROUND(G263*'Reference Standards'!$AU$285+'Reference Standards'!$AU$286,2),ROUND(G263^2*'Reference Standards'!$AQ$284+G263*'Reference Standards'!$AQ$285+'Reference Standards'!$AQ$286,2)))),IF(OR(B234="65a",B234="65b",B234="65e",B234="65i"),IF(G263&gt;=0.82,0,IF(G263&lt;=0.01,1,IF(G263&lt;=0.06,ROUND(G263*'Reference Standards'!$AV$285+'Reference Standards'!$AV$286,2),ROUND(G263^2*'Reference Standards'!$AR$284+G263*'Reference Standards'!$AR$285+'Reference Standards'!$AR$286,2)))),IF(B234="65j",IF(G263&gt;=0.33,0,IF(G263&lt;=0.03,1,IF(G263&lt;=0.09,ROUND(G263*'Reference Standards'!$AW$285+'Reference Standards'!$AW$286,2),ROUND(G263^2*'Reference Standards'!$AS$284+G263*'Reference Standards'!$AS$285+'Reference Standards'!$AS$286,2)))),IF(B234="68c",IF(G263&gt;=0.7,0,IF(G263&lt;=0.07,1,IF(G263&lt;=0.12,ROUND(G263*'Reference Standards'!$AX$285+'Reference Standards'!$AX$286,2),ROUND(G263^2*'Reference Standards'!$AT$284+G263*'Reference Standards'!$AT$285+'Reference Standards'!$AT$286,2)))),IF(OR(B234="67f",B234="67h",B234="67i",B234="67g"),IF(G263&gt;=1.8,0,IF(G263&lt;=0.08,1,IF(G263&lt;=0.2,ROUND(G263*'Reference Standards'!$AU$322+'Reference Standards'!$AU$323,2),ROUND(G263^2*'Reference Standards'!$AQ$321+G263*'Reference Standards'!$AQ$322+'Reference Standards'!$AQ$323,2)))),IF(B234="74b",IF(G263&gt;=0.96,0,IF(G263&lt;=0.12,1,IF(G263&lt;=0.16,ROUND(G263*'Reference Standards'!$AV$322+'Reference Standards'!$AV$323,2),ROUND(G263^2*'Reference Standards'!$AR$321+G263*'Reference Standards'!$AR$322+'Reference Standards'!$AR$323,2)))),IF(B234="66d",IF(G263&gt;=0.75,0,IF(G263&lt;=0.13,1,IF(G263&lt;=0.2,ROUND(G263*'Reference Standards'!$AW$322+'Reference Standards'!$AW$323,2),ROUND(G263^2*'Reference Standards'!$AS$321+G263*'Reference Standards'!$AS$322+'Reference Standards'!$AS$323,2)))),IF(OR(B234="71g",B234="71h",B234="71i"),IF(G263&gt;=1.68,0,IF(G263&lt;=0.08,1,IF(G263&lt;=0.23,ROUND(G263*'Reference Standards'!$AX$322+'Reference Standards'!$AX$323,2),ROUND(G263^2*'Reference Standards'!$AT$321+G263*'Reference Standards'!$AT$322+'Reference Standards'!$AT$323,2)))),IF(B234="71e",IF(G263&gt;=5.3,0,IF(G263&lt;=0.94,1,IF(G263&lt;=1.4,ROUND(G263*'Reference Standards'!$AU$326+'Reference Standards'!$AU$327,2),ROUND(G263^2*'Reference Standards'!$AQ$325+G263*'Reference Standards'!$AQ$326+'Reference Standards'!$AQ$327,2)))))))))))))))))))))))))),"Error")</f>
        <v>N/A</v>
      </c>
      <c r="I263" s="351"/>
      <c r="J263" s="353"/>
      <c r="K263" s="369"/>
      <c r="L263" s="335"/>
      <c r="M263" s="471"/>
      <c r="N263" s="481"/>
    </row>
    <row r="264" spans="1:14" x14ac:dyDescent="0.3">
      <c r="A264" s="356"/>
      <c r="B264" s="359"/>
      <c r="C264" s="347"/>
      <c r="D264" s="339" t="s">
        <v>317</v>
      </c>
      <c r="E264" s="340"/>
      <c r="F264" s="140" t="str">
        <f>IF(F232="Ephemeral","Not applicable to ephemeral streams",IF(G264="","N/A",""))</f>
        <v>N/A</v>
      </c>
      <c r="G264" s="155"/>
      <c r="H264" s="141" t="str">
        <f>IFERROR(IF(F232="Ephemeral","N/A",(IF(G264="","N/A",IF(ISNUMBER(F234),IF(F234&gt;2.5,IF(OR(B234="71h",B234="71i",B234="73a",B234="74a"),IF(G264&lt;=0.01,1,IF(OR(B234="71h",B234="71i"),IF(G264&gt;0.37,0,IF(G264&gt;0.03,ROUND('Reference Standards'!$AQ$441*G264^2+'Reference Standards'!$AQ$442*G264+'Reference Standards'!$AQ$443,2),ROUND('Reference Standards'!$AU$442*G264+'Reference Standards'!$AU$443,2))),IF(B234="73a",IF(G264&gt;0.405,0,IF(G264&gt;0.046,ROUND('Reference Standards'!$AR$441*G264^2+'Reference Standards'!$AR$442*G264+'Reference Standards'!$AR$443,2),ROUND('Reference Standards'!$AV$442*G264+'Reference Standards'!$AV$443,2))),IF(B234="74a",IF(G264&gt;0.3,0,IF(G264&gt;0.052,ROUND('Reference Standards'!$AS$441*G264^2+'Reference Standards'!$AS$442*G264+'Reference Standards'!$AS$443,2),ROUND('Reference Standards'!$AW$442*G264+'Reference Standards'!$AW$443,2))))))),IF(G264&lt;=0.002,1,IF(OR(B234="66d",B234="66e",B234="66g"),IF(G264&gt;0.053,0,ROUND(G264^2*'Reference Standards'!$AQ$363+G264*'Reference Standards'!$AQ$364+'Reference Standards'!$AQ$365,2)),IF(B234="68b",IF(G264&gt;0.05,0,ROUND(G264^2*'Reference Standards'!$AR$363+G264*'Reference Standards'!$AR$364+'Reference Standards'!$AR$365,2)),IF(OR(B234="68a",B234="68c"),IF(G264&gt;0.07,0,ROUND(G264^2*'Reference Standards'!$AS$363+G264*'Reference Standards'!$AS$364+'Reference Standards'!$AS$365,2)),IF(OR(B234="71f",B234="71g"),IF(G264&gt;0.13,0,IF(G264&gt;0.042,ROUND(G264*'Reference Standards'!$AT$364+'Reference Standards'!$AT$365,2),ROUND(G264*'Reference Standards'!$AU$364+'Reference Standards'!$AU$365,2))),IF(OR(B234="67f",B234="67h",B234="67i",B234="67fhi"),IF(G264&gt;0.16,0,ROUND(G264^2*'Reference Standards'!$AV$363+G264*'Reference Standards'!$AV$364+'Reference Standards'!$AV$365,2)),IF(B234="65j",IF(G264&gt;0.035,0,IF(G264&lt;=0.003,0.7,ROUND(G264^2*'Reference Standards'!$AQ$403+G264*'Reference Standards'!$AQ$404+'Reference Standards'!$AQ$405,2))),IF(OR(B234="69d",B234="69e",B234="69de"),IF(G264&gt;0.037,0,IF(G264&lt;=0.003,0.7,ROUND(G264^2*'Reference Standards'!$AR$403+G264*'Reference Standards'!$AR$404+'Reference Standards'!$AR$405,2))),IF(B234="71e",IF(G264&gt;0.23,0,IF(G264&lt;=0.003,0.7,ROUND(G264^2*'Reference Standards'!$AS$403+G264*'Reference Standards'!$AS$404+'Reference Standards'!$AS$405,2))),IF(B234="66f",IF(G264&gt;0.06,0,IF(G264&lt;=0.003,0.85,IF(G264&lt;=0.004,0.7,ROUND(G264^2*'Reference Standards'!$AT$403+G264*'Reference Standards'!$AT$404+'Reference Standards'!$AT$405,2)))),IF(B234="67g",IF(G264&gt;0.11,0,IF(G264&lt;=0.01,ROUND(G264*'Reference Standards'!$AW$404+'Reference Standards'!$AW$405,2),ROUND(G264^2*'Reference Standards'!$AU$403+G264*'Reference Standards'!$AU$404+'Reference Standards'!$AU$405,2))),IF(B234="74b",IF(G264&gt;0.49,0,IF(G264&lt;=0.01,ROUND(G264*'Reference Standards'!$AW$404+'Reference Standards'!$AW$405,2),ROUND(G264^2*'Reference Standards'!$AV$403+G264*'Reference Standards'!$AV$404+'Reference Standards'!$AV$405,2))),IF(OR(B234="65a",B234="65b",B234="65e",B234="65i",B234="65abei"),IF(G264&gt;0.199,0,IF(G264&lt;=0.01,ROUND(G264*'Reference Standards'!$AX$442+'Reference Standards'!$AX$443,2),ROUND(G264^2*'Reference Standards'!$AT$441+G264*'Reference Standards'!$AT$442+'Reference Standards'!$AT$443,2))))))))))))))))),IF(F234&lt;=2.5,IF(OR(B234="66d",B234="66e",B234="66g"),IF(G264&gt;0.05,0,IF(G264&lt;=0.002,1,IF(G264&lt;=0.005,ROUND(G264*'Reference Standards'!$AU$480+'Reference Standards'!$AU$481,2),ROUND(G264^2*'Reference Standards'!$AQ$479+G264*'Reference Standards'!$AQ$480+'Reference Standards'!$AQ$481,2)))),IF(OR(B234="67f",B234="67h",B234="67i",B234="67fhi"),IF(G264&gt;0.1,0,IF(G264&lt;=0.002,1,IF(G264&lt;=0.006,ROUND(G264*'Reference Standards'!$AV$480+'Reference Standards'!$AV$481,2),ROUND(G264^2*'Reference Standards'!$AR$479+G264*'Reference Standards'!$AR$480+'Reference Standards'!$AR$481,2)))),IF(OR(B234="65a",B234="65b",B234="65e",B234="65i",B234="65abei"),IF(G264&gt;0.13,0,IF(G264&lt;=0.003,1,IF(G264&lt;=0.008,ROUND(G264*'Reference Standards'!$AW$480+'Reference Standards'!$AW$481,2),ROUND(G264^2*'Reference Standards'!$AS$479+G264*'Reference Standards'!$AS$480+'Reference Standards'!$AS$481,2)))),IF(B234="68b",IF(G264&gt;0.043,0,IF(G264&lt;=0.004,1,IF(G264&lt;=0.005,0.7,ROUND(G264^2*'Reference Standards'!$AT$479+G264*'Reference Standards'!$AT$480+'Reference Standards'!$AT$481,2)))),IF(OR(B234="69d",B234="69e",B234="69de"),IF(G264&gt;=0.034,0,IF(G264&lt;=0.003,1,IF(G264&lt;=0.006,ROUND(G264*'Reference Standards'!$AV$516+'Reference Standards'!$AV$517,2),ROUND(G264*'Reference Standards'!$AQ$516+'Reference Standards'!$AQ$517,2)))),IF(OR(B234="68a",B234="68c"),IF(G264&gt;0.202,0,IF(G264&lt;=0.003,1,IF(G264&lt;=0.006,ROUND(G264*'Reference Standards'!$AV$516+'Reference Standards'!$AV$517,2),IF(G264&gt;=0.04,ROUND(G264*'Reference Standards'!$AR$516+'Reference Standards'!$AR$517,2),ROUND(G264*'Reference Standards'!$AT$516+'Reference Standards'!$AT$517,2))))),IF(OR(B234="71f",B234="71g"),IF(G264&gt;0.631,0,IF(G264&lt;=0.003,1,IF(G264&lt;=0.006,ROUND(G264*'Reference Standards'!$AV$516+'Reference Standards'!$AV$517,2),IF(G264&gt;=0.17,ROUND(G264*'Reference Standards'!$AS$516+'Reference Standards'!$AS$517,2),ROUND(G264*'Reference Standards'!$AU$516+'Reference Standards'!$AU$517,2))))),IF(B234="71e",IF(G264&gt;1.23,0,IF(G264&lt;=0.004,1,IF(G264&lt;=0.006,ROUND(G264*'Reference Standards'!$AU$554+'Reference Standards'!$AU$555,2),ROUND(G264^2*'Reference Standards'!$AQ$553+G264*'Reference Standards'!$AQ$554+'Reference Standards'!$AQ$555,2)))),IF(B234="67g",IF(G264&gt;0.11,0,IF(G264&lt;=0.006,1,IF(G264&lt;=0.011,ROUND(G264*'Reference Standards'!$AV$554+'Reference Standards'!$AV$555,2),ROUND(G264^2*'Reference Standards'!$AR$553+G264*'Reference Standards'!$AR$554+'Reference Standards'!$AR$555,2)))),IF(B234="65j",IF(G264&gt;0.046,0,IF(G264&lt;=0.007,1,IF(G264&lt;=0.012,ROUND(G264*'Reference Standards'!$AW$554+'Reference Standards'!$AW$555,2),ROUND(G264^2*'Reference Standards'!$AS$553+G264*'Reference Standards'!$AS$554+'Reference Standards'!$AS$555,2)))),IF(B234="66f",IF(G264&gt;0.081,0,IF(G264&lt;=0.008,1,IF(G264&lt;=0.011,ROUND(G264*'Reference Standards'!$AX$554+'Reference Standards'!$AX$555,2),ROUND(G264^2*'Reference Standards'!$AT$553+G264*'Reference Standards'!$AT$554+'Reference Standards'!$AT$555,2)))),IF(OR(B234="71h",B234="71i"),IF(G264&gt;0.37,0,IF(G264&lt;=0.013,1,IF(G264&lt;=0.032,ROUND(G264*'Reference Standards'!$AW$592+'Reference Standards'!$AW$593,2),IF(G264&lt;=0.3,ROUND(G264*'Reference Standards'!$AU$592+'Reference Standards'!$AU$593,2),ROUND(G264*'Reference Standards'!$AQ$592+'Reference Standards'!$AQ$593,2))))),IF(B234="73a",IF(G264&gt;0.448,0,IF(G264&lt;=0.071,1,IF(G264&lt;=0.086,ROUND(G264*'Reference Standards'!$AY$592+'Reference Standards'!$AY$593,2),IF(G264&lt;=0.165,ROUND(G264*'Reference Standards'!$AV$592+'Reference Standards'!$AV$593,2),ROUND(G264*'Reference Standards'!$AT$592+'Reference Standards'!$AT$593,2))))),IF(B234="74b",IF(G264&gt;0.43,0,IF(G264&lt;=0.018,1,IF(G264&lt;=0.019,0.85,IF(G264&lt;=0.02,0.7,ROUND(G264^2*'Reference Standards'!$AR$591+G264*'Reference Standards'!$AR$592+'Reference Standards'!$AR$593,2))))),IF(B234="74a",IF(G264&gt;0.217,0,IF(G264&lt;=0.02,1,IF(G264&lt;=0.033,ROUND(G264*'Reference Standards'!$AX$592+'Reference Standards'!$AX$593,2),ROUND(G264^2*'Reference Standards'!$AS$591+G264*'Reference Standards'!$AS$592+'Reference Standards'!$AS$593,2))))))))))))))))))))))))),"Error")</f>
        <v>N/A</v>
      </c>
      <c r="I264" s="351"/>
      <c r="J264" s="353"/>
      <c r="K264" s="369"/>
      <c r="L264" s="335"/>
      <c r="M264" s="471"/>
      <c r="N264" s="481"/>
    </row>
    <row r="265" spans="1:14" ht="15" thickBot="1" x14ac:dyDescent="0.35">
      <c r="A265" s="357"/>
      <c r="B265" s="360"/>
      <c r="C265" s="348"/>
      <c r="D265" s="344" t="s">
        <v>318</v>
      </c>
      <c r="E265" s="345"/>
      <c r="F265" s="144" t="str">
        <f>IF(F232="Ephemeral","Not applicable to ephemeral streams",IF(G265="","N/A",""))</f>
        <v>N/A</v>
      </c>
      <c r="G265" s="156"/>
      <c r="H265" s="142" t="str">
        <f>IFERROR(IF(F232="Ephemeral","N/A",(IF(G265="","N/A",IF(G265&gt;=1281.5,0,IF(G265&lt;=487,ROUND(G265*'Reference Standards'!$AQ$27+'Reference Standards'!$AQ$28,2),ROUND(G265*'Reference Standards'!$AR$27+'Reference Standards'!$AR$28,2)))))),"Error")</f>
        <v>N/A</v>
      </c>
      <c r="I265" s="352"/>
      <c r="J265" s="354"/>
      <c r="K265" s="370"/>
      <c r="L265" s="336"/>
      <c r="M265" s="472"/>
      <c r="N265" s="482"/>
    </row>
    <row r="266" spans="1:14" s="2" customFormat="1" ht="33.6" customHeight="1" thickBot="1" x14ac:dyDescent="0.35">
      <c r="A266" s="145"/>
      <c r="B266" s="145"/>
      <c r="C266" s="146"/>
      <c r="D266" s="146"/>
      <c r="E266" s="146"/>
      <c r="F266" s="147"/>
      <c r="G266" s="146"/>
      <c r="H266" s="148"/>
      <c r="I266" s="149"/>
      <c r="J266" s="149"/>
      <c r="K266" s="149"/>
      <c r="L266" s="148"/>
    </row>
    <row r="267" spans="1:14" ht="26.4" customHeight="1" thickBot="1" x14ac:dyDescent="0.55000000000000004">
      <c r="A267" s="451" t="s">
        <v>271</v>
      </c>
      <c r="B267" s="452"/>
      <c r="C267" s="546"/>
      <c r="D267" s="546"/>
      <c r="E267" s="546"/>
      <c r="F267" s="452"/>
      <c r="G267" s="452"/>
      <c r="H267" s="452"/>
      <c r="I267" s="452"/>
      <c r="J267" s="452"/>
      <c r="K267" s="452"/>
      <c r="L267" s="452"/>
      <c r="M267" s="452"/>
      <c r="N267" s="453"/>
    </row>
    <row r="268" spans="1:14" ht="18.600000000000001" customHeight="1" thickBot="1" x14ac:dyDescent="0.4">
      <c r="A268" s="327" t="s">
        <v>268</v>
      </c>
      <c r="B268" s="328"/>
      <c r="C268" s="327" t="s">
        <v>243</v>
      </c>
      <c r="D268" s="327"/>
      <c r="E268" s="327"/>
      <c r="F268" s="328"/>
      <c r="G268" s="545" t="s">
        <v>269</v>
      </c>
      <c r="H268" s="329"/>
      <c r="I268" s="329"/>
      <c r="J268" s="329"/>
      <c r="K268" s="329"/>
      <c r="L268" s="329"/>
      <c r="M268" s="329"/>
      <c r="N268" s="333"/>
    </row>
    <row r="269" spans="1:14" ht="15.6" x14ac:dyDescent="0.3">
      <c r="A269" s="207" t="s">
        <v>198</v>
      </c>
      <c r="B269" s="209"/>
      <c r="C269" s="206" t="s">
        <v>239</v>
      </c>
      <c r="D269" s="212"/>
      <c r="E269" s="207" t="s">
        <v>201</v>
      </c>
      <c r="F269" s="209" t="s">
        <v>210</v>
      </c>
      <c r="G269" s="334" t="s">
        <v>219</v>
      </c>
      <c r="H269" s="334"/>
      <c r="I269" s="334"/>
      <c r="J269" s="334"/>
      <c r="K269" s="334"/>
      <c r="L269" s="334"/>
      <c r="M269" s="331" t="s">
        <v>210</v>
      </c>
      <c r="N269" s="331"/>
    </row>
    <row r="270" spans="1:14" ht="15.6" x14ac:dyDescent="0.3">
      <c r="A270" s="231"/>
      <c r="B270" s="283"/>
      <c r="C270" s="205" t="s">
        <v>240</v>
      </c>
      <c r="D270" s="213"/>
      <c r="E270" s="208" t="s">
        <v>202</v>
      </c>
      <c r="F270" s="210" t="s">
        <v>210</v>
      </c>
      <c r="G270" s="334" t="s">
        <v>221</v>
      </c>
      <c r="H270" s="334"/>
      <c r="I270" s="334"/>
      <c r="J270" s="334"/>
      <c r="K270" s="334"/>
      <c r="L270" s="334"/>
      <c r="M270" s="330" t="s">
        <v>210</v>
      </c>
      <c r="N270" s="330"/>
    </row>
    <row r="271" spans="1:14" ht="15.6" x14ac:dyDescent="0.3">
      <c r="A271" s="231" t="s">
        <v>300</v>
      </c>
      <c r="B271" s="282"/>
      <c r="C271" s="205" t="s">
        <v>241</v>
      </c>
      <c r="D271" s="213"/>
      <c r="E271" s="208" t="s">
        <v>220</v>
      </c>
      <c r="F271" s="210"/>
      <c r="G271" s="110"/>
      <c r="H271" s="110"/>
      <c r="I271" s="110"/>
      <c r="J271" s="110"/>
      <c r="K271" s="256"/>
      <c r="L271" s="228"/>
      <c r="M271" s="110"/>
      <c r="N271" s="111"/>
    </row>
    <row r="272" spans="1:14" ht="15.6" x14ac:dyDescent="0.3">
      <c r="A272" s="208" t="s">
        <v>200</v>
      </c>
      <c r="B272" s="210" t="s">
        <v>210</v>
      </c>
      <c r="C272" s="205" t="s">
        <v>242</v>
      </c>
      <c r="D272" s="213"/>
      <c r="E272" s="208" t="s">
        <v>238</v>
      </c>
      <c r="F272" s="214"/>
      <c r="G272" s="110"/>
      <c r="H272" s="110"/>
      <c r="I272" s="110"/>
      <c r="J272" s="110"/>
      <c r="K272" s="256"/>
      <c r="L272" s="228"/>
      <c r="M272" s="110"/>
      <c r="N272" s="111"/>
    </row>
    <row r="273" spans="1:14" ht="16.2" thickBot="1" x14ac:dyDescent="0.35">
      <c r="A273" s="284" t="s">
        <v>237</v>
      </c>
      <c r="B273" s="230" t="s">
        <v>210</v>
      </c>
      <c r="C273" s="204" t="s">
        <v>222</v>
      </c>
      <c r="D273" s="229" t="s">
        <v>210</v>
      </c>
      <c r="E273" s="211" t="s">
        <v>272</v>
      </c>
      <c r="F273" s="215" t="s">
        <v>210</v>
      </c>
      <c r="G273" s="113"/>
      <c r="H273" s="113"/>
      <c r="I273" s="113"/>
      <c r="J273" s="113"/>
      <c r="K273" s="257"/>
      <c r="L273" s="112"/>
      <c r="M273" s="113"/>
      <c r="N273" s="114"/>
    </row>
    <row r="274" spans="1:14" ht="26.4" customHeight="1" thickBot="1" x14ac:dyDescent="0.55000000000000004">
      <c r="A274" s="454" t="s">
        <v>273</v>
      </c>
      <c r="B274" s="455"/>
      <c r="C274" s="455"/>
      <c r="D274" s="455"/>
      <c r="E274" s="455"/>
      <c r="F274" s="455"/>
      <c r="G274" s="455"/>
      <c r="H274" s="455"/>
      <c r="I274" s="455"/>
      <c r="J274" s="452" t="s">
        <v>291</v>
      </c>
      <c r="K274" s="452"/>
      <c r="L274" s="452"/>
      <c r="M274" s="543">
        <v>8</v>
      </c>
      <c r="N274" s="544"/>
    </row>
    <row r="275" spans="1:14" ht="29.4" thickBot="1" x14ac:dyDescent="0.35">
      <c r="A275" s="115" t="s">
        <v>204</v>
      </c>
      <c r="B275" s="116" t="s">
        <v>205</v>
      </c>
      <c r="C275" s="456" t="s">
        <v>206</v>
      </c>
      <c r="D275" s="457"/>
      <c r="E275" s="457"/>
      <c r="F275" s="117" t="s">
        <v>223</v>
      </c>
      <c r="G275" s="118" t="s">
        <v>51</v>
      </c>
      <c r="H275" s="116" t="s">
        <v>54</v>
      </c>
      <c r="I275" s="458" t="s">
        <v>224</v>
      </c>
      <c r="J275" s="459"/>
      <c r="K275" s="119" t="s">
        <v>225</v>
      </c>
      <c r="L275" s="119" t="s">
        <v>226</v>
      </c>
      <c r="M275" s="120" t="s">
        <v>232</v>
      </c>
      <c r="N275" s="120" t="s">
        <v>233</v>
      </c>
    </row>
    <row r="276" spans="1:14" x14ac:dyDescent="0.3">
      <c r="A276" s="460" t="s">
        <v>3</v>
      </c>
      <c r="B276" s="121" t="s">
        <v>207</v>
      </c>
      <c r="C276" s="463" t="s">
        <v>299</v>
      </c>
      <c r="D276" s="463"/>
      <c r="E276" s="463"/>
      <c r="F276" s="122"/>
      <c r="G276" s="154"/>
      <c r="H276" s="123" t="str" cm="1">
        <f t="array" ref="H276">IFERROR((IF(G276="","",_xlfn.IFS(G276&gt;=80,0,G276&lt;=40,1,AND(G276&lt;80,G276&gt;=68),ROUND('Reference Standards'!$D$26*G276+'Reference Standards'!$D$27,2),AND(G276&lt;68,G276&gt;40),ROUND('Reference Standards'!$C$26*G276+'Reference Standards'!$C$27,2)))),0)</f>
        <v/>
      </c>
      <c r="I276" s="268" t="str">
        <f>IFERROR(IF(OR(F269="Aa+",F269="A"),IF(H276="","",ROUND(H276*0.5,2)),IF(H276="","",ROUND(H276*0.3333,2))),"")</f>
        <v/>
      </c>
      <c r="J276" s="269" t="str">
        <f>IF(OR(F269="Aa+",F269="A",I278="N/A"),"/0.50","/0.33")</f>
        <v>/0.33</v>
      </c>
      <c r="K276" s="464">
        <f>IFERROR(ROUND(SUM(I276:I278),2),0)</f>
        <v>0</v>
      </c>
      <c r="L276" s="467" t="str">
        <f>IF(K276="","",IF(K276&gt;0.69,"Functioning",IF(K276&gt;0.29,"Functioning At Risk","Not Functioning")))</f>
        <v>Not Functioning</v>
      </c>
      <c r="M276" s="470">
        <f>ROUND(ROUND(AVERAGE(K276:K303),2),2)</f>
        <v>0</v>
      </c>
      <c r="N276" s="480" t="str">
        <f>IF(M276="","",IF(M276&lt;0.3, "Not Functioning",IF(OR(K276&lt;0.7,K279&lt;0.7,K284&lt;0.7,K289&lt;0.7,K296&lt;0.7),"Functioning At Risk",IF(M276&lt;0.7,"Functioning At Risk","Functioning"))))</f>
        <v>Not Functioning</v>
      </c>
    </row>
    <row r="277" spans="1:14" x14ac:dyDescent="0.3">
      <c r="A277" s="461"/>
      <c r="B277" s="124" t="s">
        <v>208</v>
      </c>
      <c r="C277" s="483" t="s">
        <v>15</v>
      </c>
      <c r="D277" s="483"/>
      <c r="E277" s="483"/>
      <c r="F277" s="125"/>
      <c r="G277" s="155"/>
      <c r="H277" s="126" t="str">
        <f>IFERROR((IF(G277="","",IF(G277&lt;=0,0,IF(G277&gt;=0.95,1,ROUND('Reference Standards'!$C$60*G277+'Reference Standards'!$C$61,2))))),0)</f>
        <v/>
      </c>
      <c r="I277" s="270" t="str">
        <f>IFERROR(IF(OR(F269="Aa+",F269="A"),IF(H277="","",ROUND(H277*0.5,2)),IF(H277="","",ROUND(H277*0.3333,2))),"")</f>
        <v/>
      </c>
      <c r="J277" s="271" t="str">
        <f>IF(OR(F269="Aa+",F269="A",I278="N/A"),"/0.50","/0.33")</f>
        <v>/0.33</v>
      </c>
      <c r="K277" s="465"/>
      <c r="L277" s="468"/>
      <c r="M277" s="471"/>
      <c r="N277" s="481"/>
    </row>
    <row r="278" spans="1:14" ht="15" thickBot="1" x14ac:dyDescent="0.35">
      <c r="A278" s="462"/>
      <c r="B278" s="127" t="s">
        <v>209</v>
      </c>
      <c r="C278" s="408" t="s">
        <v>234</v>
      </c>
      <c r="D278" s="408"/>
      <c r="E278" s="408"/>
      <c r="F278" s="128" t="str">
        <f>IF(F270="Ephemeral","Not applicable to ephemeral streams",IF(F269="Click Here","Reach Description data entry incomplete",IF(OR(F269="Aa+",F269="A"),"Not applicable to selected stream type","")))</f>
        <v>Reach Description data entry incomplete</v>
      </c>
      <c r="G278" s="156"/>
      <c r="H278" s="129" t="str" cm="1">
        <f t="array" ref="H278">IF(F270="Ephemeral","N/A",IF(OR(F269="Aa+",F269="A"),"N/A",_xlfn.IFS(G278="","",G278&lt;=0,0,AND(G278&gt;0,G278&lt;=1),ROUND(G278*'Reference Standards'!$C$93+'Reference Standards'!$C$94,2),G278&gt;1,1)))</f>
        <v/>
      </c>
      <c r="I278" s="272" t="str">
        <f>IFERROR(IF(OR(F269="Aa+",F269="A"),"N/A",IF(H278="N/A","N/A",ROUND(H278*0.3333,2))),"")</f>
        <v/>
      </c>
      <c r="J278" s="273" t="str">
        <f>IF(OR(F269="Aa+",F269="A",I278="N/A"),"N/A","/0.33")</f>
        <v>/0.33</v>
      </c>
      <c r="K278" s="466"/>
      <c r="L278" s="469"/>
      <c r="M278" s="471"/>
      <c r="N278" s="481"/>
    </row>
    <row r="279" spans="1:14" x14ac:dyDescent="0.3">
      <c r="A279" s="409" t="s">
        <v>4</v>
      </c>
      <c r="B279" s="412" t="s">
        <v>211</v>
      </c>
      <c r="C279" s="415" t="s">
        <v>212</v>
      </c>
      <c r="D279" s="415"/>
      <c r="E279" s="415"/>
      <c r="F279" s="130" t="str">
        <f>IF(F270="Ephemeral","Not applicable to ephemeral streams",IF(B273="Click Here","Reach Description data entry incomplete",IF(B273="Non-bankfull","Not applicable - no bankfull indicators reported","")))</f>
        <v>Reach Description data entry incomplete</v>
      </c>
      <c r="G279" s="154"/>
      <c r="H279" s="131" t="str">
        <f>IF(F270="Ephemeral","N/A",IF(B273="Non-bankfull","N/A",(IF(B273="Click Here","",IF(B273="Bankfull",IF(G279="","",IF(G279&gt;1.714,0,IF(G279&lt;=1,1,ROUND(G279*'Reference Standards'!$K$26+'Reference Standards'!$K$27,2)))),"N/A")))))</f>
        <v/>
      </c>
      <c r="I279" s="274" t="str">
        <f>IFERROR(IF(H279="N/A","N/A",ROUND(H279*(RIGHT(J279,4)),2)),"")</f>
        <v/>
      </c>
      <c r="J279" s="275" t="str">
        <f>IF(H279="N/A","N/A",IF(H283="N/A","/0.50","/0.33"))</f>
        <v>/0.50</v>
      </c>
      <c r="K279" s="416">
        <f>IFERROR(IF(F270="Ephemeral","N/A",ROUND(SUM(I279:I283),2)),0)</f>
        <v>0</v>
      </c>
      <c r="L279" s="419" t="str">
        <f>IF(K279="N/A",K279,IF(K279="","",IF(K279&gt;0.69,"Functioning",IF(K279&gt;0.29,"Functioning At Risk","Not Functioning"))))</f>
        <v>Not Functioning</v>
      </c>
      <c r="M279" s="471"/>
      <c r="N279" s="481"/>
    </row>
    <row r="280" spans="1:14" x14ac:dyDescent="0.3">
      <c r="A280" s="410"/>
      <c r="B280" s="413"/>
      <c r="C280" s="422" t="s">
        <v>16</v>
      </c>
      <c r="D280" s="422"/>
      <c r="E280" s="422"/>
      <c r="F280" s="132" t="str">
        <f>IF(F270="Ephemeral","Not applicable to ephemeral streams",IF(OR(F269="Click Here",B273="Click Here"),"Reach Description data entry incomplete",IF(B273="","",IF(B273="Bankfull",IF(OR(F269="A",F269="Aa+",F269="B",F269="Bc",F269="C",F269="E"),"","Not applicable to selected stream type"),"Not applicable - no bankfull indicators reported"))))</f>
        <v>Reach Description data entry incomplete</v>
      </c>
      <c r="G280" s="155"/>
      <c r="H280" s="133" t="str" cm="1">
        <f t="array" ref="H280">IFERROR(IF(F270="Ephemeral","N/A",IF(B273="Non-bankfull","N/A",(IF(OR(G280="",G280="N/A"),"",_xlfn.IFS(F269="A",IF(G280&lt;1,0,IF(G280&gt;=2,1,IF(G280&lt;1.4,ROUND(G280*'Reference Standards'!$K$62+'Reference Standards'!$K$63,2),ROUND(G280*'Reference Standards'!$L$62+'Reference Standards'!$L$63,2)))),OR(F269="B",F269="Bc"),IF(G280&lt;1,0,IF(G280&gt;=2,1,IF(G280&lt;1.4,ROUND(G280*'Reference Standards'!$K$96+'Reference Standards'!$K$97,2),ROUND(G280*'Reference Standards'!$L$96+'Reference Standards'!$L$97,2)))),F269="C",IF(G280&lt;1,0,IF(G280&gt;=7.3,1,IF(G280&lt;1.4,ROUND(G280*'Reference Standards'!$K$128+'Reference Standards'!$K$129,2),ROUND(G280*'Reference Standards'!$L$128+'Reference Standards'!$L$129,2)))),F269="E",IF(G280&lt;1,0,IF(G280&gt;=10,1,IF(G280&lt;1.4,ROUND(G280*'Reference Standards'!$K$161+'Reference Standards'!$K$162,2),ROUND(G280*'Reference Standards'!$L$161+'Reference Standards'!$L$162,2))))))))),"Error")</f>
        <v/>
      </c>
      <c r="I280" s="276" t="str">
        <f>IFERROR(IF(H280="N/A","N/A",IF(H283="N/A",ROUND(H280*0.5,2),ROUND(H280*0.3333,2))),"")</f>
        <v/>
      </c>
      <c r="J280" s="277" t="str">
        <f>IF(H280="N/A","N/A",IF(H283="N/A","/0.50","/0.33"))</f>
        <v>/0.50</v>
      </c>
      <c r="K280" s="417"/>
      <c r="L280" s="420"/>
      <c r="M280" s="471"/>
      <c r="N280" s="481"/>
    </row>
    <row r="281" spans="1:14" x14ac:dyDescent="0.3">
      <c r="A281" s="410"/>
      <c r="B281" s="413"/>
      <c r="C281" s="422" t="s">
        <v>302</v>
      </c>
      <c r="D281" s="422"/>
      <c r="E281" s="422"/>
      <c r="F281" s="132" t="str" cm="1">
        <f t="array" ref="F281">IF(F270="Ephemeral","Not applicable to ephemeral streams",IF(OR(F269="Click Here",B273="Click Here"),"Reach Description data entry incomplete",_xlfn.IFS(B273="","",AND(B273="Bankfull",NOT(OR(F269="A",F269="Aa+",F269="B",F269="Bc",F269="C",F269="E"))),"Substituted for entrenchment ratio due to stream type",AND(B273="Bankfull",OR(F269="A",F269="Aa+",F269="B",F269="Bc",F269="C",F269="E")),"Not applicable when bankfull indicators observed/reported",B273="Non-bankfull","")))</f>
        <v>Reach Description data entry incomplete</v>
      </c>
      <c r="G281" s="155"/>
      <c r="H281" s="133" t="str" cm="1">
        <f t="array" ref="H281">IFERROR(IF(OR(B273="Bankfull",F270="Ephemeral"),"N/A",IF(OR(B273="Non-bankfull",AND(B273="Bankfull",NOT(OR(F269="A",F269="Aa+",F269="B",F269="Bc",F269="C",F269="E")))),_xlfn.IFS(G281="","",G281&gt;=100,0,AND(G281&lt;100,G281&gt;=25),(G281*'Reference Standards'!$N$230+'Reference Standards'!$N$231),AND(G281&lt;25,G281&gt;=10),(G281*'Reference Standards'!$M$230+'Reference Standards'!$M$231),AND(G281&lt;10,G281&gt;=5),(G281*'Reference Standards'!$L$230+'Reference Standards'!$L$231),AND(G281&lt;5,G281&gt;=2),(G281*'Reference Standards'!$K$230+'Reference Standards'!$K$231),G281&lt;2,1),"")),"")</f>
        <v/>
      </c>
      <c r="I281" s="276" t="str">
        <f>IFERROR(IF(OR(H283="",H283="N/A"),IF(H281="N/A","N/A",ROUND(H281*0.5,2)),IF(H281="N/A","N/A",ROUND(H281*0.3333,2))),"")</f>
        <v/>
      </c>
      <c r="J281" s="277" t="str">
        <f>IF(F270="Ephemeral","N/A",IF(I281="N/A","N/A",IF(H283="N/A","/0.50","/0.33")))</f>
        <v>/0.50</v>
      </c>
      <c r="K281" s="417"/>
      <c r="L281" s="420"/>
      <c r="M281" s="471"/>
      <c r="N281" s="481"/>
    </row>
    <row r="282" spans="1:14" x14ac:dyDescent="0.3">
      <c r="A282" s="410"/>
      <c r="B282" s="413"/>
      <c r="C282" s="473" t="s">
        <v>228</v>
      </c>
      <c r="D282" s="473"/>
      <c r="E282" s="473"/>
      <c r="F282" s="132" t="str">
        <f>IF(F270="Ephemeral","Not applicable to ephemeral streams",IF(B273="Click Here","Reach Description data entry incomplete",IF(B273="Bankfull","Not applicable when bankfull indicators observed/reported","")))</f>
        <v>Reach Description data entry incomplete</v>
      </c>
      <c r="G282" s="155"/>
      <c r="H282" s="133" t="str" cm="1">
        <f t="array" ref="H282">_xlfn.IFS(F270="Ephemeral","N/A",B273="Bankfull","N/A",G282="","",G282&lt;0,1,AND(G282&gt;=0,G282&lt;1),ROUND(G282*'Reference Standards'!$K$263+'Reference Standards'!$K$264,2),AND(G282&gt;=1,G282&lt;=1.3),ROUND(G282*'Reference Standards'!$L$263+'Reference Standards'!$L$264,2),AND(G282&gt;1.3,G282&lt;=5),ROUND('Reference Standards'!$M$263*G282+'Reference Standards'!$M$264,2),G282&gt;5,0)</f>
        <v/>
      </c>
      <c r="I282" s="276" t="str">
        <f>IFERROR(IF(OR(H283="",H283="N/A"),IF(H282="N/A","N/A",ROUND(H282*0.5,2)),IF(H282="N/A","N/A",ROUND(H282*0.3333,2))),"")</f>
        <v/>
      </c>
      <c r="J282" s="277" t="str">
        <f>IF(OR(B273="Bankfull",F270="Ephemeral"),"N/A",IF(H283="N/A","/0.50","/0.33"))</f>
        <v>/0.50</v>
      </c>
      <c r="K282" s="417"/>
      <c r="L282" s="420"/>
      <c r="M282" s="471"/>
      <c r="N282" s="481"/>
    </row>
    <row r="283" spans="1:14" ht="15" thickBot="1" x14ac:dyDescent="0.35">
      <c r="A283" s="411"/>
      <c r="B283" s="414"/>
      <c r="C283" s="159" t="s">
        <v>217</v>
      </c>
      <c r="D283" s="474" t="s">
        <v>35</v>
      </c>
      <c r="E283" s="475"/>
      <c r="F283" s="160" t="str">
        <f>IF(F270="Ephemeral","Not applicable to ephemeral streams",IF(G283="","Optional metric - not reported",""))</f>
        <v>Optional metric - not reported</v>
      </c>
      <c r="G283" s="161"/>
      <c r="H283" s="162" t="str">
        <f>IF(F270="Ephemeral","N/A",IF(G283="","N/A",IF(G283&gt;=1.6,0,IF(G283&lt;=1,1,ROUND('Reference Standards'!$K$194*G283^3+'Reference Standards'!$K$195*G283^2+'Reference Standards'!$K$196*G283+'Reference Standards'!$K$197,2)))))</f>
        <v>N/A</v>
      </c>
      <c r="I283" s="278" t="str">
        <f>IFERROR(IF(H283="N/A","N/A",ROUND(H283*0.3333,2)),"")</f>
        <v>N/A</v>
      </c>
      <c r="J283" s="279" t="str">
        <f>IF(H283="N/A","N/A","/0.33")</f>
        <v>N/A</v>
      </c>
      <c r="K283" s="418"/>
      <c r="L283" s="421"/>
      <c r="M283" s="471"/>
      <c r="N283" s="481"/>
    </row>
    <row r="284" spans="1:14" x14ac:dyDescent="0.3">
      <c r="A284" s="476" t="s">
        <v>5</v>
      </c>
      <c r="B284" s="232" t="s">
        <v>213</v>
      </c>
      <c r="C284" s="437" t="s">
        <v>303</v>
      </c>
      <c r="D284" s="437"/>
      <c r="E284" s="437"/>
      <c r="F284" s="235"/>
      <c r="G284" s="154"/>
      <c r="H284" s="238" t="str">
        <f>IF(G284="N/A","",IF(OR(LEFT(B272,2)="65",LEFT(B272,2)="66",LEFT(B272,2)="71"),IF(G284="","",IF(G284&gt;=30,1,IF(G284&lt;13,ROUND('Reference Standards'!$S$29*(G284)+'Reference Standards'!$S$30,2),ROUND('Reference Standards'!$T$29*G284+'Reference Standards'!$T$30,2)))),  IF(G284="","",IF(G284&gt;=16,1,IF(G284&lt;=9,ROUND('Reference Standards'!$U$29*(G284)+'Reference Standards'!$U$30,2),ROUND('Reference Standards'!$V$29*G284+'Reference Standards'!$V$30,2))))))</f>
        <v/>
      </c>
      <c r="I284" s="280" t="str">
        <f>IFERROR(IF(H284="","",ROUND(H284*0.5,2)),"")</f>
        <v/>
      </c>
      <c r="J284" s="281" t="s">
        <v>227</v>
      </c>
      <c r="K284" s="434">
        <f>IFERROR(ROUND(SUM(I284:I288),2),0)</f>
        <v>0</v>
      </c>
      <c r="L284" s="419" t="str">
        <f>IF(K284="","",IF(K284&gt;0.69,"Functioning",IF(K284&gt;0.29,"Functioning At Risk","Not Functioning")))</f>
        <v>Not Functioning</v>
      </c>
      <c r="M284" s="471"/>
      <c r="N284" s="481"/>
    </row>
    <row r="285" spans="1:14" x14ac:dyDescent="0.3">
      <c r="A285" s="477"/>
      <c r="B285" s="438" t="s">
        <v>214</v>
      </c>
      <c r="C285" s="385" t="s">
        <v>304</v>
      </c>
      <c r="D285" s="385"/>
      <c r="E285" s="385"/>
      <c r="F285" s="236"/>
      <c r="G285" s="155"/>
      <c r="H285" s="239" t="str" cm="1">
        <f t="array" ref="H285">IF(G285="","",_xlfn.IFS(G285&gt;=200,1,AND(G285&lt;200,G285&gt;=100),ROUND(G285*'Reference Standards'!$U$65+'Reference Standards'!$U$66,2),AND(G285&lt;100,G285&gt;=50),ROUND(G285*'Reference Standards'!$T$65+'Reference Standards'!$T$66,2),G285&lt;50,ROUND(G285*'Reference Standards'!$S$65+'Reference Standards'!$S$66,2)))</f>
        <v/>
      </c>
      <c r="I285" s="440" t="str">
        <f>IFERROR(IF(OR(ISBLANK(H285),ISBLANK(H286),ISBLANK(H287),ISBLANK(H288)),"",ROUND((H285*0.125)+(H286*0.125)+(H287*0.125)+(H288*0.125),2)),"")</f>
        <v/>
      </c>
      <c r="J285" s="443" t="s">
        <v>227</v>
      </c>
      <c r="K285" s="435"/>
      <c r="L285" s="420"/>
      <c r="M285" s="471"/>
      <c r="N285" s="481"/>
    </row>
    <row r="286" spans="1:14" x14ac:dyDescent="0.3">
      <c r="A286" s="477"/>
      <c r="B286" s="438"/>
      <c r="C286" s="385" t="s">
        <v>305</v>
      </c>
      <c r="D286" s="385"/>
      <c r="E286" s="385"/>
      <c r="F286" s="236"/>
      <c r="G286" s="155"/>
      <c r="H286" s="239" t="str">
        <f>IF(G286="","",IF(G286&lt;=0,0,IF(G286&gt;=95,1,ROUND('Reference Standards'!$S$98*G286+'Reference Standards'!$S$99,2))))</f>
        <v/>
      </c>
      <c r="I286" s="441"/>
      <c r="J286" s="444"/>
      <c r="K286" s="435"/>
      <c r="L286" s="420"/>
      <c r="M286" s="471"/>
      <c r="N286" s="481"/>
    </row>
    <row r="287" spans="1:14" x14ac:dyDescent="0.3">
      <c r="A287" s="477"/>
      <c r="B287" s="438"/>
      <c r="C287" s="385" t="s">
        <v>306</v>
      </c>
      <c r="D287" s="385"/>
      <c r="E287" s="385"/>
      <c r="F287" s="236"/>
      <c r="G287" s="155"/>
      <c r="H287" s="239" t="str" cm="1">
        <f t="array" ref="H287">_xlfn.IFS(G287="","",G287&gt;=80,0,G287&lt;=5,ROUND('Reference Standards'!$S$134*G287+'Reference Standards'!$S$135,2),AND(G287&gt;5,G287&lt;80),ROUND('Reference Standards'!$T$134*G287+'Reference Standards'!$T$135,2))</f>
        <v/>
      </c>
      <c r="I287" s="441"/>
      <c r="J287" s="444"/>
      <c r="K287" s="435"/>
      <c r="L287" s="420"/>
      <c r="M287" s="471"/>
      <c r="N287" s="481"/>
    </row>
    <row r="288" spans="1:14" ht="15" thickBot="1" x14ac:dyDescent="0.35">
      <c r="A288" s="478"/>
      <c r="B288" s="439"/>
      <c r="C288" s="479" t="s">
        <v>307</v>
      </c>
      <c r="D288" s="479"/>
      <c r="E288" s="479"/>
      <c r="F288" s="237"/>
      <c r="G288" s="156"/>
      <c r="H288" s="240" t="str">
        <f>IF(G288="","",IF(G288&gt;9.2,1,ROUND(G288*'Reference Standards'!$S$168+'Reference Standards'!$S$169,2)))</f>
        <v/>
      </c>
      <c r="I288" s="442"/>
      <c r="J288" s="445"/>
      <c r="K288" s="436"/>
      <c r="L288" s="421"/>
      <c r="M288" s="471"/>
      <c r="N288" s="481"/>
    </row>
    <row r="289" spans="1:14" x14ac:dyDescent="0.3">
      <c r="A289" s="423" t="s">
        <v>6</v>
      </c>
      <c r="B289" s="426" t="s">
        <v>215</v>
      </c>
      <c r="C289" s="376" t="s">
        <v>308</v>
      </c>
      <c r="D289" s="376"/>
      <c r="E289" s="376"/>
      <c r="F289" s="233"/>
      <c r="G289" s="164"/>
      <c r="H289" s="234" t="str" cm="1">
        <f t="array" ref="H289">IF(G289="","",_xlfn.IFS(G289&lt;5,1,AND(G289&gt;=5,G289&lt;15),ROUND('Reference Standards'!$AA$26*G289+'Reference Standards'!$AA$27,2),AND(G289&gt;=15,G289&lt;30),ROUND('Reference Standards'!$AB$26*G289+'Reference Standards'!$AB$27,2),AND(G289&gt;=30,G289&lt;50),IF((ROUND('Reference Standards'!$AC$26*G289+'Reference Standards'!$AC$27,2))&lt;0,0,ROUND('Reference Standards'!$AC$26*G289+'Reference Standards'!$AC$27,2)),G289&gt;=50,0))</f>
        <v/>
      </c>
      <c r="I289" s="378" t="str">
        <f>IFERROR(IF(F270="Ephemeral",IF(OR(H289="",H290="",H291=""),"",ROUND((H289*0.3333)+(H290*0.3333)+(H291*0.3333),2)),IF(OR(H289="",H290="",H291=""),"",ROUND((H289*0.1667)+(H290*0.1667)+(H291*0.1667),2))),"")</f>
        <v/>
      </c>
      <c r="J289" s="381" t="str">
        <f>IF(F270="Ephemeral","/1.00","/0.50")</f>
        <v>/0.50</v>
      </c>
      <c r="K289" s="431">
        <f>IFERROR(IF(F270="Ephemeral",ROUND(I289,2),ROUND(SUM(I289:I295),2)),0)</f>
        <v>0</v>
      </c>
      <c r="L289" s="446" t="str">
        <f>IF(K289="","",IF(K289&gt;0.69,"Functioning",IF(K289&gt;0.29,"Functioning At Risk","Not Functioning")))</f>
        <v>Not Functioning</v>
      </c>
      <c r="M289" s="471"/>
      <c r="N289" s="481"/>
    </row>
    <row r="290" spans="1:14" x14ac:dyDescent="0.3">
      <c r="A290" s="424"/>
      <c r="B290" s="427"/>
      <c r="C290" s="383" t="s">
        <v>309</v>
      </c>
      <c r="D290" s="383"/>
      <c r="E290" s="383"/>
      <c r="F290" s="176"/>
      <c r="G290" s="155"/>
      <c r="H290" s="135" t="str">
        <f>IF(G290="","",IF(G290&gt;=30,0,IF(G290&lt;=0,1,ROUND(G290*'Reference Standards'!$AA$61+'Reference Standards'!$AA$62,2))))</f>
        <v/>
      </c>
      <c r="I290" s="378"/>
      <c r="J290" s="381"/>
      <c r="K290" s="432"/>
      <c r="L290" s="447"/>
      <c r="M290" s="471"/>
      <c r="N290" s="481"/>
    </row>
    <row r="291" spans="1:14" ht="15" thickBot="1" x14ac:dyDescent="0.35">
      <c r="A291" s="424"/>
      <c r="B291" s="428"/>
      <c r="C291" s="372" t="s">
        <v>23</v>
      </c>
      <c r="D291" s="372"/>
      <c r="E291" s="372"/>
      <c r="F291" s="177"/>
      <c r="G291" s="155"/>
      <c r="H291" s="135" t="str" cm="1">
        <f t="array" ref="H291">IFERROR(_xlfn.IFS(G291="","",G291&lt;=7,1,AND(G291&gt;7,G291&lt;=10),ROUND('Reference Standards'!$AA$96*G291+'Reference Standards'!$AA$97,2),AND(G291&gt;10,G291&lt;=17),ROUND('Reference Standards'!$AB$96*G291+'Reference Standards'!$AB$97,2),AND(G291&gt;17,G291&lt;=32),ROUND('Reference Standards'!$AC$96*G291+'Reference Standards'!$AC$97,2),G291&gt;32,0),"")</f>
        <v/>
      </c>
      <c r="I291" s="429"/>
      <c r="J291" s="430"/>
      <c r="K291" s="432"/>
      <c r="L291" s="447"/>
      <c r="M291" s="471"/>
      <c r="N291" s="481"/>
    </row>
    <row r="292" spans="1:14" x14ac:dyDescent="0.3">
      <c r="A292" s="424"/>
      <c r="B292" s="373" t="s">
        <v>216</v>
      </c>
      <c r="C292" s="376" t="s">
        <v>310</v>
      </c>
      <c r="D292" s="376"/>
      <c r="E292" s="376"/>
      <c r="F292" s="163" t="str">
        <f>IF(F270="Ephemeral","Not applicable to ephemeral streams","")</f>
        <v/>
      </c>
      <c r="G292" s="155"/>
      <c r="H292" s="135" t="str">
        <f>IF(F270="Ephemeral","N/A",IF(OR(F273="Click Here",G292=""),"",IF(G292&gt;0.1,1,IF(G292&lt;=0.01,0,ROUND(G292*'Reference Standards'!$AA$128+'Reference Standards'!$AA$129,2)))))</f>
        <v/>
      </c>
      <c r="I292" s="377" t="str" cm="1">
        <f t="array" ref="I292">IFERROR(_xlfn.IFS(F270="Ephemeral","N/A",B273="Bankfull",ROUND(SUM((H292*0.125),(H293*0.125),(H294*0.125),(H295*0.125)),2),B273="Non-bankfull",ROUND(SUM((H292*0.16667),(H293*0.16667),(H294*0.16667)),2)),"")</f>
        <v/>
      </c>
      <c r="J292" s="380" t="str">
        <f>IF(F270="Ephemeral","N/A","/0.50")</f>
        <v>/0.50</v>
      </c>
      <c r="K292" s="432"/>
      <c r="L292" s="447"/>
      <c r="M292" s="471"/>
      <c r="N292" s="481"/>
    </row>
    <row r="293" spans="1:14" x14ac:dyDescent="0.3">
      <c r="A293" s="424"/>
      <c r="B293" s="374"/>
      <c r="C293" s="383" t="s">
        <v>311</v>
      </c>
      <c r="D293" s="383"/>
      <c r="E293" s="383"/>
      <c r="F293" s="134" t="str">
        <f>IF(F270="Ephemeral","Not applicable to ephemeral streams","")</f>
        <v/>
      </c>
      <c r="G293" s="155"/>
      <c r="H293" s="135" t="str">
        <f>IF(F270="Ephemeral","N/A",IF(G293="","",IF(LEFT(B272,2)="67",IF(AND(G293&gt;=45,G293&lt;=65),1,IF(OR(G293&lt;=20,G293&gt;=90),0,IF(G293&lt;45,ROUND(G293*'Reference Standards'!$AA$230+'Reference Standards'!$AA$231,2),ROUND(G293*'Reference Standards'!$AB$230+'Reference Standards'!$AB$231,2)))),IF(OR(LEFT(B272,2)="68",LEFT(B272,2)="69",LEFT(B272,2)="71"),IF(AND(G293&gt;=30,G293&lt;=50),1,IF(OR(G293&lt;=10,G293&gt;=70),0,IF(G293&lt;30,ROUND(G293*'Reference Standards'!$AA$264+'Reference Standards'!$AA$265,2),ROUND(G293*'Reference Standards'!$AB$264+'Reference Standards'!$AB$265,2)))),IF(LEFT(B272,2)="66",IF(AND(G293&gt;=20,G293&lt;=45),1,IF(OR(G293&lt;=0,G293&gt;=90),0,IF(G293&lt;20,ROUND(G293*'Reference Standards'!$AA$197+'Reference Standards'!$AA$198,2),ROUND(G293*'Reference Standards'!$AB$197+'Reference Standards'!$AB$198,2)))),IF(OR(LEFT(B272,2)="65",LEFT(B272,2)="74",LEFT(B272,2)="73"),IF(AND(G293&gt;=20,G293&lt;=30),1,IF(OR(G293&lt;=0,G293&gt;=50),0,IF(G293&lt;20,ROUND(G293*'Reference Standards'!$AA$162+'Reference Standards'!$AA$163,2),ROUND(G293*'Reference Standards'!$AB$162+'Reference Standards'!$AB$163,2))))))))))</f>
        <v/>
      </c>
      <c r="I293" s="378"/>
      <c r="J293" s="381"/>
      <c r="K293" s="432"/>
      <c r="L293" s="447"/>
      <c r="M293" s="471"/>
      <c r="N293" s="481"/>
    </row>
    <row r="294" spans="1:14" x14ac:dyDescent="0.3">
      <c r="A294" s="424"/>
      <c r="B294" s="374"/>
      <c r="C294" s="383" t="s">
        <v>229</v>
      </c>
      <c r="D294" s="383"/>
      <c r="E294" s="383"/>
      <c r="F294" s="134" t="str">
        <f>IF(F270="Ephemeral","Not applicable to ephemeral streams","")</f>
        <v/>
      </c>
      <c r="G294" s="155"/>
      <c r="H294" s="135" t="str">
        <f>IF(F270="Ephemeral","N/A",IF(G294="","",IF(ISNUMBER(G294),IF(F271&lt;=2,IF(AND(G294&gt;=3,G294&lt;=5),1,IF(OR(G294&lt;=1,G294&gt;=7),0,IF(G294&lt;3,ROUND(G294*'Reference Standards'!$AA$299+'Reference Standards'!$AA$300,2),ROUND(G294*'Reference Standards'!$AB$299+'Reference Standards'!$AB$300,2)))),IF(G294&lt;=2.5,1,IF(G294&gt;=5.8,0,ROUND(G294*'Reference Standards'!$AA$331+'Reference Standards'!$AA$332,2)))))))</f>
        <v/>
      </c>
      <c r="I294" s="378"/>
      <c r="J294" s="381"/>
      <c r="K294" s="432"/>
      <c r="L294" s="447"/>
      <c r="M294" s="471"/>
      <c r="N294" s="481"/>
    </row>
    <row r="295" spans="1:14" ht="15" thickBot="1" x14ac:dyDescent="0.35">
      <c r="A295" s="425"/>
      <c r="B295" s="375"/>
      <c r="C295" s="372" t="s">
        <v>218</v>
      </c>
      <c r="D295" s="372"/>
      <c r="E295" s="372"/>
      <c r="F295" s="136" t="str">
        <f>IF(F270="Ephemeral","Not applicable to ephemeral streams",IF(B273="Click Here","Reach Description data entry incomplete",IF(B273="Non-bankfull","Not applicable - no bankfull indicators reported","")))</f>
        <v>Reach Description data entry incomplete</v>
      </c>
      <c r="G295" s="156"/>
      <c r="H295" s="137" t="str">
        <f>IF(F270="Ephemeral","N/A",IF(B273="Click Here","",(IF(B273="Bankfull",IF(G295="","",IF(G295&gt;=2.4,1,IF(G295&lt;=1,0,IF(G295&lt;2.4,ROUND(G295*'Reference Standards'!$AA$363+'Reference Standards'!$AA$364,2))))),"N/A"))))</f>
        <v/>
      </c>
      <c r="I295" s="379"/>
      <c r="J295" s="382"/>
      <c r="K295" s="433"/>
      <c r="L295" s="448"/>
      <c r="M295" s="471"/>
      <c r="N295" s="481"/>
    </row>
    <row r="296" spans="1:14" x14ac:dyDescent="0.3">
      <c r="A296" s="355" t="s">
        <v>203</v>
      </c>
      <c r="B296" s="358" t="s">
        <v>7</v>
      </c>
      <c r="C296" s="138" t="s">
        <v>13</v>
      </c>
      <c r="D296" s="361" t="s">
        <v>230</v>
      </c>
      <c r="E296" s="362"/>
      <c r="F296" s="178" t="str">
        <f>IF(F270="Ephemeral","Not applicable to ephemeral streams","")</f>
        <v/>
      </c>
      <c r="G296" s="154"/>
      <c r="H296" s="139" t="str">
        <f>IF(F270="Ephemeral","N/A",IF(NOT(G296=""),IF(G296&lt;32,ROUND('Reference Standards'!$AI$28*G296+'Reference Standards'!$AI$29,2),ROUND('Reference Standards'!$AJ$28*G296+'Reference Standards'!$AJ$29,2)),IF(OR(NOT(G297=""),NOT(G298=""),NOT(G299="")),"N/A","")))</f>
        <v/>
      </c>
      <c r="I296" s="363" t="str">
        <f>IFERROR(IF(F270="Ephemeral","N/A",IF(I300="N/A",ROUND(AVERAGE(H296:H299),2),ROUND(AVERAGE(H296:H299)*0.5,2))),"")</f>
        <v/>
      </c>
      <c r="J296" s="366" t="str">
        <f>IF(F270="Ephemeral","N/A",IF(I300="N/A","/1.00","/0.50"))</f>
        <v>/1.00</v>
      </c>
      <c r="K296" s="369">
        <f>IFERROR(IF(F270="Ephemeral","N/A",ROUND(SUM(I296:I303),2)),0)</f>
        <v>0</v>
      </c>
      <c r="L296" s="335" t="str">
        <f>IF(F270="Ephemeral","N/A",IF(K296="",K296,IF(K296&gt;0.69,"Functioning",IF(K296&gt;0.29,"Functioning At Risk","Not Functioning"))))</f>
        <v>Not Functioning</v>
      </c>
      <c r="M296" s="471"/>
      <c r="N296" s="481"/>
    </row>
    <row r="297" spans="1:14" x14ac:dyDescent="0.3">
      <c r="A297" s="356"/>
      <c r="B297" s="359"/>
      <c r="C297" s="337" t="s">
        <v>231</v>
      </c>
      <c r="D297" s="339" t="s">
        <v>312</v>
      </c>
      <c r="E297" s="340"/>
      <c r="F297" s="341" t="str">
        <f>IF(F270="Ephemeral","Not applicable to ephemeral streams",IF(NOT(G296=""),"Total TMI Score entered, partial TMI data not included in Parameter Score","Optional approach - default metric is Total TMI Score"))</f>
        <v>Optional approach - default metric is Total TMI Score</v>
      </c>
      <c r="G297" s="155"/>
      <c r="H297" s="141" t="str">
        <f>IFERROR(IF(F270="Ephemeral","N/A",(IF(NOT(G296=""),"N/A",IF(G297="","N/A",IF(AND(B272="74b",F272&lt;=2),IF(G297&lt;0,0,IF(G297&gt;15.6,0.69,ROUND('Reference Standards'!$AI$66*G297^2+'Reference Standards'!$AI$67*G297+'Reference Standards'!$AI$68,2))),IF(AND(OR(B272="65a",B272="65b",B272="65e",B272="65i",B272="65abei"),F272&lt;=2),IF(G297&lt;0,0,IF(G297&gt;=20,0.69,ROUND('Reference Standards'!$AJ$66*G297^2+'Reference Standards'!$AJ$67*G297+'Reference Standards'!$AJ$68,2))),IF(OR(AND(B272="74a",F272&gt;2,M269="January - June"),AND(B272="71i",F272&gt;2,M270="SQBANK")),IF(G297&lt;0,0,IF(G297&gt;24.7,0.69,ROUND('Reference Standards'!$AK$66*G297^2+'Reference Standards'!$AK$67*G297+'Reference Standards'!$AK$68,2))),IF(OR(B272="74b",OR(B272="65a",B272="65b",B272="65e",B272="65i",B272="65abei")),IF(G297&lt;0,0,IF(G297&gt;32.7,0.69,ROUND('Reference Standards'!$AL$66*G297^2+'Reference Standards'!$AL$67*G297+'Reference Standards'!$AL$68,2))),IF(AND(B272="68b",F272&gt;2),IF(G297&lt;0,0,IF(G297&gt;41.2,0.69,ROUND('Reference Standards'!$AM$66*G297^2+'Reference Standards'!$AM$67*G297+'Reference Standards'!$AM$68,2))),IF(OR(AND(B272="71i",F272&lt;=2),AND(OR(B272="68c",B272="68d"),M269="January - June")),IF(G297&lt;0,0,IF(G297&gt;49.2,0.69,ROUND('Reference Standards'!$AI$106*G297^2+'Reference Standards'!$AI$107*G297+'Reference Standards'!$AI$108,2))),IF(OR(AND(B272="68a",M269="January - June"),AND(OR(B272="68c",B272="68d"),M269="July - December")),IF(G297&lt;0,0,IF(G297&gt;53.4,0.69,ROUND('Reference Standards'!$AJ$106*G297^2+'Reference Standards'!$AJ$107*G297+'Reference Standards'!$AJ$108,2))),IF(OR(AND(B272="71i",F272&gt;2,M270="SQKICK"),AND(OR(B272="67f",B272="67h",B272="67i",B272="67fhi",B272="67g"),F272&lt;=2),B272="65j"),IF(G297&lt;0,0,IF(G297&gt;57.8,0.69,ROUND('Reference Standards'!$AK$106*G297^2+'Reference Standards'!$AK$107*G297+'Reference Standards'!$AK$108,2))),IF(OR(AND(B272="74a",F272&gt;2,M269="July - December"),AND(OR(B272="67f",B272="67h",B272="67i",B272="67fhi",B272="67g"),F272&gt;2),B272="69e",B272="69d",B272="69de"),IF(G297&lt;0,0,IF(G297&gt;62.5,0.69,ROUND('Reference Standards'!$AL$106*G297^2+'Reference Standards'!$AL$107*G297+'Reference Standards'!$AL$108,2))),IF(OR(B272="66d",B272="66e",B272="66i",B272="66k",B272="66ik",B272="71e",B272="71f",B272="71g",B272="71h"),IF(G297&lt;0,0,IF(G297&gt;66.5,0.69,ROUND('Reference Standards'!$AM$106*G297^2+'Reference Standards'!$AM$107*G297+'Reference Standards'!$AM$108,2))),IF(OR(B272="66f",B272="66g",B272="66j",AND(B272="68a",M269="July - December")),IF(G297&lt;0,0,IF(G297&gt;69,0.69,ROUND('Reference Standards'!$AN$106*G297^2+'Reference Standards'!$AN$107*G297+'Reference Standards'!$AN$108,2)))))))))))))))))),"Error")</f>
        <v>N/A</v>
      </c>
      <c r="I297" s="364"/>
      <c r="J297" s="367"/>
      <c r="K297" s="369"/>
      <c r="L297" s="335"/>
      <c r="M297" s="471"/>
      <c r="N297" s="481"/>
    </row>
    <row r="298" spans="1:14" x14ac:dyDescent="0.3">
      <c r="A298" s="356"/>
      <c r="B298" s="359"/>
      <c r="C298" s="337"/>
      <c r="D298" s="339" t="s">
        <v>313</v>
      </c>
      <c r="E298" s="340"/>
      <c r="F298" s="342"/>
      <c r="G298" s="155"/>
      <c r="H298" s="141" t="str">
        <f>IFERROR(IF(F270="Ephemeral","N/A",IF(NOT(G296=""),"N/A",IF(G298="","N/A",IF(AND(B272="74b",F272&lt;=2),IF(G298&lt;0,0,IF(G298&gt;15.6,0.69,ROUND('Reference Standards'!$AI$66*G298^2+'Reference Standards'!$AI$67*G298+'Reference Standards'!$AI$68,2))),IF(AND(OR(B272="65a",B272="65b",B272="65e",B272="65i",B272="65abei"),F272&lt;=2),IF(G298&lt;0,0,IF(G298&gt;=20,0.69,ROUND('Reference Standards'!$AJ$66*G298^2+'Reference Standards'!$AJ$67*G298+'Reference Standards'!$AJ$68,2))),IF(OR(AND(B272="74a",F272&gt;2,M269="January - June"),AND(B272="71i",F272&gt;2,M270="SQBANK")),IF(G298&lt;0,0,IF(G298&gt;24.7,0.69,ROUND('Reference Standards'!$AK$66*G298^2+'Reference Standards'!$AK$67*G298+'Reference Standards'!$AK$68,2))),IF(OR(B272="74b",B272="65a",B272="65b",B272="65e",B272="65i",B272="65abei"),IF(G298&lt;0,0,IF(G298&gt;32.7,0.69,ROUND('Reference Standards'!$AL$66*G298^2+'Reference Standards'!$AL$67*G298+'Reference Standards'!$AL$68,2))),IF(AND(B272="68b",F272&gt;2),IF(G298&lt;0,0,IF(G298&gt;41.2,0.69,ROUND('Reference Standards'!$AM$66*G298^2+'Reference Standards'!$AM$67*G298+'Reference Standards'!$AM$68,2))),IF(OR(AND(B272="71i",F272&lt;=2),AND(OR(B272="68c",B272="68d"),M269="January - June")),IF(G298&lt;0,0,IF(G298&gt;49.2,0.69,ROUND('Reference Standards'!$AI$106*G298^2+'Reference Standards'!$AI$107*G298+'Reference Standards'!$AI$108,2))),IF(OR(AND(B272="68a",M269="January - June"),AND(OR(B272="68c",B272="68d"),M269="July - December")),IF(G298&lt;0,0,IF(G298&gt;53.4,0.69,ROUND('Reference Standards'!$AJ$106*G298^2+'Reference Standards'!$AJ$107*G298+'Reference Standards'!$AJ$108,2))),IF(OR(AND(B272="71i",F272&gt;2,M270="SQKICK"),AND(OR(B272="67f",B272="67h",B272="67i",B272="67fhi",B272="67g"),F272&lt;=2),B272="65j"),IF(G298&lt;0,0,IF(G298&gt;57.8,0.69,ROUND('Reference Standards'!$AK$106*G298^2+'Reference Standards'!$AK$107*G298+'Reference Standards'!$AK$108,2))),IF(OR(AND(B272="74a",F272&gt;2,M269="July - December"),AND(OR(B272="67f",B272="67h",B272="67i",B272="67fhi",B272="67g"),F272&gt;2),B272="69d",B272="69e",B272="69de"),IF(G298&lt;0,0,IF(G298&gt;62.5,0.69,ROUND('Reference Standards'!$AL$106*G298^2+'Reference Standards'!$AL$107*G298+'Reference Standards'!$AL$108,2))),IF(OR(B272="66d",B272="66e",B272="66i",B272="66k",B272="66ik",B272="71e",B272="71f",B272="71g",B272="71h"),IF(G298&lt;0,0,IF(G298&gt;66.5,0.69,ROUND('Reference Standards'!$AM$106*G298^2+'Reference Standards'!$AM$107*G298+'Reference Standards'!$AM$108,2))),IF(OR(B272="66f",B272="66g",B272="66j",AND(B272="68a",M269="July - December")),IF(G298&lt;0,0,IF(G298&gt;69,0.69,ROUND('Reference Standards'!$AN$106*G298^2+'Reference Standards'!$AN$107*G298+'Reference Standards'!$AN$108,2))))))))))))))))),"Error")</f>
        <v>N/A</v>
      </c>
      <c r="I298" s="364"/>
      <c r="J298" s="367"/>
      <c r="K298" s="369"/>
      <c r="L298" s="335"/>
      <c r="M298" s="471"/>
      <c r="N298" s="481"/>
    </row>
    <row r="299" spans="1:14" ht="15" thickBot="1" x14ac:dyDescent="0.35">
      <c r="A299" s="356"/>
      <c r="B299" s="360"/>
      <c r="C299" s="338"/>
      <c r="D299" s="344" t="s">
        <v>314</v>
      </c>
      <c r="E299" s="345"/>
      <c r="F299" s="343"/>
      <c r="G299" s="156"/>
      <c r="H299" s="142" t="str">
        <f>IFERROR(IF(F270="Ephemeral","N/A",(IF(NOT(G296=""),"N/A",IF(G299="","N/A",IF(AND(B272="74b",F272&lt;=2),IF(G299&lt;0,0,IF(G299&gt;15.6,0.69,ROUND('Reference Standards'!$AI$66*G299^2+'Reference Standards'!$AI$67*G299+'Reference Standards'!$AI$68,2))),IF(AND(OR(B272="65a",B272="65b",B272="65e",B272="65i",B272="65abei"),F272&lt;=2),IF(G299&lt;0,0,IF(G299&gt;=20,0.69,ROUND('Reference Standards'!$AJ$66*G299^2+'Reference Standards'!$AJ$67*G299+'Reference Standards'!$AJ$68,2))),IF(OR(AND(B272="74a",F272&gt;2,M269="January - June"),AND(B272="71i",F272&gt;2,M270="SQBANK")),IF(G299&lt;0,0,IF(G299&gt;24.7,0.69,ROUND('Reference Standards'!$AK$66*G299^2+'Reference Standards'!$AK$67*G299+'Reference Standards'!$AK$68,2))),IF(OR(B272="74b",B272="65a",B272="65b",B272="65e",B272="65i",B272="65abei"),IF(G299&lt;0,0,IF(G299&gt;32.7,0.69,ROUND('Reference Standards'!$AL$66*G299^2+'Reference Standards'!$AL$67*G299+'Reference Standards'!$AL$68,2))),IF(AND(B272="68b",F272&gt;2),IF(G299&lt;0,0,IF(G299&gt;41.2,0.69,ROUND('Reference Standards'!$AM$66*G299^2+'Reference Standards'!$AM$67*G299+'Reference Standards'!$AM$68,2))),IF(OR(AND(B272="71i",F272&lt;=2),AND(OR(B272="68c",B272="68d"),M269="January - June")),IF(G299&lt;0,0,IF(G299&gt;49.2,0.69,ROUND('Reference Standards'!$AI$106*G299^2+'Reference Standards'!$AI$107*G299+'Reference Standards'!$AI$108,2))),IF(OR(AND(B272="68a",M269="January - June"),AND(OR(B272="68c",B272="68d"),M269="July - December")),IF(G299&lt;0,0,IF(G299&gt;53.4,0.69,ROUND('Reference Standards'!$AJ$106*G299^2+'Reference Standards'!$AJ$107*G299+'Reference Standards'!$AJ$108,2))),IF(OR(AND(B272="71i",F272&gt;2,M270="SQKICK"),AND(OR(B272="67f",B272="67h",B272="67i",B272="67fhi",B272="67g"),F272&lt;=2),B272="65j"),IF(G299&lt;0,0,IF(G299&gt;57.8,0.69,ROUND('Reference Standards'!$AK$106*G299^2+'Reference Standards'!$AK$107*G299+'Reference Standards'!$AK$108,2))),IF(OR(AND(B272="74a",F272&gt;2,M269="July - December"),AND(OR(B272="67f",B272="67h",B272="67i",B272="67fhi",B272="67g"),F272&gt;2),B272="69d",B272="69e",B272="69de"),IF(G299&lt;0,0,IF(G299&gt;62.5,0.69,ROUND('Reference Standards'!$AL$106*G299^2+'Reference Standards'!$AL$107*G299+'Reference Standards'!$AL$108,2))),IF(OR(B272="66d",B272="66e",B272="66i",B272="66k",B272="66ik",B272="71e",B272="71f",B272="71g",B272="71h"),IF(G299&lt;0,0,IF(G299&gt;66.5,0.69,ROUND('Reference Standards'!$AM$106*G299^2+'Reference Standards'!$AM$107*G299+'Reference Standards'!$AM$108,2))),IF(OR(B272="66f",B272="66g",B272="66j",AND(B272="68a",M269="July - December")),IF(G299&lt;0,0,IF(G299&gt;69,0.69,ROUND('Reference Standards'!$AN$106*G299^2+'Reference Standards'!$AN$107*G299+'Reference Standards'!$AN$108,2)))))))))))))))))),"Error")</f>
        <v>N/A</v>
      </c>
      <c r="I299" s="365"/>
      <c r="J299" s="368"/>
      <c r="K299" s="369"/>
      <c r="L299" s="335"/>
      <c r="M299" s="471"/>
      <c r="N299" s="481"/>
    </row>
    <row r="300" spans="1:14" x14ac:dyDescent="0.3">
      <c r="A300" s="356"/>
      <c r="B300" s="371" t="s">
        <v>8</v>
      </c>
      <c r="C300" s="346" t="s">
        <v>319</v>
      </c>
      <c r="D300" s="349" t="s">
        <v>315</v>
      </c>
      <c r="E300" s="350"/>
      <c r="F300" s="158" t="str">
        <f>IF(F270="Ephemeral","Not applicable to ephemeral streams",IF(G300="","N/A",""))</f>
        <v>N/A</v>
      </c>
      <c r="G300" s="164"/>
      <c r="H300" s="143" t="str">
        <f>IF(F270="Ephemeral","N/A",(IF(OR(B272="Click Here",M269="Click Here"),"N/A",IF(G300="","N/A",IF(OR(B272="65abei",B272="65a",B272="65b",B272="65e",B272="65i",B272="65j",B272="66d",B272="66e",B272="66ik",B272="66i",B272="66k",B272="66f",B272="66g",B272="66j",B272="68a",B272="69de",B272="69d",B272="69e",B272="74b",AND(OR(B272="67f",B272="67h",B272="67i",B272="67fhi",B272="67g"),F272&lt;=2),AND(OR(B272="68c",B272="68d"),M269="January - June")),IF(G300&gt;93,0,IF(G300&lt;13,1,ROUND('Reference Standards'!$AQ$66*G300^2+'Reference Standards'!$AQ$67*G300+'Reference Standards'!$AQ$68,2))),IF(OR(AND(OR(B272="67f",B272="67h",B272="67i",B272="67fhi",B272="67g",B272="71f",B272="71g",B272="71h"),F272&gt;2),AND(OR(B272="68c",B272="68d"),M269="July - December"),B272="73a",B272="73b"),IF(G300&gt;94,0,IF(G300&lt;17,1,ROUND('Reference Standards'!$AR$66*G300^2+'Reference Standards'!$AR$67*G300+'Reference Standards'!$AR$68,2))),IF(OR(AND(OR(B272="68b",B272="71i"),F272&gt;2),B272="71e"),IF(G300&gt;91,0,IF(G300&lt;24,1,ROUND('Reference Standards'!$AS$66*G300^2+'Reference Standards'!$AS$67*G300+'Reference Standards'!$AS$68,2))),IF(OR(AND(OR(B272="71f",B272="71g",B272="71h",B272="71i"),F272&lt;=2),AND(B272="74a",F272&gt;2)),IF(G300&gt;95,0,IF(G300&lt;=36,1,ROUND('Reference Standards'!$AT$66*G300^2+'Reference Standards'!$AT$67*G300+'Reference Standards'!$AT$68,2)))))))))))</f>
        <v>N/A</v>
      </c>
      <c r="I300" s="351" t="str">
        <f>IFERROR(IF(F270="Ephemeral","N/A",IF(OR(H300="N/A",H301="N/A",H302="N/A",H303="N/A"),"N/A",ROUND(AVERAGE(H300:H303)*0.5,2))),"")</f>
        <v>N/A</v>
      </c>
      <c r="J300" s="353" t="str">
        <f>IF(F270="Ephemeral","N/A",IF(I300="N/A","N/A","/0.50"))</f>
        <v>N/A</v>
      </c>
      <c r="K300" s="369"/>
      <c r="L300" s="335"/>
      <c r="M300" s="471"/>
      <c r="N300" s="481"/>
    </row>
    <row r="301" spans="1:14" x14ac:dyDescent="0.3">
      <c r="A301" s="356"/>
      <c r="B301" s="359"/>
      <c r="C301" s="347"/>
      <c r="D301" s="339" t="s">
        <v>316</v>
      </c>
      <c r="E301" s="340"/>
      <c r="F301" s="140" t="str">
        <f>IF(F270="Ephemeral","Not applicable to ephemeral streams",IF(G301="","N/A",""))</f>
        <v>N/A</v>
      </c>
      <c r="G301" s="155"/>
      <c r="H301" s="141" t="str">
        <f>IFERROR(IF(F270="Ephemeral","N/A",(IF(OR(B272="Click Here",M269="Click Here"),"N/A",IF(G301="","N/A",IF(ISNUMBER(F272),IF(OR(B272="66e",B272="66f",B272="66g"),IF(G301&gt;=0.61,0,IF(G301&lt;=0.01,1,IF(G301&lt;=0.06,ROUND(G301*'Reference Standards'!$AS$212+'Reference Standards'!$AS$213,2),ROUND(G301^2*'Reference Standards'!$AQ$211+G301*'Reference Standards'!$AQ$212+'Reference Standards'!$AQ$213,2)))),IF(B272="68b",IF(G301&gt;=1.1,0,IF(G301&lt;=0.17,1,IF(G301&lt;=0.22,ROUND(G301*'Reference Standards'!$AT$212+'Reference Standards'!$AT$213,2),ROUND(G301^2*'Reference Standards'!$AR$211+G301*'Reference Standards'!$AR$212+'Reference Standards'!$AR$213,2)))),IF(F272&lt;=2.5,IF(OR(B272="69e",B272="69e"),IF(G301&gt;=0.22,0,IF(G301&lt;=0.01,1,ROUND(G301^2*'Reference Standards'!$AQ$103+G301*'Reference Standards'!$AQ$104+'Reference Standards'!$AQ$105,2))),IF(B272="68c",IF(G301&gt;=0.87,0,IF(G301&lt;=0.01,1,ROUND(G301^2*'Reference Standards'!$AR$103+G301*'Reference Standards'!$AR$104+'Reference Standards'!$AR$105,2))),IF(B272="68a",IF(G301&gt;=0.81,0,IF(G301&lt;=0.01,1,ROUND(G301^2*'Reference Standards'!$AS$103+G301*'Reference Standards'!$AS$104+'Reference Standards'!$AS$105,2))),IF(OR(B272="65a",B272="65b",B272="65e",B272="65i"),IF(G301&gt;=0.67,0,IF(G301&lt;=0.01,1,IF(G301&lt;=0.18,ROUND(G301*'Reference Standards'!$AV$104+'Reference Standards'!$AV$105,2),ROUND(G301*'Reference Standards'!$AT$104+'Reference Standards'!$AT$105,2)))),IF(B272="65j",IF(G301&gt;=0.32,0,IF(G301&lt;=0.01,1,IF(G301&lt;=0.25,ROUND(G301*'Reference Standards'!$AW$104+'Reference Standards'!$AW$105,2),ROUND(G301*'Reference Standards'!$AU$104+'Reference Standards'!$AU$105,2)))),IF(B272="71f",IF(G301&gt;=3,0,IF(G301&lt;=0,1,IF(G301&lt;=0.01,0.7,ROUND(G301^2*'Reference Standards'!$AQ$140+G301*'Reference Standards'!$AQ$141+'Reference Standards'!$AQ$142,2)))),IF(B272="74a",IF(G301&gt;=0.14,0,IF(G301&lt;=0.01,1,IF(G301&lt;=0.02,0.7,ROUND(G301^2*'Reference Standards'!$AR$140+G301*'Reference Standards'!$AR$141+'Reference Standards'!$AR$142,2)))),IF(OR(B272="67f",B272="67h",B272="67i",B272="67g"),IF(G301&gt;=1.9,0,IF(G301&lt;=0.01,1,IF(G301&lt;=0.05,ROUND(G301*'Reference Standards'!$AU$141+'Reference Standards'!$AU$142,2),ROUND(G301^2*'Reference Standards'!$AS$140+G301*'Reference Standards'!$AS$141+'Reference Standards'!$AS$142,2)))),IF(B272="73a",IF(G301&gt;=1.44,0,IF(G301&lt;=0.01,1,IF(G301&lt;=0.12,ROUND(G301*'Reference Standards'!$AV$141+'Reference Standards'!$AV$142,2),ROUND(G301^2*'Reference Standards'!$AT$140+G301*'Reference Standards'!$AT$141+'Reference Standards'!$AT$142,2)))),IF(B272="66d",IF(G301&gt;=0.46,0,IF(G301&lt;=0.02,1,IF(G301&lt;=0.08,ROUND(G301*'Reference Standards'!$AU$178+'Reference Standards'!$AU$179,2),ROUND(G301^2*'Reference Standards'!$AQ$177+G301*'Reference Standards'!$AQ$178+'Reference Standards'!$AQ$179,2)))),IF(OR(B272="71g",B272="71h",B272="71i"),IF(G301&gt;=3,0,IF(G301&lt;=0.06,1,IF(G301&lt;=0.24,ROUND(G301*'Reference Standards'!$AV$178+'Reference Standards'!$AV$179,2),ROUND(G301^2*'Reference Standards'!$AR$177+G301*'Reference Standards'!$AR$178+'Reference Standards'!$AR$179,2)))),IF(B272="74b",IF(G301&gt;=1.3,0,IF(G301&lt;=0.29,1,IF(G301&lt;=0.48,ROUND(G301*'Reference Standards'!$AW$178+'Reference Standards'!$AW$179,2),ROUND(G301^2*'Reference Standards'!$AS$177+G301*'Reference Standards'!$AS$178+'Reference Standards'!$AS$179,2)))),IF(B272="71e",IF(G301&gt;=4.3,0,IF(G301&lt;=0.53,1,IF(G301&lt;=0.67,ROUND(G301*'Reference Standards'!$AX$178+'Reference Standards'!$AX$179,2),ROUND(G301^2*'Reference Standards'!$AT$177+G301*'Reference Standards'!$AT$178+'Reference Standards'!$AT$179,2))))))))))))))))),IF(F272&gt;2.5,IF(B272="73a",IF(G301&gt;=0.55,0,IF(G301&lt;=0,1,ROUND(G301^2*'Reference Standards'!$AQ$248+G301*'Reference Standards'!$AQ$249+'Reference Standards'!$AQ$250,2))),IF(B272="68a",IF(G301&gt;=0.54,0,IF(G301&lt;=0,1,IF(G301&lt;=0.01,0.85,ROUND(G301^2*'Reference Standards'!$AR$248+G301*'Reference Standards'!$AR$249+'Reference Standards'!$AR$250,2)))),IF(B272="74a",IF(G301&gt;=0.47,0,IF(G301&lt;=0.01,1,IF(G301&lt;=0.02,0.7,ROUND(G301^2*'Reference Standards'!$AS$248+G301*'Reference Standards'!$AS$249+'Reference Standards'!$AS$250,2)))),IF(OR(B272="69d",B272="69e",B272="69de"),IF(G301&gt;=0.26,0,IF(G301&lt;=0.01,1,IF(G301&lt;=0.02,0.85,ROUND(G301^2*'Reference Standards'!$AT$248+G301*'Reference Standards'!$AT$249+'Reference Standards'!$AT$250,2)))),IF(B272="71f",IF(G301&gt;=0.87,0,IF(G301&lt;=0.01,1,IF(G301&lt;=0.04,ROUND(G301*'Reference Standards'!$AU$285+'Reference Standards'!$AU$286,2),ROUND(G301^2*'Reference Standards'!$AQ$284+G301*'Reference Standards'!$AQ$285+'Reference Standards'!$AQ$286,2)))),IF(OR(B272="65a",B272="65b",B272="65e",B272="65i"),IF(G301&gt;=0.82,0,IF(G301&lt;=0.01,1,IF(G301&lt;=0.06,ROUND(G301*'Reference Standards'!$AV$285+'Reference Standards'!$AV$286,2),ROUND(G301^2*'Reference Standards'!$AR$284+G301*'Reference Standards'!$AR$285+'Reference Standards'!$AR$286,2)))),IF(B272="65j",IF(G301&gt;=0.33,0,IF(G301&lt;=0.03,1,IF(G301&lt;=0.09,ROUND(G301*'Reference Standards'!$AW$285+'Reference Standards'!$AW$286,2),ROUND(G301^2*'Reference Standards'!$AS$284+G301*'Reference Standards'!$AS$285+'Reference Standards'!$AS$286,2)))),IF(B272="68c",IF(G301&gt;=0.7,0,IF(G301&lt;=0.07,1,IF(G301&lt;=0.12,ROUND(G301*'Reference Standards'!$AX$285+'Reference Standards'!$AX$286,2),ROUND(G301^2*'Reference Standards'!$AT$284+G301*'Reference Standards'!$AT$285+'Reference Standards'!$AT$286,2)))),IF(OR(B272="67f",B272="67h",B272="67i",B272="67g"),IF(G301&gt;=1.8,0,IF(G301&lt;=0.08,1,IF(G301&lt;=0.2,ROUND(G301*'Reference Standards'!$AU$322+'Reference Standards'!$AU$323,2),ROUND(G301^2*'Reference Standards'!$AQ$321+G301*'Reference Standards'!$AQ$322+'Reference Standards'!$AQ$323,2)))),IF(B272="74b",IF(G301&gt;=0.96,0,IF(G301&lt;=0.12,1,IF(G301&lt;=0.16,ROUND(G301*'Reference Standards'!$AV$322+'Reference Standards'!$AV$323,2),ROUND(G301^2*'Reference Standards'!$AR$321+G301*'Reference Standards'!$AR$322+'Reference Standards'!$AR$323,2)))),IF(B272="66d",IF(G301&gt;=0.75,0,IF(G301&lt;=0.13,1,IF(G301&lt;=0.2,ROUND(G301*'Reference Standards'!$AW$322+'Reference Standards'!$AW$323,2),ROUND(G301^2*'Reference Standards'!$AS$321+G301*'Reference Standards'!$AS$322+'Reference Standards'!$AS$323,2)))),IF(OR(B272="71g",B272="71h",B272="71i"),IF(G301&gt;=1.68,0,IF(G301&lt;=0.08,1,IF(G301&lt;=0.23,ROUND(G301*'Reference Standards'!$AX$322+'Reference Standards'!$AX$323,2),ROUND(G301^2*'Reference Standards'!$AT$321+G301*'Reference Standards'!$AT$322+'Reference Standards'!$AT$323,2)))),IF(B272="71e",IF(G301&gt;=5.3,0,IF(G301&lt;=0.94,1,IF(G301&lt;=1.4,ROUND(G301*'Reference Standards'!$AU$326+'Reference Standards'!$AU$327,2),ROUND(G301^2*'Reference Standards'!$AQ$325+G301*'Reference Standards'!$AQ$326+'Reference Standards'!$AQ$327,2)))))))))))))))))))))))))),"Error")</f>
        <v>N/A</v>
      </c>
      <c r="I301" s="351"/>
      <c r="J301" s="353"/>
      <c r="K301" s="369"/>
      <c r="L301" s="335"/>
      <c r="M301" s="471"/>
      <c r="N301" s="481"/>
    </row>
    <row r="302" spans="1:14" x14ac:dyDescent="0.3">
      <c r="A302" s="356"/>
      <c r="B302" s="359"/>
      <c r="C302" s="347"/>
      <c r="D302" s="339" t="s">
        <v>317</v>
      </c>
      <c r="E302" s="340"/>
      <c r="F302" s="140" t="str">
        <f>IF(F270="Ephemeral","Not applicable to ephemeral streams",IF(G302="","N/A",""))</f>
        <v>N/A</v>
      </c>
      <c r="G302" s="155"/>
      <c r="H302" s="141" t="str">
        <f>IFERROR(IF(F270="Ephemeral","N/A",(IF(G302="","N/A",IF(ISNUMBER(F272),IF(F272&gt;2.5,IF(OR(B272="71h",B272="71i",B272="73a",B272="74a"),IF(G302&lt;=0.01,1,IF(OR(B272="71h",B272="71i"),IF(G302&gt;0.37,0,IF(G302&gt;0.03,ROUND('Reference Standards'!$AQ$441*G302^2+'Reference Standards'!$AQ$442*G302+'Reference Standards'!$AQ$443,2),ROUND('Reference Standards'!$AU$442*G302+'Reference Standards'!$AU$443,2))),IF(B272="73a",IF(G302&gt;0.405,0,IF(G302&gt;0.046,ROUND('Reference Standards'!$AR$441*G302^2+'Reference Standards'!$AR$442*G302+'Reference Standards'!$AR$443,2),ROUND('Reference Standards'!$AV$442*G302+'Reference Standards'!$AV$443,2))),IF(B272="74a",IF(G302&gt;0.3,0,IF(G302&gt;0.052,ROUND('Reference Standards'!$AS$441*G302^2+'Reference Standards'!$AS$442*G302+'Reference Standards'!$AS$443,2),ROUND('Reference Standards'!$AW$442*G302+'Reference Standards'!$AW$443,2))))))),IF(G302&lt;=0.002,1,IF(OR(B272="66d",B272="66e",B272="66g"),IF(G302&gt;0.053,0,ROUND(G302^2*'Reference Standards'!$AQ$363+G302*'Reference Standards'!$AQ$364+'Reference Standards'!$AQ$365,2)),IF(B272="68b",IF(G302&gt;0.05,0,ROUND(G302^2*'Reference Standards'!$AR$363+G302*'Reference Standards'!$AR$364+'Reference Standards'!$AR$365,2)),IF(OR(B272="68a",B272="68c"),IF(G302&gt;0.07,0,ROUND(G302^2*'Reference Standards'!$AS$363+G302*'Reference Standards'!$AS$364+'Reference Standards'!$AS$365,2)),IF(OR(B272="71f",B272="71g"),IF(G302&gt;0.13,0,IF(G302&gt;0.042,ROUND(G302*'Reference Standards'!$AT$364+'Reference Standards'!$AT$365,2),ROUND(G302*'Reference Standards'!$AU$364+'Reference Standards'!$AU$365,2))),IF(OR(B272="67f",B272="67h",B272="67i",B272="67fhi"),IF(G302&gt;0.16,0,ROUND(G302^2*'Reference Standards'!$AV$363+G302*'Reference Standards'!$AV$364+'Reference Standards'!$AV$365,2)),IF(B272="65j",IF(G302&gt;0.035,0,IF(G302&lt;=0.003,0.7,ROUND(G302^2*'Reference Standards'!$AQ$403+G302*'Reference Standards'!$AQ$404+'Reference Standards'!$AQ$405,2))),IF(OR(B272="69d",B272="69e",B272="69de"),IF(G302&gt;0.037,0,IF(G302&lt;=0.003,0.7,ROUND(G302^2*'Reference Standards'!$AR$403+G302*'Reference Standards'!$AR$404+'Reference Standards'!$AR$405,2))),IF(B272="71e",IF(G302&gt;0.23,0,IF(G302&lt;=0.003,0.7,ROUND(G302^2*'Reference Standards'!$AS$403+G302*'Reference Standards'!$AS$404+'Reference Standards'!$AS$405,2))),IF(B272="66f",IF(G302&gt;0.06,0,IF(G302&lt;=0.003,0.85,IF(G302&lt;=0.004,0.7,ROUND(G302^2*'Reference Standards'!$AT$403+G302*'Reference Standards'!$AT$404+'Reference Standards'!$AT$405,2)))),IF(B272="67g",IF(G302&gt;0.11,0,IF(G302&lt;=0.01,ROUND(G302*'Reference Standards'!$AW$404+'Reference Standards'!$AW$405,2),ROUND(G302^2*'Reference Standards'!$AU$403+G302*'Reference Standards'!$AU$404+'Reference Standards'!$AU$405,2))),IF(B272="74b",IF(G302&gt;0.49,0,IF(G302&lt;=0.01,ROUND(G302*'Reference Standards'!$AW$404+'Reference Standards'!$AW$405,2),ROUND(G302^2*'Reference Standards'!$AV$403+G302*'Reference Standards'!$AV$404+'Reference Standards'!$AV$405,2))),IF(OR(B272="65a",B272="65b",B272="65e",B272="65i",B272="65abei"),IF(G302&gt;0.199,0,IF(G302&lt;=0.01,ROUND(G302*'Reference Standards'!$AX$442+'Reference Standards'!$AX$443,2),ROUND(G302^2*'Reference Standards'!$AT$441+G302*'Reference Standards'!$AT$442+'Reference Standards'!$AT$443,2))))))))))))))))),IF(F272&lt;=2.5,IF(OR(B272="66d",B272="66e",B272="66g"),IF(G302&gt;0.05,0,IF(G302&lt;=0.002,1,IF(G302&lt;=0.005,ROUND(G302*'Reference Standards'!$AU$480+'Reference Standards'!$AU$481,2),ROUND(G302^2*'Reference Standards'!$AQ$479+G302*'Reference Standards'!$AQ$480+'Reference Standards'!$AQ$481,2)))),IF(OR(B272="67f",B272="67h",B272="67i",B272="67fhi"),IF(G302&gt;0.1,0,IF(G302&lt;=0.002,1,IF(G302&lt;=0.006,ROUND(G302*'Reference Standards'!$AV$480+'Reference Standards'!$AV$481,2),ROUND(G302^2*'Reference Standards'!$AR$479+G302*'Reference Standards'!$AR$480+'Reference Standards'!$AR$481,2)))),IF(OR(B272="65a",B272="65b",B272="65e",B272="65i",B272="65abei"),IF(G302&gt;0.13,0,IF(G302&lt;=0.003,1,IF(G302&lt;=0.008,ROUND(G302*'Reference Standards'!$AW$480+'Reference Standards'!$AW$481,2),ROUND(G302^2*'Reference Standards'!$AS$479+G302*'Reference Standards'!$AS$480+'Reference Standards'!$AS$481,2)))),IF(B272="68b",IF(G302&gt;0.043,0,IF(G302&lt;=0.004,1,IF(G302&lt;=0.005,0.7,ROUND(G302^2*'Reference Standards'!$AT$479+G302*'Reference Standards'!$AT$480+'Reference Standards'!$AT$481,2)))),IF(OR(B272="69d",B272="69e",B272="69de"),IF(G302&gt;=0.034,0,IF(G302&lt;=0.003,1,IF(G302&lt;=0.006,ROUND(G302*'Reference Standards'!$AV$516+'Reference Standards'!$AV$517,2),ROUND(G302*'Reference Standards'!$AQ$516+'Reference Standards'!$AQ$517,2)))),IF(OR(B272="68a",B272="68c"),IF(G302&gt;0.202,0,IF(G302&lt;=0.003,1,IF(G302&lt;=0.006,ROUND(G302*'Reference Standards'!$AV$516+'Reference Standards'!$AV$517,2),IF(G302&gt;=0.04,ROUND(G302*'Reference Standards'!$AR$516+'Reference Standards'!$AR$517,2),ROUND(G302*'Reference Standards'!$AT$516+'Reference Standards'!$AT$517,2))))),IF(OR(B272="71f",B272="71g"),IF(G302&gt;0.631,0,IF(G302&lt;=0.003,1,IF(G302&lt;=0.006,ROUND(G302*'Reference Standards'!$AV$516+'Reference Standards'!$AV$517,2),IF(G302&gt;=0.17,ROUND(G302*'Reference Standards'!$AS$516+'Reference Standards'!$AS$517,2),ROUND(G302*'Reference Standards'!$AU$516+'Reference Standards'!$AU$517,2))))),IF(B272="71e",IF(G302&gt;1.23,0,IF(G302&lt;=0.004,1,IF(G302&lt;=0.006,ROUND(G302*'Reference Standards'!$AU$554+'Reference Standards'!$AU$555,2),ROUND(G302^2*'Reference Standards'!$AQ$553+G302*'Reference Standards'!$AQ$554+'Reference Standards'!$AQ$555,2)))),IF(B272="67g",IF(G302&gt;0.11,0,IF(G302&lt;=0.006,1,IF(G302&lt;=0.011,ROUND(G302*'Reference Standards'!$AV$554+'Reference Standards'!$AV$555,2),ROUND(G302^2*'Reference Standards'!$AR$553+G302*'Reference Standards'!$AR$554+'Reference Standards'!$AR$555,2)))),IF(B272="65j",IF(G302&gt;0.046,0,IF(G302&lt;=0.007,1,IF(G302&lt;=0.012,ROUND(G302*'Reference Standards'!$AW$554+'Reference Standards'!$AW$555,2),ROUND(G302^2*'Reference Standards'!$AS$553+G302*'Reference Standards'!$AS$554+'Reference Standards'!$AS$555,2)))),IF(B272="66f",IF(G302&gt;0.081,0,IF(G302&lt;=0.008,1,IF(G302&lt;=0.011,ROUND(G302*'Reference Standards'!$AX$554+'Reference Standards'!$AX$555,2),ROUND(G302^2*'Reference Standards'!$AT$553+G302*'Reference Standards'!$AT$554+'Reference Standards'!$AT$555,2)))),IF(OR(B272="71h",B272="71i"),IF(G302&gt;0.37,0,IF(G302&lt;=0.013,1,IF(G302&lt;=0.032,ROUND(G302*'Reference Standards'!$AW$592+'Reference Standards'!$AW$593,2),IF(G302&lt;=0.3,ROUND(G302*'Reference Standards'!$AU$592+'Reference Standards'!$AU$593,2),ROUND(G302*'Reference Standards'!$AQ$592+'Reference Standards'!$AQ$593,2))))),IF(B272="73a",IF(G302&gt;0.448,0,IF(G302&lt;=0.071,1,IF(G302&lt;=0.086,ROUND(G302*'Reference Standards'!$AY$592+'Reference Standards'!$AY$593,2),IF(G302&lt;=0.165,ROUND(G302*'Reference Standards'!$AV$592+'Reference Standards'!$AV$593,2),ROUND(G302*'Reference Standards'!$AT$592+'Reference Standards'!$AT$593,2))))),IF(B272="74b",IF(G302&gt;0.43,0,IF(G302&lt;=0.018,1,IF(G302&lt;=0.019,0.85,IF(G302&lt;=0.02,0.7,ROUND(G302^2*'Reference Standards'!$AR$591+G302*'Reference Standards'!$AR$592+'Reference Standards'!$AR$593,2))))),IF(B272="74a",IF(G302&gt;0.217,0,IF(G302&lt;=0.02,1,IF(G302&lt;=0.033,ROUND(G302*'Reference Standards'!$AX$592+'Reference Standards'!$AX$593,2),ROUND(G302^2*'Reference Standards'!$AS$591+G302*'Reference Standards'!$AS$592+'Reference Standards'!$AS$593,2))))))))))))))))))))))))),"Error")</f>
        <v>N/A</v>
      </c>
      <c r="I302" s="351"/>
      <c r="J302" s="353"/>
      <c r="K302" s="369"/>
      <c r="L302" s="335"/>
      <c r="M302" s="471"/>
      <c r="N302" s="481"/>
    </row>
    <row r="303" spans="1:14" ht="15" thickBot="1" x14ac:dyDescent="0.35">
      <c r="A303" s="357"/>
      <c r="B303" s="360"/>
      <c r="C303" s="348"/>
      <c r="D303" s="344" t="s">
        <v>318</v>
      </c>
      <c r="E303" s="345"/>
      <c r="F303" s="144" t="str">
        <f>IF(F270="Ephemeral","Not applicable to ephemeral streams",IF(G303="","N/A",""))</f>
        <v>N/A</v>
      </c>
      <c r="G303" s="156"/>
      <c r="H303" s="142" t="str">
        <f>IFERROR(IF(F270="Ephemeral","N/A",(IF(G303="","N/A",IF(G303&gt;=1281.5,0,IF(G303&lt;=487,ROUND(G303*'Reference Standards'!$AQ$27+'Reference Standards'!$AQ$28,2),ROUND(G303*'Reference Standards'!$AR$27+'Reference Standards'!$AR$28,2)))))),"Error")</f>
        <v>N/A</v>
      </c>
      <c r="I303" s="352"/>
      <c r="J303" s="354"/>
      <c r="K303" s="370"/>
      <c r="L303" s="336"/>
      <c r="M303" s="472"/>
      <c r="N303" s="482"/>
    </row>
    <row r="304" spans="1:14" s="2" customFormat="1" ht="33" customHeight="1" thickBot="1" x14ac:dyDescent="0.35">
      <c r="A304" s="145"/>
      <c r="B304" s="145"/>
      <c r="C304" s="146"/>
      <c r="D304" s="146"/>
      <c r="E304" s="146"/>
      <c r="F304" s="147"/>
      <c r="G304" s="146"/>
      <c r="H304" s="148"/>
      <c r="I304" s="149"/>
      <c r="J304" s="149"/>
      <c r="K304" s="149"/>
      <c r="L304" s="148"/>
    </row>
    <row r="305" spans="1:14" ht="26.4" customHeight="1" thickBot="1" x14ac:dyDescent="0.55000000000000004">
      <c r="A305" s="451" t="s">
        <v>271</v>
      </c>
      <c r="B305" s="452"/>
      <c r="C305" s="546"/>
      <c r="D305" s="546"/>
      <c r="E305" s="546"/>
      <c r="F305" s="452"/>
      <c r="G305" s="452"/>
      <c r="H305" s="452"/>
      <c r="I305" s="452"/>
      <c r="J305" s="452"/>
      <c r="K305" s="452"/>
      <c r="L305" s="452"/>
      <c r="M305" s="452"/>
      <c r="N305" s="453"/>
    </row>
    <row r="306" spans="1:14" ht="18.600000000000001" customHeight="1" thickBot="1" x14ac:dyDescent="0.4">
      <c r="A306" s="327" t="s">
        <v>268</v>
      </c>
      <c r="B306" s="328"/>
      <c r="C306" s="327" t="s">
        <v>243</v>
      </c>
      <c r="D306" s="327"/>
      <c r="E306" s="327"/>
      <c r="F306" s="328"/>
      <c r="G306" s="545" t="s">
        <v>269</v>
      </c>
      <c r="H306" s="329"/>
      <c r="I306" s="329"/>
      <c r="J306" s="329"/>
      <c r="K306" s="329"/>
      <c r="L306" s="329"/>
      <c r="M306" s="329"/>
      <c r="N306" s="333"/>
    </row>
    <row r="307" spans="1:14" ht="15.6" x14ac:dyDescent="0.3">
      <c r="A307" s="207" t="s">
        <v>198</v>
      </c>
      <c r="B307" s="209"/>
      <c r="C307" s="206" t="s">
        <v>239</v>
      </c>
      <c r="D307" s="212"/>
      <c r="E307" s="207" t="s">
        <v>201</v>
      </c>
      <c r="F307" s="209" t="s">
        <v>210</v>
      </c>
      <c r="G307" s="334" t="s">
        <v>219</v>
      </c>
      <c r="H307" s="334"/>
      <c r="I307" s="334"/>
      <c r="J307" s="334"/>
      <c r="K307" s="334"/>
      <c r="L307" s="334"/>
      <c r="M307" s="331" t="s">
        <v>210</v>
      </c>
      <c r="N307" s="331"/>
    </row>
    <row r="308" spans="1:14" ht="15.6" x14ac:dyDescent="0.3">
      <c r="A308" s="231"/>
      <c r="B308" s="283"/>
      <c r="C308" s="205" t="s">
        <v>240</v>
      </c>
      <c r="D308" s="213"/>
      <c r="E308" s="208" t="s">
        <v>202</v>
      </c>
      <c r="F308" s="210" t="s">
        <v>210</v>
      </c>
      <c r="G308" s="334" t="s">
        <v>221</v>
      </c>
      <c r="H308" s="334"/>
      <c r="I308" s="334"/>
      <c r="J308" s="334"/>
      <c r="K308" s="334"/>
      <c r="L308" s="334"/>
      <c r="M308" s="330" t="s">
        <v>210</v>
      </c>
      <c r="N308" s="330"/>
    </row>
    <row r="309" spans="1:14" ht="15.6" x14ac:dyDescent="0.3">
      <c r="A309" s="231" t="s">
        <v>300</v>
      </c>
      <c r="B309" s="282"/>
      <c r="C309" s="205" t="s">
        <v>241</v>
      </c>
      <c r="D309" s="213"/>
      <c r="E309" s="208" t="s">
        <v>220</v>
      </c>
      <c r="F309" s="210"/>
      <c r="G309" s="110"/>
      <c r="H309" s="110"/>
      <c r="I309" s="110"/>
      <c r="J309" s="110"/>
      <c r="K309" s="256"/>
      <c r="L309" s="228"/>
      <c r="M309" s="110"/>
      <c r="N309" s="111"/>
    </row>
    <row r="310" spans="1:14" ht="15.6" x14ac:dyDescent="0.3">
      <c r="A310" s="208" t="s">
        <v>200</v>
      </c>
      <c r="B310" s="210" t="s">
        <v>210</v>
      </c>
      <c r="C310" s="205" t="s">
        <v>242</v>
      </c>
      <c r="D310" s="213"/>
      <c r="E310" s="208" t="s">
        <v>238</v>
      </c>
      <c r="F310" s="214"/>
      <c r="G310" s="110"/>
      <c r="H310" s="110"/>
      <c r="I310" s="110"/>
      <c r="J310" s="110"/>
      <c r="K310" s="256"/>
      <c r="L310" s="228"/>
      <c r="M310" s="110"/>
      <c r="N310" s="111"/>
    </row>
    <row r="311" spans="1:14" ht="16.2" thickBot="1" x14ac:dyDescent="0.35">
      <c r="A311" s="284" t="s">
        <v>237</v>
      </c>
      <c r="B311" s="230" t="s">
        <v>210</v>
      </c>
      <c r="C311" s="204" t="s">
        <v>222</v>
      </c>
      <c r="D311" s="229" t="s">
        <v>210</v>
      </c>
      <c r="E311" s="211" t="s">
        <v>272</v>
      </c>
      <c r="F311" s="215" t="s">
        <v>210</v>
      </c>
      <c r="G311" s="113"/>
      <c r="H311" s="113"/>
      <c r="I311" s="113"/>
      <c r="J311" s="113"/>
      <c r="K311" s="257"/>
      <c r="L311" s="112"/>
      <c r="M311" s="113"/>
      <c r="N311" s="114"/>
    </row>
    <row r="312" spans="1:14" ht="26.4" customHeight="1" thickBot="1" x14ac:dyDescent="0.55000000000000004">
      <c r="A312" s="454" t="s">
        <v>273</v>
      </c>
      <c r="B312" s="455"/>
      <c r="C312" s="455"/>
      <c r="D312" s="455"/>
      <c r="E312" s="455"/>
      <c r="F312" s="455"/>
      <c r="G312" s="455"/>
      <c r="H312" s="455"/>
      <c r="I312" s="455"/>
      <c r="J312" s="452" t="s">
        <v>291</v>
      </c>
      <c r="K312" s="452"/>
      <c r="L312" s="452"/>
      <c r="M312" s="543">
        <v>9</v>
      </c>
      <c r="N312" s="544"/>
    </row>
    <row r="313" spans="1:14" ht="29.4" thickBot="1" x14ac:dyDescent="0.35">
      <c r="A313" s="115" t="s">
        <v>204</v>
      </c>
      <c r="B313" s="116" t="s">
        <v>205</v>
      </c>
      <c r="C313" s="456" t="s">
        <v>206</v>
      </c>
      <c r="D313" s="457"/>
      <c r="E313" s="457"/>
      <c r="F313" s="117" t="s">
        <v>223</v>
      </c>
      <c r="G313" s="118" t="s">
        <v>51</v>
      </c>
      <c r="H313" s="116" t="s">
        <v>54</v>
      </c>
      <c r="I313" s="458" t="s">
        <v>224</v>
      </c>
      <c r="J313" s="459"/>
      <c r="K313" s="119" t="s">
        <v>225</v>
      </c>
      <c r="L313" s="119" t="s">
        <v>226</v>
      </c>
      <c r="M313" s="120" t="s">
        <v>232</v>
      </c>
      <c r="N313" s="120" t="s">
        <v>233</v>
      </c>
    </row>
    <row r="314" spans="1:14" x14ac:dyDescent="0.3">
      <c r="A314" s="460" t="s">
        <v>3</v>
      </c>
      <c r="B314" s="121" t="s">
        <v>207</v>
      </c>
      <c r="C314" s="463" t="s">
        <v>299</v>
      </c>
      <c r="D314" s="463"/>
      <c r="E314" s="463"/>
      <c r="F314" s="122"/>
      <c r="G314" s="154"/>
      <c r="H314" s="123" t="str" cm="1">
        <f t="array" ref="H314">IFERROR((IF(G314="","",_xlfn.IFS(G314&gt;=80,0,G314&lt;=40,1,AND(G314&lt;80,G314&gt;=68),ROUND('Reference Standards'!$D$26*G314+'Reference Standards'!$D$27,2),AND(G314&lt;68,G314&gt;40),ROUND('Reference Standards'!$C$26*G314+'Reference Standards'!$C$27,2)))),0)</f>
        <v/>
      </c>
      <c r="I314" s="268" t="str">
        <f>IFERROR(IF(OR(F307="Aa+",F307="A"),IF(H314="","",ROUND(H314*0.5,2)),IF(H314="","",ROUND(H314*0.3333,2))),"")</f>
        <v/>
      </c>
      <c r="J314" s="269" t="str">
        <f>IF(OR(F307="Aa+",F307="A",I316="N/A"),"/0.50","/0.33")</f>
        <v>/0.33</v>
      </c>
      <c r="K314" s="464">
        <f>IFERROR(ROUND(SUM(I314:I316),2),0)</f>
        <v>0</v>
      </c>
      <c r="L314" s="467" t="str">
        <f>IF(K314="","",IF(K314&gt;0.69,"Functioning",IF(K314&gt;0.29,"Functioning At Risk","Not Functioning")))</f>
        <v>Not Functioning</v>
      </c>
      <c r="M314" s="470">
        <f>ROUND(ROUND(AVERAGE(K314:K341),2),2)</f>
        <v>0</v>
      </c>
      <c r="N314" s="480" t="str">
        <f>IF(M314="","",IF(M314&lt;0.3, "Not Functioning",IF(OR(K314&lt;0.7,K317&lt;0.7,K322&lt;0.7,K327&lt;0.7,K334&lt;0.7),"Functioning At Risk",IF(M314&lt;0.7,"Functioning At Risk","Functioning"))))</f>
        <v>Not Functioning</v>
      </c>
    </row>
    <row r="315" spans="1:14" x14ac:dyDescent="0.3">
      <c r="A315" s="461"/>
      <c r="B315" s="124" t="s">
        <v>208</v>
      </c>
      <c r="C315" s="483" t="s">
        <v>15</v>
      </c>
      <c r="D315" s="483"/>
      <c r="E315" s="483"/>
      <c r="F315" s="125"/>
      <c r="G315" s="155"/>
      <c r="H315" s="126" t="str">
        <f>IFERROR((IF(G315="","",IF(G315&lt;=0,0,IF(G315&gt;=0.95,1,ROUND('Reference Standards'!$C$60*G315+'Reference Standards'!$C$61,2))))),0)</f>
        <v/>
      </c>
      <c r="I315" s="270" t="str">
        <f>IFERROR(IF(OR(F307="Aa+",F307="A"),IF(H315="","",ROUND(H315*0.5,2)),IF(H315="","",ROUND(H315*0.3333,2))),"")</f>
        <v/>
      </c>
      <c r="J315" s="271" t="str">
        <f>IF(OR(F307="Aa+",F307="A",I316="N/A"),"/0.50","/0.33")</f>
        <v>/0.33</v>
      </c>
      <c r="K315" s="465"/>
      <c r="L315" s="468"/>
      <c r="M315" s="471"/>
      <c r="N315" s="481"/>
    </row>
    <row r="316" spans="1:14" ht="15" thickBot="1" x14ac:dyDescent="0.35">
      <c r="A316" s="462"/>
      <c r="B316" s="127" t="s">
        <v>209</v>
      </c>
      <c r="C316" s="408" t="s">
        <v>234</v>
      </c>
      <c r="D316" s="408"/>
      <c r="E316" s="408"/>
      <c r="F316" s="128" t="str">
        <f>IF(F308="Ephemeral","Not applicable to ephemeral streams",IF(F307="Click Here","Reach Description data entry incomplete",IF(OR(F307="Aa+",F307="A"),"Not applicable to selected stream type","")))</f>
        <v>Reach Description data entry incomplete</v>
      </c>
      <c r="G316" s="156"/>
      <c r="H316" s="129" t="str" cm="1">
        <f t="array" ref="H316">IF(F308="Ephemeral","N/A",IF(OR(F307="Aa+",F307="A"),"N/A",_xlfn.IFS(G316="","",G316&lt;=0,0,AND(G316&gt;0,G316&lt;=1),ROUND(G316*'Reference Standards'!$C$93+'Reference Standards'!$C$94,2),G316&gt;1,1)))</f>
        <v/>
      </c>
      <c r="I316" s="272" t="str">
        <f>IFERROR(IF(OR(F307="Aa+",F307="A"),"N/A",IF(H316="N/A","N/A",ROUND(H316*0.3333,2))),"")</f>
        <v/>
      </c>
      <c r="J316" s="273" t="str">
        <f>IF(OR(F307="Aa+",F307="A",I316="N/A"),"N/A","/0.33")</f>
        <v>/0.33</v>
      </c>
      <c r="K316" s="466"/>
      <c r="L316" s="469"/>
      <c r="M316" s="471"/>
      <c r="N316" s="481"/>
    </row>
    <row r="317" spans="1:14" x14ac:dyDescent="0.3">
      <c r="A317" s="409" t="s">
        <v>4</v>
      </c>
      <c r="B317" s="412" t="s">
        <v>211</v>
      </c>
      <c r="C317" s="415" t="s">
        <v>212</v>
      </c>
      <c r="D317" s="415"/>
      <c r="E317" s="415"/>
      <c r="F317" s="130" t="str">
        <f>IF(F308="Ephemeral","Not applicable to ephemeral streams",IF(B311="Click Here","Reach Description data entry incomplete",IF(B311="Non-bankfull","Not applicable - no bankfull indicators reported","")))</f>
        <v>Reach Description data entry incomplete</v>
      </c>
      <c r="G317" s="154"/>
      <c r="H317" s="131" t="str">
        <f>IF(F308="Ephemeral","N/A",IF(B311="Non-bankfull","N/A",(IF(B311="Click Here","",IF(B311="Bankfull",IF(G317="","",IF(G317&gt;1.714,0,IF(G317&lt;=1,1,ROUND(G317*'Reference Standards'!$K$26+'Reference Standards'!$K$27,2)))),"N/A")))))</f>
        <v/>
      </c>
      <c r="I317" s="274" t="str">
        <f>IFERROR(IF(H317="N/A","N/A",ROUND(H317*(RIGHT(J317,4)),2)),"")</f>
        <v/>
      </c>
      <c r="J317" s="275" t="str">
        <f>IF(H317="N/A","N/A",IF(H321="N/A","/0.50","/0.33"))</f>
        <v>/0.50</v>
      </c>
      <c r="K317" s="416">
        <f>IFERROR(IF(F308="Ephemeral","N/A",ROUND(SUM(I317:I321),2)),0)</f>
        <v>0</v>
      </c>
      <c r="L317" s="419" t="str">
        <f>IF(K317="N/A",K317,IF(K317="","",IF(K317&gt;0.69,"Functioning",IF(K317&gt;0.29,"Functioning At Risk","Not Functioning"))))</f>
        <v>Not Functioning</v>
      </c>
      <c r="M317" s="471"/>
      <c r="N317" s="481"/>
    </row>
    <row r="318" spans="1:14" x14ac:dyDescent="0.3">
      <c r="A318" s="410"/>
      <c r="B318" s="413"/>
      <c r="C318" s="422" t="s">
        <v>16</v>
      </c>
      <c r="D318" s="422"/>
      <c r="E318" s="422"/>
      <c r="F318" s="132" t="str">
        <f>IF(F308="Ephemeral","Not applicable to ephemeral streams",IF(OR(F307="Click Here",B311="Click Here"),"Reach Description data entry incomplete",IF(B311="","",IF(B311="Bankfull",IF(OR(F307="A",F307="Aa+",F307="B",F307="Bc",F307="C",F307="E"),"","Not applicable to selected stream type"),"Not applicable - no bankfull indicators reported"))))</f>
        <v>Reach Description data entry incomplete</v>
      </c>
      <c r="G318" s="155"/>
      <c r="H318" s="133" t="str" cm="1">
        <f t="array" ref="H318">IFERROR(IF(F308="Ephemeral","N/A",IF(B311="Non-bankfull","N/A",(IF(OR(G318="",G318="N/A"),"",_xlfn.IFS(F307="A",IF(G318&lt;1,0,IF(G318&gt;=2,1,IF(G318&lt;1.4,ROUND(G318*'Reference Standards'!$K$62+'Reference Standards'!$K$63,2),ROUND(G318*'Reference Standards'!$L$62+'Reference Standards'!$L$63,2)))),OR(F307="B",F307="Bc"),IF(G318&lt;1,0,IF(G318&gt;=2,1,IF(G318&lt;1.4,ROUND(G318*'Reference Standards'!$K$96+'Reference Standards'!$K$97,2),ROUND(G318*'Reference Standards'!$L$96+'Reference Standards'!$L$97,2)))),F307="C",IF(G318&lt;1,0,IF(G318&gt;=7.3,1,IF(G318&lt;1.4,ROUND(G318*'Reference Standards'!$K$128+'Reference Standards'!$K$129,2),ROUND(G318*'Reference Standards'!$L$128+'Reference Standards'!$L$129,2)))),F307="E",IF(G318&lt;1,0,IF(G318&gt;=10,1,IF(G318&lt;1.4,ROUND(G318*'Reference Standards'!$K$161+'Reference Standards'!$K$162,2),ROUND(G318*'Reference Standards'!$L$161+'Reference Standards'!$L$162,2))))))))),"Error")</f>
        <v/>
      </c>
      <c r="I318" s="276" t="str">
        <f>IFERROR(IF(H318="N/A","N/A",IF(H321="N/A",ROUND(H318*0.5,2),ROUND(H318*0.3333,2))),"")</f>
        <v/>
      </c>
      <c r="J318" s="277" t="str">
        <f>IF(H318="N/A","N/A",IF(H321="N/A","/0.50","/0.33"))</f>
        <v>/0.50</v>
      </c>
      <c r="K318" s="417"/>
      <c r="L318" s="420"/>
      <c r="M318" s="471"/>
      <c r="N318" s="481"/>
    </row>
    <row r="319" spans="1:14" x14ac:dyDescent="0.3">
      <c r="A319" s="410"/>
      <c r="B319" s="413"/>
      <c r="C319" s="422" t="s">
        <v>302</v>
      </c>
      <c r="D319" s="422"/>
      <c r="E319" s="422"/>
      <c r="F319" s="132" t="str" cm="1">
        <f t="array" ref="F319">IF(F308="Ephemeral","Not applicable to ephemeral streams",IF(OR(F307="Click Here",B311="Click Here"),"Reach Description data entry incomplete",_xlfn.IFS(B311="","",AND(B311="Bankfull",NOT(OR(F307="A",F307="Aa+",F307="B",F307="Bc",F307="C",F307="E"))),"Substituted for entrenchment ratio due to stream type",AND(B311="Bankfull",OR(F307="A",F307="Aa+",F307="B",F307="Bc",F307="C",F307="E")),"Not applicable when bankfull indicators observed/reported",B311="Non-bankfull","")))</f>
        <v>Reach Description data entry incomplete</v>
      </c>
      <c r="G319" s="155"/>
      <c r="H319" s="133" t="str" cm="1">
        <f t="array" ref="H319">IFERROR(IF(OR(B311="Bankfull",F308="Ephemeral"),"N/A",IF(OR(B311="Non-bankfull",AND(B311="Bankfull",NOT(OR(F307="A",F307="Aa+",F307="B",F307="Bc",F307="C",F307="E")))),_xlfn.IFS(G319="","",G319&gt;=100,0,AND(G319&lt;100,G319&gt;=25),(G319*'Reference Standards'!$N$230+'Reference Standards'!$N$231),AND(G319&lt;25,G319&gt;=10),(G319*'Reference Standards'!$M$230+'Reference Standards'!$M$231),AND(G319&lt;10,G319&gt;=5),(G319*'Reference Standards'!$L$230+'Reference Standards'!$L$231),AND(G319&lt;5,G319&gt;=2),(G319*'Reference Standards'!$K$230+'Reference Standards'!$K$231),G319&lt;2,1),"")),"")</f>
        <v/>
      </c>
      <c r="I319" s="276" t="str">
        <f>IFERROR(IF(OR(H321="",H321="N/A"),IF(H319="N/A","N/A",ROUND(H319*0.5,2)),IF(H319="N/A","N/A",ROUND(H319*0.3333,2))),"")</f>
        <v/>
      </c>
      <c r="J319" s="277" t="str">
        <f>IF(F308="Ephemeral","N/A",IF(I319="N/A","N/A",IF(H321="N/A","/0.50","/0.33")))</f>
        <v>/0.50</v>
      </c>
      <c r="K319" s="417"/>
      <c r="L319" s="420"/>
      <c r="M319" s="471"/>
      <c r="N319" s="481"/>
    </row>
    <row r="320" spans="1:14" x14ac:dyDescent="0.3">
      <c r="A320" s="410"/>
      <c r="B320" s="413"/>
      <c r="C320" s="473" t="s">
        <v>228</v>
      </c>
      <c r="D320" s="473"/>
      <c r="E320" s="473"/>
      <c r="F320" s="132" t="str">
        <f>IF(F308="Ephemeral","Not applicable to ephemeral streams",IF(B311="Click Here","Reach Description data entry incomplete",IF(B311="Bankfull","Not applicable when bankfull indicators observed/reported","")))</f>
        <v>Reach Description data entry incomplete</v>
      </c>
      <c r="G320" s="155"/>
      <c r="H320" s="133" t="str" cm="1">
        <f t="array" ref="H320">_xlfn.IFS(F308="Ephemeral","N/A",B311="Bankfull","N/A",G320="","",G320&lt;0,1,AND(G320&gt;=0,G320&lt;1),ROUND(G320*'Reference Standards'!$K$263+'Reference Standards'!$K$264,2),AND(G320&gt;=1,G320&lt;=1.3),ROUND(G320*'Reference Standards'!$L$263+'Reference Standards'!$L$264,2),AND(G320&gt;1.3,G320&lt;=5),ROUND('Reference Standards'!$M$263*G320+'Reference Standards'!$M$264,2),G320&gt;5,0)</f>
        <v/>
      </c>
      <c r="I320" s="276" t="str">
        <f>IFERROR(IF(OR(H321="",H321="N/A"),IF(H320="N/A","N/A",ROUND(H320*0.5,2)),IF(H320="N/A","N/A",ROUND(H320*0.3333,2))),"")</f>
        <v/>
      </c>
      <c r="J320" s="277" t="str">
        <f>IF(OR(B311="Bankfull",F308="Ephemeral"),"N/A",IF(H321="N/A","/0.50","/0.33"))</f>
        <v>/0.50</v>
      </c>
      <c r="K320" s="417"/>
      <c r="L320" s="420"/>
      <c r="M320" s="471"/>
      <c r="N320" s="481"/>
    </row>
    <row r="321" spans="1:14" ht="15" thickBot="1" x14ac:dyDescent="0.35">
      <c r="A321" s="411"/>
      <c r="B321" s="414"/>
      <c r="C321" s="159" t="s">
        <v>217</v>
      </c>
      <c r="D321" s="474" t="s">
        <v>35</v>
      </c>
      <c r="E321" s="475"/>
      <c r="F321" s="160" t="str">
        <f>IF(F308="Ephemeral","Not applicable to ephemeral streams",IF(G321="","Optional metric - not reported",""))</f>
        <v>Optional metric - not reported</v>
      </c>
      <c r="G321" s="161"/>
      <c r="H321" s="162" t="str">
        <f>IF(F308="Ephemeral","N/A",IF(G321="","N/A",IF(G321&gt;=1.6,0,IF(G321&lt;=1,1,ROUND('Reference Standards'!$K$194*G321^3+'Reference Standards'!$K$195*G321^2+'Reference Standards'!$K$196*G321+'Reference Standards'!$K$197,2)))))</f>
        <v>N/A</v>
      </c>
      <c r="I321" s="278" t="str">
        <f>IFERROR(IF(H321="N/A","N/A",ROUND(H321*0.3333,2)),"")</f>
        <v>N/A</v>
      </c>
      <c r="J321" s="279" t="str">
        <f>IF(H321="N/A","N/A","/0.33")</f>
        <v>N/A</v>
      </c>
      <c r="K321" s="418"/>
      <c r="L321" s="421"/>
      <c r="M321" s="471"/>
      <c r="N321" s="481"/>
    </row>
    <row r="322" spans="1:14" x14ac:dyDescent="0.3">
      <c r="A322" s="476" t="s">
        <v>5</v>
      </c>
      <c r="B322" s="232" t="s">
        <v>213</v>
      </c>
      <c r="C322" s="437" t="s">
        <v>303</v>
      </c>
      <c r="D322" s="437"/>
      <c r="E322" s="437"/>
      <c r="F322" s="235"/>
      <c r="G322" s="154"/>
      <c r="H322" s="238" t="str">
        <f>IF(G322="N/A","",IF(OR(LEFT(B310,2)="65",LEFT(B310,2)="66",LEFT(B310,2)="71"),IF(G322="","",IF(G322&gt;=30,1,IF(G322&lt;13,ROUND('Reference Standards'!$S$29*(G322)+'Reference Standards'!$S$30,2),ROUND('Reference Standards'!$T$29*G322+'Reference Standards'!$T$30,2)))),  IF(G322="","",IF(G322&gt;=16,1,IF(G322&lt;=9,ROUND('Reference Standards'!$U$29*(G322)+'Reference Standards'!$U$30,2),ROUND('Reference Standards'!$V$29*G322+'Reference Standards'!$V$30,2))))))</f>
        <v/>
      </c>
      <c r="I322" s="280" t="str">
        <f>IFERROR(IF(H322="","",ROUND(H322*0.5,2)),"")</f>
        <v/>
      </c>
      <c r="J322" s="281" t="s">
        <v>227</v>
      </c>
      <c r="K322" s="434">
        <f>IFERROR(ROUND(SUM(I322:I326),2),0)</f>
        <v>0</v>
      </c>
      <c r="L322" s="419" t="str">
        <f>IF(K322="","",IF(K322&gt;0.69,"Functioning",IF(K322&gt;0.29,"Functioning At Risk","Not Functioning")))</f>
        <v>Not Functioning</v>
      </c>
      <c r="M322" s="471"/>
      <c r="N322" s="481"/>
    </row>
    <row r="323" spans="1:14" x14ac:dyDescent="0.3">
      <c r="A323" s="477"/>
      <c r="B323" s="438" t="s">
        <v>214</v>
      </c>
      <c r="C323" s="385" t="s">
        <v>304</v>
      </c>
      <c r="D323" s="385"/>
      <c r="E323" s="385"/>
      <c r="F323" s="236"/>
      <c r="G323" s="155"/>
      <c r="H323" s="239" t="str" cm="1">
        <f t="array" ref="H323">IF(G323="","",_xlfn.IFS(G323&gt;=200,1,AND(G323&lt;200,G323&gt;=100),ROUND(G323*'Reference Standards'!$U$65+'Reference Standards'!$U$66,2),AND(G323&lt;100,G323&gt;=50),ROUND(G323*'Reference Standards'!$T$65+'Reference Standards'!$T$66,2),G323&lt;50,ROUND(G323*'Reference Standards'!$S$65+'Reference Standards'!$S$66,2)))</f>
        <v/>
      </c>
      <c r="I323" s="440" t="str">
        <f>IFERROR(IF(OR(ISBLANK(H323),ISBLANK(H324),ISBLANK(H325),ISBLANK(H326)),"",ROUND((H323*0.125)+(H324*0.125)+(H325*0.125)+(H326*0.125),2)),"")</f>
        <v/>
      </c>
      <c r="J323" s="443" t="s">
        <v>227</v>
      </c>
      <c r="K323" s="435"/>
      <c r="L323" s="420"/>
      <c r="M323" s="471"/>
      <c r="N323" s="481"/>
    </row>
    <row r="324" spans="1:14" x14ac:dyDescent="0.3">
      <c r="A324" s="477"/>
      <c r="B324" s="438"/>
      <c r="C324" s="385" t="s">
        <v>305</v>
      </c>
      <c r="D324" s="385"/>
      <c r="E324" s="385"/>
      <c r="F324" s="236"/>
      <c r="G324" s="155"/>
      <c r="H324" s="239" t="str">
        <f>IF(G324="","",IF(G324&lt;=0,0,IF(G324&gt;=95,1,ROUND('Reference Standards'!$S$98*G324+'Reference Standards'!$S$99,2))))</f>
        <v/>
      </c>
      <c r="I324" s="441"/>
      <c r="J324" s="444"/>
      <c r="K324" s="435"/>
      <c r="L324" s="420"/>
      <c r="M324" s="471"/>
      <c r="N324" s="481"/>
    </row>
    <row r="325" spans="1:14" x14ac:dyDescent="0.3">
      <c r="A325" s="477"/>
      <c r="B325" s="438"/>
      <c r="C325" s="385" t="s">
        <v>306</v>
      </c>
      <c r="D325" s="385"/>
      <c r="E325" s="385"/>
      <c r="F325" s="236"/>
      <c r="G325" s="155"/>
      <c r="H325" s="239" t="str" cm="1">
        <f t="array" ref="H325">_xlfn.IFS(G325="","",G325&gt;=80,0,G325&lt;=5,ROUND('Reference Standards'!$S$134*G325+'Reference Standards'!$S$135,2),AND(G325&gt;5,G325&lt;80),ROUND('Reference Standards'!$T$134*G325+'Reference Standards'!$T$135,2))</f>
        <v/>
      </c>
      <c r="I325" s="441"/>
      <c r="J325" s="444"/>
      <c r="K325" s="435"/>
      <c r="L325" s="420"/>
      <c r="M325" s="471"/>
      <c r="N325" s="481"/>
    </row>
    <row r="326" spans="1:14" ht="15" thickBot="1" x14ac:dyDescent="0.35">
      <c r="A326" s="478"/>
      <c r="B326" s="439"/>
      <c r="C326" s="479" t="s">
        <v>307</v>
      </c>
      <c r="D326" s="479"/>
      <c r="E326" s="479"/>
      <c r="F326" s="237"/>
      <c r="G326" s="156"/>
      <c r="H326" s="240" t="str">
        <f>IF(G326="","",IF(G326&gt;9.2,1,ROUND(G326*'Reference Standards'!$S$168+'Reference Standards'!$S$169,2)))</f>
        <v/>
      </c>
      <c r="I326" s="442"/>
      <c r="J326" s="445"/>
      <c r="K326" s="436"/>
      <c r="L326" s="421"/>
      <c r="M326" s="471"/>
      <c r="N326" s="481"/>
    </row>
    <row r="327" spans="1:14" x14ac:dyDescent="0.3">
      <c r="A327" s="423" t="s">
        <v>6</v>
      </c>
      <c r="B327" s="426" t="s">
        <v>215</v>
      </c>
      <c r="C327" s="376" t="s">
        <v>308</v>
      </c>
      <c r="D327" s="376"/>
      <c r="E327" s="376"/>
      <c r="F327" s="233"/>
      <c r="G327" s="164"/>
      <c r="H327" s="234" t="str" cm="1">
        <f t="array" ref="H327">IF(G327="","",_xlfn.IFS(G327&lt;5,1,AND(G327&gt;=5,G327&lt;15),ROUND('Reference Standards'!$AA$26*G327+'Reference Standards'!$AA$27,2),AND(G327&gt;=15,G327&lt;30),ROUND('Reference Standards'!$AB$26*G327+'Reference Standards'!$AB$27,2),AND(G327&gt;=30,G327&lt;50),IF((ROUND('Reference Standards'!$AC$26*G327+'Reference Standards'!$AC$27,2))&lt;0,0,ROUND('Reference Standards'!$AC$26*G327+'Reference Standards'!$AC$27,2)),G327&gt;=50,0))</f>
        <v/>
      </c>
      <c r="I327" s="378" t="str">
        <f>IFERROR(IF(F308="Ephemeral",IF(OR(H327="",H328="",H329=""),"",ROUND((H327*0.3333)+(H328*0.3333)+(H329*0.3333),2)),IF(OR(H327="",H328="",H329=""),"",ROUND((H327*0.1667)+(H328*0.1667)+(H329*0.1667),2))),"")</f>
        <v/>
      </c>
      <c r="J327" s="381" t="str">
        <f>IF(F308="Ephemeral","/1.00","/0.50")</f>
        <v>/0.50</v>
      </c>
      <c r="K327" s="431">
        <f>IFERROR(IF(F308="Ephemeral",ROUND(I327,2),ROUND(SUM(I327:I333),2)),0)</f>
        <v>0</v>
      </c>
      <c r="L327" s="446" t="str">
        <f>IF(K327="","",IF(K327&gt;0.69,"Functioning",IF(K327&gt;0.29,"Functioning At Risk","Not Functioning")))</f>
        <v>Not Functioning</v>
      </c>
      <c r="M327" s="471"/>
      <c r="N327" s="481"/>
    </row>
    <row r="328" spans="1:14" x14ac:dyDescent="0.3">
      <c r="A328" s="424"/>
      <c r="B328" s="427"/>
      <c r="C328" s="383" t="s">
        <v>309</v>
      </c>
      <c r="D328" s="383"/>
      <c r="E328" s="383"/>
      <c r="F328" s="176"/>
      <c r="G328" s="155"/>
      <c r="H328" s="135" t="str">
        <f>IF(G328="","",IF(G328&gt;=30,0,IF(G328&lt;=0,1,ROUND(G328*'Reference Standards'!$AA$61+'Reference Standards'!$AA$62,2))))</f>
        <v/>
      </c>
      <c r="I328" s="378"/>
      <c r="J328" s="381"/>
      <c r="K328" s="432"/>
      <c r="L328" s="447"/>
      <c r="M328" s="471"/>
      <c r="N328" s="481"/>
    </row>
    <row r="329" spans="1:14" ht="15" thickBot="1" x14ac:dyDescent="0.35">
      <c r="A329" s="424"/>
      <c r="B329" s="428"/>
      <c r="C329" s="372" t="s">
        <v>23</v>
      </c>
      <c r="D329" s="372"/>
      <c r="E329" s="372"/>
      <c r="F329" s="177"/>
      <c r="G329" s="155"/>
      <c r="H329" s="135" t="str" cm="1">
        <f t="array" ref="H329">IFERROR(_xlfn.IFS(G329="","",G329&lt;=7,1,AND(G329&gt;7,G329&lt;=10),ROUND('Reference Standards'!$AA$96*G329+'Reference Standards'!$AA$97,2),AND(G329&gt;10,G329&lt;=17),ROUND('Reference Standards'!$AB$96*G329+'Reference Standards'!$AB$97,2),AND(G329&gt;17,G329&lt;=32),ROUND('Reference Standards'!$AC$96*G329+'Reference Standards'!$AC$97,2),G329&gt;32,0),"")</f>
        <v/>
      </c>
      <c r="I329" s="429"/>
      <c r="J329" s="430"/>
      <c r="K329" s="432"/>
      <c r="L329" s="447"/>
      <c r="M329" s="471"/>
      <c r="N329" s="481"/>
    </row>
    <row r="330" spans="1:14" x14ac:dyDescent="0.3">
      <c r="A330" s="424"/>
      <c r="B330" s="373" t="s">
        <v>216</v>
      </c>
      <c r="C330" s="376" t="s">
        <v>310</v>
      </c>
      <c r="D330" s="376"/>
      <c r="E330" s="376"/>
      <c r="F330" s="163" t="str">
        <f>IF(F308="Ephemeral","Not applicable to ephemeral streams","")</f>
        <v/>
      </c>
      <c r="G330" s="155"/>
      <c r="H330" s="135" t="str">
        <f>IF(F308="Ephemeral","N/A",IF(OR(F311="Click Here",G330=""),"",IF(G330&gt;0.1,1,IF(G330&lt;=0.01,0,ROUND(G330*'Reference Standards'!$AA$128+'Reference Standards'!$AA$129,2)))))</f>
        <v/>
      </c>
      <c r="I330" s="377" t="str" cm="1">
        <f t="array" ref="I330">IFERROR(_xlfn.IFS(F308="Ephemeral","N/A",B311="Bankfull",ROUND(SUM((H330*0.125),(H331*0.125),(H332*0.125),(H333*0.125)),2),B311="Non-bankfull",ROUND(SUM((H330*0.16667),(H331*0.16667),(H332*0.16667)),2)),"")</f>
        <v/>
      </c>
      <c r="J330" s="380" t="str">
        <f>IF(F308="Ephemeral","N/A","/0.50")</f>
        <v>/0.50</v>
      </c>
      <c r="K330" s="432"/>
      <c r="L330" s="447"/>
      <c r="M330" s="471"/>
      <c r="N330" s="481"/>
    </row>
    <row r="331" spans="1:14" x14ac:dyDescent="0.3">
      <c r="A331" s="424"/>
      <c r="B331" s="374"/>
      <c r="C331" s="383" t="s">
        <v>311</v>
      </c>
      <c r="D331" s="383"/>
      <c r="E331" s="383"/>
      <c r="F331" s="134" t="str">
        <f>IF(F308="Ephemeral","Not applicable to ephemeral streams","")</f>
        <v/>
      </c>
      <c r="G331" s="155"/>
      <c r="H331" s="135" t="str">
        <f>IF(F308="Ephemeral","N/A",IF(G331="","",IF(LEFT(B310,2)="67",IF(AND(G331&gt;=45,G331&lt;=65),1,IF(OR(G331&lt;=20,G331&gt;=90),0,IF(G331&lt;45,ROUND(G331*'Reference Standards'!$AA$230+'Reference Standards'!$AA$231,2),ROUND(G331*'Reference Standards'!$AB$230+'Reference Standards'!$AB$231,2)))),IF(OR(LEFT(B310,2)="68",LEFT(B310,2)="69",LEFT(B310,2)="71"),IF(AND(G331&gt;=30,G331&lt;=50),1,IF(OR(G331&lt;=10,G331&gt;=70),0,IF(G331&lt;30,ROUND(G331*'Reference Standards'!$AA$264+'Reference Standards'!$AA$265,2),ROUND(G331*'Reference Standards'!$AB$264+'Reference Standards'!$AB$265,2)))),IF(LEFT(B310,2)="66",IF(AND(G331&gt;=20,G331&lt;=45),1,IF(OR(G331&lt;=0,G331&gt;=90),0,IF(G331&lt;20,ROUND(G331*'Reference Standards'!$AA$197+'Reference Standards'!$AA$198,2),ROUND(G331*'Reference Standards'!$AB$197+'Reference Standards'!$AB$198,2)))),IF(OR(LEFT(B310,2)="65",LEFT(B310,2)="74",LEFT(B310,2)="73"),IF(AND(G331&gt;=20,G331&lt;=30),1,IF(OR(G331&lt;=0,G331&gt;=50),0,IF(G331&lt;20,ROUND(G331*'Reference Standards'!$AA$162+'Reference Standards'!$AA$163,2),ROUND(G331*'Reference Standards'!$AB$162+'Reference Standards'!$AB$163,2))))))))))</f>
        <v/>
      </c>
      <c r="I331" s="378"/>
      <c r="J331" s="381"/>
      <c r="K331" s="432"/>
      <c r="L331" s="447"/>
      <c r="M331" s="471"/>
      <c r="N331" s="481"/>
    </row>
    <row r="332" spans="1:14" x14ac:dyDescent="0.3">
      <c r="A332" s="424"/>
      <c r="B332" s="374"/>
      <c r="C332" s="383" t="s">
        <v>229</v>
      </c>
      <c r="D332" s="383"/>
      <c r="E332" s="383"/>
      <c r="F332" s="134" t="str">
        <f>IF(F308="Ephemeral","Not applicable to ephemeral streams","")</f>
        <v/>
      </c>
      <c r="G332" s="155"/>
      <c r="H332" s="135" t="str">
        <f>IF(F308="Ephemeral","N/A",IF(G332="","",IF(ISNUMBER(G332),IF(F309&lt;=2,IF(AND(G332&gt;=3,G332&lt;=5),1,IF(OR(G332&lt;=1,G332&gt;=7),0,IF(G332&lt;3,ROUND(G332*'Reference Standards'!$AA$299+'Reference Standards'!$AA$300,2),ROUND(G332*'Reference Standards'!$AB$299+'Reference Standards'!$AB$300,2)))),IF(G332&lt;=2.5,1,IF(G332&gt;=5.8,0,ROUND(G332*'Reference Standards'!$AA$331+'Reference Standards'!$AA$332,2)))))))</f>
        <v/>
      </c>
      <c r="I332" s="378"/>
      <c r="J332" s="381"/>
      <c r="K332" s="432"/>
      <c r="L332" s="447"/>
      <c r="M332" s="471"/>
      <c r="N332" s="481"/>
    </row>
    <row r="333" spans="1:14" ht="15" thickBot="1" x14ac:dyDescent="0.35">
      <c r="A333" s="425"/>
      <c r="B333" s="375"/>
      <c r="C333" s="372" t="s">
        <v>218</v>
      </c>
      <c r="D333" s="372"/>
      <c r="E333" s="372"/>
      <c r="F333" s="136" t="str">
        <f>IF(F308="Ephemeral","Not applicable to ephemeral streams",IF(B311="Click Here","Reach Description data entry incomplete",IF(B311="Non-bankfull","Not applicable - no bankfull indicators reported","")))</f>
        <v>Reach Description data entry incomplete</v>
      </c>
      <c r="G333" s="156"/>
      <c r="H333" s="137" t="str">
        <f>IF(F308="Ephemeral","N/A",IF(B311="Click Here","",(IF(B311="Bankfull",IF(G333="","",IF(G333&gt;=2.4,1,IF(G333&lt;=1,0,IF(G333&lt;2.4,ROUND(G333*'Reference Standards'!$AA$363+'Reference Standards'!$AA$364,2))))),"N/A"))))</f>
        <v/>
      </c>
      <c r="I333" s="379"/>
      <c r="J333" s="382"/>
      <c r="K333" s="433"/>
      <c r="L333" s="448"/>
      <c r="M333" s="471"/>
      <c r="N333" s="481"/>
    </row>
    <row r="334" spans="1:14" x14ac:dyDescent="0.3">
      <c r="A334" s="355" t="s">
        <v>203</v>
      </c>
      <c r="B334" s="358" t="s">
        <v>7</v>
      </c>
      <c r="C334" s="138" t="s">
        <v>13</v>
      </c>
      <c r="D334" s="361" t="s">
        <v>230</v>
      </c>
      <c r="E334" s="362"/>
      <c r="F334" s="178" t="str">
        <f>IF(F308="Ephemeral","Not applicable to ephemeral streams","")</f>
        <v/>
      </c>
      <c r="G334" s="154"/>
      <c r="H334" s="139" t="str">
        <f>IF(F308="Ephemeral","N/A",IF(NOT(G334=""),IF(G334&lt;32,ROUND('Reference Standards'!$AI$28*G334+'Reference Standards'!$AI$29,2),ROUND('Reference Standards'!$AJ$28*G334+'Reference Standards'!$AJ$29,2)),IF(OR(NOT(G335=""),NOT(G336=""),NOT(G337="")),"N/A","")))</f>
        <v/>
      </c>
      <c r="I334" s="363" t="str">
        <f>IFERROR(IF(F308="Ephemeral","N/A",IF(I338="N/A",ROUND(AVERAGE(H334:H337),2),ROUND(AVERAGE(H334:H337)*0.5,2))),"")</f>
        <v/>
      </c>
      <c r="J334" s="366" t="str">
        <f>IF(F308="Ephemeral","N/A",IF(I338="N/A","/1.00","/0.50"))</f>
        <v>/1.00</v>
      </c>
      <c r="K334" s="369">
        <f>IFERROR(IF(F308="Ephemeral","N/A",ROUND(SUM(I334:I341),2)),0)</f>
        <v>0</v>
      </c>
      <c r="L334" s="335" t="str">
        <f>IF(F308="Ephemeral","N/A",IF(K334="",K334,IF(K334&gt;0.69,"Functioning",IF(K334&gt;0.29,"Functioning At Risk","Not Functioning"))))</f>
        <v>Not Functioning</v>
      </c>
      <c r="M334" s="471"/>
      <c r="N334" s="481"/>
    </row>
    <row r="335" spans="1:14" x14ac:dyDescent="0.3">
      <c r="A335" s="356"/>
      <c r="B335" s="359"/>
      <c r="C335" s="337" t="s">
        <v>231</v>
      </c>
      <c r="D335" s="339" t="s">
        <v>312</v>
      </c>
      <c r="E335" s="340"/>
      <c r="F335" s="341" t="str">
        <f>IF(F308="Ephemeral","Not applicable to ephemeral streams",IF(NOT(G334=""),"Total TMI Score entered, partial TMI data not included in Parameter Score","Optional approach - default metric is Total TMI Score"))</f>
        <v>Optional approach - default metric is Total TMI Score</v>
      </c>
      <c r="G335" s="155"/>
      <c r="H335" s="141" t="str">
        <f>IFERROR(IF(F308="Ephemeral","N/A",(IF(NOT(G334=""),"N/A",IF(G335="","N/A",IF(AND(B310="74b",F310&lt;=2),IF(G335&lt;0,0,IF(G335&gt;15.6,0.69,ROUND('Reference Standards'!$AI$66*G335^2+'Reference Standards'!$AI$67*G335+'Reference Standards'!$AI$68,2))),IF(AND(OR(B310="65a",B310="65b",B310="65e",B310="65i",B310="65abei"),F310&lt;=2),IF(G335&lt;0,0,IF(G335&gt;=20,0.69,ROUND('Reference Standards'!$AJ$66*G335^2+'Reference Standards'!$AJ$67*G335+'Reference Standards'!$AJ$68,2))),IF(OR(AND(B310="74a",F310&gt;2,M307="January - June"),AND(B310="71i",F310&gt;2,M308="SQBANK")),IF(G335&lt;0,0,IF(G335&gt;24.7,0.69,ROUND('Reference Standards'!$AK$66*G335^2+'Reference Standards'!$AK$67*G335+'Reference Standards'!$AK$68,2))),IF(OR(B310="74b",OR(B310="65a",B310="65b",B310="65e",B310="65i",B310="65abei")),IF(G335&lt;0,0,IF(G335&gt;32.7,0.69,ROUND('Reference Standards'!$AL$66*G335^2+'Reference Standards'!$AL$67*G335+'Reference Standards'!$AL$68,2))),IF(AND(B310="68b",F310&gt;2),IF(G335&lt;0,0,IF(G335&gt;41.2,0.69,ROUND('Reference Standards'!$AM$66*G335^2+'Reference Standards'!$AM$67*G335+'Reference Standards'!$AM$68,2))),IF(OR(AND(B310="71i",F310&lt;=2),AND(OR(B310="68c",B310="68d"),M307="January - June")),IF(G335&lt;0,0,IF(G335&gt;49.2,0.69,ROUND('Reference Standards'!$AI$106*G335^2+'Reference Standards'!$AI$107*G335+'Reference Standards'!$AI$108,2))),IF(OR(AND(B310="68a",M307="January - June"),AND(OR(B310="68c",B310="68d"),M307="July - December")),IF(G335&lt;0,0,IF(G335&gt;53.4,0.69,ROUND('Reference Standards'!$AJ$106*G335^2+'Reference Standards'!$AJ$107*G335+'Reference Standards'!$AJ$108,2))),IF(OR(AND(B310="71i",F310&gt;2,M308="SQKICK"),AND(OR(B310="67f",B310="67h",B310="67i",B310="67fhi",B310="67g"),F310&lt;=2),B310="65j"),IF(G335&lt;0,0,IF(G335&gt;57.8,0.69,ROUND('Reference Standards'!$AK$106*G335^2+'Reference Standards'!$AK$107*G335+'Reference Standards'!$AK$108,2))),IF(OR(AND(B310="74a",F310&gt;2,M307="July - December"),AND(OR(B310="67f",B310="67h",B310="67i",B310="67fhi",B310="67g"),F310&gt;2),B310="69e",B310="69d",B310="69de"),IF(G335&lt;0,0,IF(G335&gt;62.5,0.69,ROUND('Reference Standards'!$AL$106*G335^2+'Reference Standards'!$AL$107*G335+'Reference Standards'!$AL$108,2))),IF(OR(B310="66d",B310="66e",B310="66i",B310="66k",B310="66ik",B310="71e",B310="71f",B310="71g",B310="71h"),IF(G335&lt;0,0,IF(G335&gt;66.5,0.69,ROUND('Reference Standards'!$AM$106*G335^2+'Reference Standards'!$AM$107*G335+'Reference Standards'!$AM$108,2))),IF(OR(B310="66f",B310="66g",B310="66j",AND(B310="68a",M307="July - December")),IF(G335&lt;0,0,IF(G335&gt;69,0.69,ROUND('Reference Standards'!$AN$106*G335^2+'Reference Standards'!$AN$107*G335+'Reference Standards'!$AN$108,2)))))))))))))))))),"Error")</f>
        <v>N/A</v>
      </c>
      <c r="I335" s="364"/>
      <c r="J335" s="367"/>
      <c r="K335" s="369"/>
      <c r="L335" s="335"/>
      <c r="M335" s="471"/>
      <c r="N335" s="481"/>
    </row>
    <row r="336" spans="1:14" x14ac:dyDescent="0.3">
      <c r="A336" s="356"/>
      <c r="B336" s="359"/>
      <c r="C336" s="337"/>
      <c r="D336" s="339" t="s">
        <v>313</v>
      </c>
      <c r="E336" s="340"/>
      <c r="F336" s="342"/>
      <c r="G336" s="155"/>
      <c r="H336" s="141" t="str">
        <f>IFERROR(IF(F308="Ephemeral","N/A",IF(NOT(G334=""),"N/A",IF(G336="","N/A",IF(AND(B310="74b",F310&lt;=2),IF(G336&lt;0,0,IF(G336&gt;15.6,0.69,ROUND('Reference Standards'!$AI$66*G336^2+'Reference Standards'!$AI$67*G336+'Reference Standards'!$AI$68,2))),IF(AND(OR(B310="65a",B310="65b",B310="65e",B310="65i",B310="65abei"),F310&lt;=2),IF(G336&lt;0,0,IF(G336&gt;=20,0.69,ROUND('Reference Standards'!$AJ$66*G336^2+'Reference Standards'!$AJ$67*G336+'Reference Standards'!$AJ$68,2))),IF(OR(AND(B310="74a",F310&gt;2,M307="January - June"),AND(B310="71i",F310&gt;2,M308="SQBANK")),IF(G336&lt;0,0,IF(G336&gt;24.7,0.69,ROUND('Reference Standards'!$AK$66*G336^2+'Reference Standards'!$AK$67*G336+'Reference Standards'!$AK$68,2))),IF(OR(B310="74b",B310="65a",B310="65b",B310="65e",B310="65i",B310="65abei"),IF(G336&lt;0,0,IF(G336&gt;32.7,0.69,ROUND('Reference Standards'!$AL$66*G336^2+'Reference Standards'!$AL$67*G336+'Reference Standards'!$AL$68,2))),IF(AND(B310="68b",F310&gt;2),IF(G336&lt;0,0,IF(G336&gt;41.2,0.69,ROUND('Reference Standards'!$AM$66*G336^2+'Reference Standards'!$AM$67*G336+'Reference Standards'!$AM$68,2))),IF(OR(AND(B310="71i",F310&lt;=2),AND(OR(B310="68c",B310="68d"),M307="January - June")),IF(G336&lt;0,0,IF(G336&gt;49.2,0.69,ROUND('Reference Standards'!$AI$106*G336^2+'Reference Standards'!$AI$107*G336+'Reference Standards'!$AI$108,2))),IF(OR(AND(B310="68a",M307="January - June"),AND(OR(B310="68c",B310="68d"),M307="July - December")),IF(G336&lt;0,0,IF(G336&gt;53.4,0.69,ROUND('Reference Standards'!$AJ$106*G336^2+'Reference Standards'!$AJ$107*G336+'Reference Standards'!$AJ$108,2))),IF(OR(AND(B310="71i",F310&gt;2,M308="SQKICK"),AND(OR(B310="67f",B310="67h",B310="67i",B310="67fhi",B310="67g"),F310&lt;=2),B310="65j"),IF(G336&lt;0,0,IF(G336&gt;57.8,0.69,ROUND('Reference Standards'!$AK$106*G336^2+'Reference Standards'!$AK$107*G336+'Reference Standards'!$AK$108,2))),IF(OR(AND(B310="74a",F310&gt;2,M307="July - December"),AND(OR(B310="67f",B310="67h",B310="67i",B310="67fhi",B310="67g"),F310&gt;2),B310="69d",B310="69e",B310="69de"),IF(G336&lt;0,0,IF(G336&gt;62.5,0.69,ROUND('Reference Standards'!$AL$106*G336^2+'Reference Standards'!$AL$107*G336+'Reference Standards'!$AL$108,2))),IF(OR(B310="66d",B310="66e",B310="66i",B310="66k",B310="66ik",B310="71e",B310="71f",B310="71g",B310="71h"),IF(G336&lt;0,0,IF(G336&gt;66.5,0.69,ROUND('Reference Standards'!$AM$106*G336^2+'Reference Standards'!$AM$107*G336+'Reference Standards'!$AM$108,2))),IF(OR(B310="66f",B310="66g",B310="66j",AND(B310="68a",M307="July - December")),IF(G336&lt;0,0,IF(G336&gt;69,0.69,ROUND('Reference Standards'!$AN$106*G336^2+'Reference Standards'!$AN$107*G336+'Reference Standards'!$AN$108,2))))))))))))))))),"Error")</f>
        <v>N/A</v>
      </c>
      <c r="I336" s="364"/>
      <c r="J336" s="367"/>
      <c r="K336" s="369"/>
      <c r="L336" s="335"/>
      <c r="M336" s="471"/>
      <c r="N336" s="481"/>
    </row>
    <row r="337" spans="1:14" ht="15" thickBot="1" x14ac:dyDescent="0.35">
      <c r="A337" s="356"/>
      <c r="B337" s="360"/>
      <c r="C337" s="338"/>
      <c r="D337" s="344" t="s">
        <v>314</v>
      </c>
      <c r="E337" s="345"/>
      <c r="F337" s="343"/>
      <c r="G337" s="156"/>
      <c r="H337" s="142" t="str">
        <f>IFERROR(IF(F308="Ephemeral","N/A",(IF(NOT(G334=""),"N/A",IF(G337="","N/A",IF(AND(B310="74b",F310&lt;=2),IF(G337&lt;0,0,IF(G337&gt;15.6,0.69,ROUND('Reference Standards'!$AI$66*G337^2+'Reference Standards'!$AI$67*G337+'Reference Standards'!$AI$68,2))),IF(AND(OR(B310="65a",B310="65b",B310="65e",B310="65i",B310="65abei"),F310&lt;=2),IF(G337&lt;0,0,IF(G337&gt;=20,0.69,ROUND('Reference Standards'!$AJ$66*G337^2+'Reference Standards'!$AJ$67*G337+'Reference Standards'!$AJ$68,2))),IF(OR(AND(B310="74a",F310&gt;2,M307="January - June"),AND(B310="71i",F310&gt;2,M308="SQBANK")),IF(G337&lt;0,0,IF(G337&gt;24.7,0.69,ROUND('Reference Standards'!$AK$66*G337^2+'Reference Standards'!$AK$67*G337+'Reference Standards'!$AK$68,2))),IF(OR(B310="74b",B310="65a",B310="65b",B310="65e",B310="65i",B310="65abei"),IF(G337&lt;0,0,IF(G337&gt;32.7,0.69,ROUND('Reference Standards'!$AL$66*G337^2+'Reference Standards'!$AL$67*G337+'Reference Standards'!$AL$68,2))),IF(AND(B310="68b",F310&gt;2),IF(G337&lt;0,0,IF(G337&gt;41.2,0.69,ROUND('Reference Standards'!$AM$66*G337^2+'Reference Standards'!$AM$67*G337+'Reference Standards'!$AM$68,2))),IF(OR(AND(B310="71i",F310&lt;=2),AND(OR(B310="68c",B310="68d"),M307="January - June")),IF(G337&lt;0,0,IF(G337&gt;49.2,0.69,ROUND('Reference Standards'!$AI$106*G337^2+'Reference Standards'!$AI$107*G337+'Reference Standards'!$AI$108,2))),IF(OR(AND(B310="68a",M307="January - June"),AND(OR(B310="68c",B310="68d"),M307="July - December")),IF(G337&lt;0,0,IF(G337&gt;53.4,0.69,ROUND('Reference Standards'!$AJ$106*G337^2+'Reference Standards'!$AJ$107*G337+'Reference Standards'!$AJ$108,2))),IF(OR(AND(B310="71i",F310&gt;2,M308="SQKICK"),AND(OR(B310="67f",B310="67h",B310="67i",B310="67fhi",B310="67g"),F310&lt;=2),B310="65j"),IF(G337&lt;0,0,IF(G337&gt;57.8,0.69,ROUND('Reference Standards'!$AK$106*G337^2+'Reference Standards'!$AK$107*G337+'Reference Standards'!$AK$108,2))),IF(OR(AND(B310="74a",F310&gt;2,M307="July - December"),AND(OR(B310="67f",B310="67h",B310="67i",B310="67fhi",B310="67g"),F310&gt;2),B310="69d",B310="69e",B310="69de"),IF(G337&lt;0,0,IF(G337&gt;62.5,0.69,ROUND('Reference Standards'!$AL$106*G337^2+'Reference Standards'!$AL$107*G337+'Reference Standards'!$AL$108,2))),IF(OR(B310="66d",B310="66e",B310="66i",B310="66k",B310="66ik",B310="71e",B310="71f",B310="71g",B310="71h"),IF(G337&lt;0,0,IF(G337&gt;66.5,0.69,ROUND('Reference Standards'!$AM$106*G337^2+'Reference Standards'!$AM$107*G337+'Reference Standards'!$AM$108,2))),IF(OR(B310="66f",B310="66g",B310="66j",AND(B310="68a",M307="July - December")),IF(G337&lt;0,0,IF(G337&gt;69,0.69,ROUND('Reference Standards'!$AN$106*G337^2+'Reference Standards'!$AN$107*G337+'Reference Standards'!$AN$108,2)))))))))))))))))),"Error")</f>
        <v>N/A</v>
      </c>
      <c r="I337" s="365"/>
      <c r="J337" s="368"/>
      <c r="K337" s="369"/>
      <c r="L337" s="335"/>
      <c r="M337" s="471"/>
      <c r="N337" s="481"/>
    </row>
    <row r="338" spans="1:14" x14ac:dyDescent="0.3">
      <c r="A338" s="356"/>
      <c r="B338" s="371" t="s">
        <v>8</v>
      </c>
      <c r="C338" s="346" t="s">
        <v>319</v>
      </c>
      <c r="D338" s="349" t="s">
        <v>315</v>
      </c>
      <c r="E338" s="350"/>
      <c r="F338" s="158" t="str">
        <f>IF(F308="Ephemeral","Not applicable to ephemeral streams",IF(G338="","N/A",""))</f>
        <v>N/A</v>
      </c>
      <c r="G338" s="164"/>
      <c r="H338" s="143" t="str">
        <f>IF(F308="Ephemeral","N/A",(IF(OR(B310="Click Here",M307="Click Here"),"N/A",IF(G338="","N/A",IF(OR(B310="65abei",B310="65a",B310="65b",B310="65e",B310="65i",B310="65j",B310="66d",B310="66e",B310="66ik",B310="66i",B310="66k",B310="66f",B310="66g",B310="66j",B310="68a",B310="69de",B310="69d",B310="69e",B310="74b",AND(OR(B310="67f",B310="67h",B310="67i",B310="67fhi",B310="67g"),F310&lt;=2),AND(OR(B310="68c",B310="68d"),M307="January - June")),IF(G338&gt;93,0,IF(G338&lt;13,1,ROUND('Reference Standards'!$AQ$66*G338^2+'Reference Standards'!$AQ$67*G338+'Reference Standards'!$AQ$68,2))),IF(OR(AND(OR(B310="67f",B310="67h",B310="67i",B310="67fhi",B310="67g",B310="71f",B310="71g",B310="71h"),F310&gt;2),AND(OR(B310="68c",B310="68d"),M307="July - December"),B310="73a",B310="73b"),IF(G338&gt;94,0,IF(G338&lt;17,1,ROUND('Reference Standards'!$AR$66*G338^2+'Reference Standards'!$AR$67*G338+'Reference Standards'!$AR$68,2))),IF(OR(AND(OR(B310="68b",B310="71i"),F310&gt;2),B310="71e"),IF(G338&gt;91,0,IF(G338&lt;24,1,ROUND('Reference Standards'!$AS$66*G338^2+'Reference Standards'!$AS$67*G338+'Reference Standards'!$AS$68,2))),IF(OR(AND(OR(B310="71f",B310="71g",B310="71h",B310="71i"),F310&lt;=2),AND(B310="74a",F310&gt;2)),IF(G338&gt;95,0,IF(G338&lt;=36,1,ROUND('Reference Standards'!$AT$66*G338^2+'Reference Standards'!$AT$67*G338+'Reference Standards'!$AT$68,2)))))))))))</f>
        <v>N/A</v>
      </c>
      <c r="I338" s="351" t="str">
        <f>IFERROR(IF(F308="Ephemeral","N/A",IF(OR(H338="N/A",H339="N/A",H340="N/A",H341="N/A"),"N/A",ROUND(AVERAGE(H338:H341)*0.5,2))),"")</f>
        <v>N/A</v>
      </c>
      <c r="J338" s="353" t="str">
        <f>IF(F308="Ephemeral","N/A",IF(I338="N/A","N/A","/0.50"))</f>
        <v>N/A</v>
      </c>
      <c r="K338" s="369"/>
      <c r="L338" s="335"/>
      <c r="M338" s="471"/>
      <c r="N338" s="481"/>
    </row>
    <row r="339" spans="1:14" x14ac:dyDescent="0.3">
      <c r="A339" s="356"/>
      <c r="B339" s="359"/>
      <c r="C339" s="347"/>
      <c r="D339" s="339" t="s">
        <v>316</v>
      </c>
      <c r="E339" s="340"/>
      <c r="F339" s="140" t="str">
        <f>IF(F308="Ephemeral","Not applicable to ephemeral streams",IF(G339="","N/A",""))</f>
        <v>N/A</v>
      </c>
      <c r="G339" s="155"/>
      <c r="H339" s="141" t="str">
        <f>IFERROR(IF(F308="Ephemeral","N/A",(IF(OR(B310="Click Here",M307="Click Here"),"N/A",IF(G339="","N/A",IF(ISNUMBER(F310),IF(OR(B310="66e",B310="66f",B310="66g"),IF(G339&gt;=0.61,0,IF(G339&lt;=0.01,1,IF(G339&lt;=0.06,ROUND(G339*'Reference Standards'!$AS$212+'Reference Standards'!$AS$213,2),ROUND(G339^2*'Reference Standards'!$AQ$211+G339*'Reference Standards'!$AQ$212+'Reference Standards'!$AQ$213,2)))),IF(B310="68b",IF(G339&gt;=1.1,0,IF(G339&lt;=0.17,1,IF(G339&lt;=0.22,ROUND(G339*'Reference Standards'!$AT$212+'Reference Standards'!$AT$213,2),ROUND(G339^2*'Reference Standards'!$AR$211+G339*'Reference Standards'!$AR$212+'Reference Standards'!$AR$213,2)))),IF(F310&lt;=2.5,IF(OR(B310="69e",B310="69e"),IF(G339&gt;=0.22,0,IF(G339&lt;=0.01,1,ROUND(G339^2*'Reference Standards'!$AQ$103+G339*'Reference Standards'!$AQ$104+'Reference Standards'!$AQ$105,2))),IF(B310="68c",IF(G339&gt;=0.87,0,IF(G339&lt;=0.01,1,ROUND(G339^2*'Reference Standards'!$AR$103+G339*'Reference Standards'!$AR$104+'Reference Standards'!$AR$105,2))),IF(B310="68a",IF(G339&gt;=0.81,0,IF(G339&lt;=0.01,1,ROUND(G339^2*'Reference Standards'!$AS$103+G339*'Reference Standards'!$AS$104+'Reference Standards'!$AS$105,2))),IF(OR(B310="65a",B310="65b",B310="65e",B310="65i"),IF(G339&gt;=0.67,0,IF(G339&lt;=0.01,1,IF(G339&lt;=0.18,ROUND(G339*'Reference Standards'!$AV$104+'Reference Standards'!$AV$105,2),ROUND(G339*'Reference Standards'!$AT$104+'Reference Standards'!$AT$105,2)))),IF(B310="65j",IF(G339&gt;=0.32,0,IF(G339&lt;=0.01,1,IF(G339&lt;=0.25,ROUND(G339*'Reference Standards'!$AW$104+'Reference Standards'!$AW$105,2),ROUND(G339*'Reference Standards'!$AU$104+'Reference Standards'!$AU$105,2)))),IF(B310="71f",IF(G339&gt;=3,0,IF(G339&lt;=0,1,IF(G339&lt;=0.01,0.7,ROUND(G339^2*'Reference Standards'!$AQ$140+G339*'Reference Standards'!$AQ$141+'Reference Standards'!$AQ$142,2)))),IF(B310="74a",IF(G339&gt;=0.14,0,IF(G339&lt;=0.01,1,IF(G339&lt;=0.02,0.7,ROUND(G339^2*'Reference Standards'!$AR$140+G339*'Reference Standards'!$AR$141+'Reference Standards'!$AR$142,2)))),IF(OR(B310="67f",B310="67h",B310="67i",B310="67g"),IF(G339&gt;=1.9,0,IF(G339&lt;=0.01,1,IF(G339&lt;=0.05,ROUND(G339*'Reference Standards'!$AU$141+'Reference Standards'!$AU$142,2),ROUND(G339^2*'Reference Standards'!$AS$140+G339*'Reference Standards'!$AS$141+'Reference Standards'!$AS$142,2)))),IF(B310="73a",IF(G339&gt;=1.44,0,IF(G339&lt;=0.01,1,IF(G339&lt;=0.12,ROUND(G339*'Reference Standards'!$AV$141+'Reference Standards'!$AV$142,2),ROUND(G339^2*'Reference Standards'!$AT$140+G339*'Reference Standards'!$AT$141+'Reference Standards'!$AT$142,2)))),IF(B310="66d",IF(G339&gt;=0.46,0,IF(G339&lt;=0.02,1,IF(G339&lt;=0.08,ROUND(G339*'Reference Standards'!$AU$178+'Reference Standards'!$AU$179,2),ROUND(G339^2*'Reference Standards'!$AQ$177+G339*'Reference Standards'!$AQ$178+'Reference Standards'!$AQ$179,2)))),IF(OR(B310="71g",B310="71h",B310="71i"),IF(G339&gt;=3,0,IF(G339&lt;=0.06,1,IF(G339&lt;=0.24,ROUND(G339*'Reference Standards'!$AV$178+'Reference Standards'!$AV$179,2),ROUND(G339^2*'Reference Standards'!$AR$177+G339*'Reference Standards'!$AR$178+'Reference Standards'!$AR$179,2)))),IF(B310="74b",IF(G339&gt;=1.3,0,IF(G339&lt;=0.29,1,IF(G339&lt;=0.48,ROUND(G339*'Reference Standards'!$AW$178+'Reference Standards'!$AW$179,2),ROUND(G339^2*'Reference Standards'!$AS$177+G339*'Reference Standards'!$AS$178+'Reference Standards'!$AS$179,2)))),IF(B310="71e",IF(G339&gt;=4.3,0,IF(G339&lt;=0.53,1,IF(G339&lt;=0.67,ROUND(G339*'Reference Standards'!$AX$178+'Reference Standards'!$AX$179,2),ROUND(G339^2*'Reference Standards'!$AT$177+G339*'Reference Standards'!$AT$178+'Reference Standards'!$AT$179,2))))))))))))))))),IF(F310&gt;2.5,IF(B310="73a",IF(G339&gt;=0.55,0,IF(G339&lt;=0,1,ROUND(G339^2*'Reference Standards'!$AQ$248+G339*'Reference Standards'!$AQ$249+'Reference Standards'!$AQ$250,2))),IF(B310="68a",IF(G339&gt;=0.54,0,IF(G339&lt;=0,1,IF(G339&lt;=0.01,0.85,ROUND(G339^2*'Reference Standards'!$AR$248+G339*'Reference Standards'!$AR$249+'Reference Standards'!$AR$250,2)))),IF(B310="74a",IF(G339&gt;=0.47,0,IF(G339&lt;=0.01,1,IF(G339&lt;=0.02,0.7,ROUND(G339^2*'Reference Standards'!$AS$248+G339*'Reference Standards'!$AS$249+'Reference Standards'!$AS$250,2)))),IF(OR(B310="69d",B310="69e",B310="69de"),IF(G339&gt;=0.26,0,IF(G339&lt;=0.01,1,IF(G339&lt;=0.02,0.85,ROUND(G339^2*'Reference Standards'!$AT$248+G339*'Reference Standards'!$AT$249+'Reference Standards'!$AT$250,2)))),IF(B310="71f",IF(G339&gt;=0.87,0,IF(G339&lt;=0.01,1,IF(G339&lt;=0.04,ROUND(G339*'Reference Standards'!$AU$285+'Reference Standards'!$AU$286,2),ROUND(G339^2*'Reference Standards'!$AQ$284+G339*'Reference Standards'!$AQ$285+'Reference Standards'!$AQ$286,2)))),IF(OR(B310="65a",B310="65b",B310="65e",B310="65i"),IF(G339&gt;=0.82,0,IF(G339&lt;=0.01,1,IF(G339&lt;=0.06,ROUND(G339*'Reference Standards'!$AV$285+'Reference Standards'!$AV$286,2),ROUND(G339^2*'Reference Standards'!$AR$284+G339*'Reference Standards'!$AR$285+'Reference Standards'!$AR$286,2)))),IF(B310="65j",IF(G339&gt;=0.33,0,IF(G339&lt;=0.03,1,IF(G339&lt;=0.09,ROUND(G339*'Reference Standards'!$AW$285+'Reference Standards'!$AW$286,2),ROUND(G339^2*'Reference Standards'!$AS$284+G339*'Reference Standards'!$AS$285+'Reference Standards'!$AS$286,2)))),IF(B310="68c",IF(G339&gt;=0.7,0,IF(G339&lt;=0.07,1,IF(G339&lt;=0.12,ROUND(G339*'Reference Standards'!$AX$285+'Reference Standards'!$AX$286,2),ROUND(G339^2*'Reference Standards'!$AT$284+G339*'Reference Standards'!$AT$285+'Reference Standards'!$AT$286,2)))),IF(OR(B310="67f",B310="67h",B310="67i",B310="67g"),IF(G339&gt;=1.8,0,IF(G339&lt;=0.08,1,IF(G339&lt;=0.2,ROUND(G339*'Reference Standards'!$AU$322+'Reference Standards'!$AU$323,2),ROUND(G339^2*'Reference Standards'!$AQ$321+G339*'Reference Standards'!$AQ$322+'Reference Standards'!$AQ$323,2)))),IF(B310="74b",IF(G339&gt;=0.96,0,IF(G339&lt;=0.12,1,IF(G339&lt;=0.16,ROUND(G339*'Reference Standards'!$AV$322+'Reference Standards'!$AV$323,2),ROUND(G339^2*'Reference Standards'!$AR$321+G339*'Reference Standards'!$AR$322+'Reference Standards'!$AR$323,2)))),IF(B310="66d",IF(G339&gt;=0.75,0,IF(G339&lt;=0.13,1,IF(G339&lt;=0.2,ROUND(G339*'Reference Standards'!$AW$322+'Reference Standards'!$AW$323,2),ROUND(G339^2*'Reference Standards'!$AS$321+G339*'Reference Standards'!$AS$322+'Reference Standards'!$AS$323,2)))),IF(OR(B310="71g",B310="71h",B310="71i"),IF(G339&gt;=1.68,0,IF(G339&lt;=0.08,1,IF(G339&lt;=0.23,ROUND(G339*'Reference Standards'!$AX$322+'Reference Standards'!$AX$323,2),ROUND(G339^2*'Reference Standards'!$AT$321+G339*'Reference Standards'!$AT$322+'Reference Standards'!$AT$323,2)))),IF(B310="71e",IF(G339&gt;=5.3,0,IF(G339&lt;=0.94,1,IF(G339&lt;=1.4,ROUND(G339*'Reference Standards'!$AU$326+'Reference Standards'!$AU$327,2),ROUND(G339^2*'Reference Standards'!$AQ$325+G339*'Reference Standards'!$AQ$326+'Reference Standards'!$AQ$327,2)))))))))))))))))))))))))),"Error")</f>
        <v>N/A</v>
      </c>
      <c r="I339" s="351"/>
      <c r="J339" s="353"/>
      <c r="K339" s="369"/>
      <c r="L339" s="335"/>
      <c r="M339" s="471"/>
      <c r="N339" s="481"/>
    </row>
    <row r="340" spans="1:14" x14ac:dyDescent="0.3">
      <c r="A340" s="356"/>
      <c r="B340" s="359"/>
      <c r="C340" s="347"/>
      <c r="D340" s="339" t="s">
        <v>317</v>
      </c>
      <c r="E340" s="340"/>
      <c r="F340" s="140" t="str">
        <f>IF(F308="Ephemeral","Not applicable to ephemeral streams",IF(G340="","N/A",""))</f>
        <v>N/A</v>
      </c>
      <c r="G340" s="155"/>
      <c r="H340" s="141" t="str">
        <f>IFERROR(IF(F308="Ephemeral","N/A",(IF(G340="","N/A",IF(ISNUMBER(F310),IF(F310&gt;2.5,IF(OR(B310="71h",B310="71i",B310="73a",B310="74a"),IF(G340&lt;=0.01,1,IF(OR(B310="71h",B310="71i"),IF(G340&gt;0.37,0,IF(G340&gt;0.03,ROUND('Reference Standards'!$AQ$441*G340^2+'Reference Standards'!$AQ$442*G340+'Reference Standards'!$AQ$443,2),ROUND('Reference Standards'!$AU$442*G340+'Reference Standards'!$AU$443,2))),IF(B310="73a",IF(G340&gt;0.405,0,IF(G340&gt;0.046,ROUND('Reference Standards'!$AR$441*G340^2+'Reference Standards'!$AR$442*G340+'Reference Standards'!$AR$443,2),ROUND('Reference Standards'!$AV$442*G340+'Reference Standards'!$AV$443,2))),IF(B310="74a",IF(G340&gt;0.3,0,IF(G340&gt;0.052,ROUND('Reference Standards'!$AS$441*G340^2+'Reference Standards'!$AS$442*G340+'Reference Standards'!$AS$443,2),ROUND('Reference Standards'!$AW$442*G340+'Reference Standards'!$AW$443,2))))))),IF(G340&lt;=0.002,1,IF(OR(B310="66d",B310="66e",B310="66g"),IF(G340&gt;0.053,0,ROUND(G340^2*'Reference Standards'!$AQ$363+G340*'Reference Standards'!$AQ$364+'Reference Standards'!$AQ$365,2)),IF(B310="68b",IF(G340&gt;0.05,0,ROUND(G340^2*'Reference Standards'!$AR$363+G340*'Reference Standards'!$AR$364+'Reference Standards'!$AR$365,2)),IF(OR(B310="68a",B310="68c"),IF(G340&gt;0.07,0,ROUND(G340^2*'Reference Standards'!$AS$363+G340*'Reference Standards'!$AS$364+'Reference Standards'!$AS$365,2)),IF(OR(B310="71f",B310="71g"),IF(G340&gt;0.13,0,IF(G340&gt;0.042,ROUND(G340*'Reference Standards'!$AT$364+'Reference Standards'!$AT$365,2),ROUND(G340*'Reference Standards'!$AU$364+'Reference Standards'!$AU$365,2))),IF(OR(B310="67f",B310="67h",B310="67i",B310="67fhi"),IF(G340&gt;0.16,0,ROUND(G340^2*'Reference Standards'!$AV$363+G340*'Reference Standards'!$AV$364+'Reference Standards'!$AV$365,2)),IF(B310="65j",IF(G340&gt;0.035,0,IF(G340&lt;=0.003,0.7,ROUND(G340^2*'Reference Standards'!$AQ$403+G340*'Reference Standards'!$AQ$404+'Reference Standards'!$AQ$405,2))),IF(OR(B310="69d",B310="69e",B310="69de"),IF(G340&gt;0.037,0,IF(G340&lt;=0.003,0.7,ROUND(G340^2*'Reference Standards'!$AR$403+G340*'Reference Standards'!$AR$404+'Reference Standards'!$AR$405,2))),IF(B310="71e",IF(G340&gt;0.23,0,IF(G340&lt;=0.003,0.7,ROUND(G340^2*'Reference Standards'!$AS$403+G340*'Reference Standards'!$AS$404+'Reference Standards'!$AS$405,2))),IF(B310="66f",IF(G340&gt;0.06,0,IF(G340&lt;=0.003,0.85,IF(G340&lt;=0.004,0.7,ROUND(G340^2*'Reference Standards'!$AT$403+G340*'Reference Standards'!$AT$404+'Reference Standards'!$AT$405,2)))),IF(B310="67g",IF(G340&gt;0.11,0,IF(G340&lt;=0.01,ROUND(G340*'Reference Standards'!$AW$404+'Reference Standards'!$AW$405,2),ROUND(G340^2*'Reference Standards'!$AU$403+G340*'Reference Standards'!$AU$404+'Reference Standards'!$AU$405,2))),IF(B310="74b",IF(G340&gt;0.49,0,IF(G340&lt;=0.01,ROUND(G340*'Reference Standards'!$AW$404+'Reference Standards'!$AW$405,2),ROUND(G340^2*'Reference Standards'!$AV$403+G340*'Reference Standards'!$AV$404+'Reference Standards'!$AV$405,2))),IF(OR(B310="65a",B310="65b",B310="65e",B310="65i",B310="65abei"),IF(G340&gt;0.199,0,IF(G340&lt;=0.01,ROUND(G340*'Reference Standards'!$AX$442+'Reference Standards'!$AX$443,2),ROUND(G340^2*'Reference Standards'!$AT$441+G340*'Reference Standards'!$AT$442+'Reference Standards'!$AT$443,2))))))))))))))))),IF(F310&lt;=2.5,IF(OR(B310="66d",B310="66e",B310="66g"),IF(G340&gt;0.05,0,IF(G340&lt;=0.002,1,IF(G340&lt;=0.005,ROUND(G340*'Reference Standards'!$AU$480+'Reference Standards'!$AU$481,2),ROUND(G340^2*'Reference Standards'!$AQ$479+G340*'Reference Standards'!$AQ$480+'Reference Standards'!$AQ$481,2)))),IF(OR(B310="67f",B310="67h",B310="67i",B310="67fhi"),IF(G340&gt;0.1,0,IF(G340&lt;=0.002,1,IF(G340&lt;=0.006,ROUND(G340*'Reference Standards'!$AV$480+'Reference Standards'!$AV$481,2),ROUND(G340^2*'Reference Standards'!$AR$479+G340*'Reference Standards'!$AR$480+'Reference Standards'!$AR$481,2)))),IF(OR(B310="65a",B310="65b",B310="65e",B310="65i",B310="65abei"),IF(G340&gt;0.13,0,IF(G340&lt;=0.003,1,IF(G340&lt;=0.008,ROUND(G340*'Reference Standards'!$AW$480+'Reference Standards'!$AW$481,2),ROUND(G340^2*'Reference Standards'!$AS$479+G340*'Reference Standards'!$AS$480+'Reference Standards'!$AS$481,2)))),IF(B310="68b",IF(G340&gt;0.043,0,IF(G340&lt;=0.004,1,IF(G340&lt;=0.005,0.7,ROUND(G340^2*'Reference Standards'!$AT$479+G340*'Reference Standards'!$AT$480+'Reference Standards'!$AT$481,2)))),IF(OR(B310="69d",B310="69e",B310="69de"),IF(G340&gt;=0.034,0,IF(G340&lt;=0.003,1,IF(G340&lt;=0.006,ROUND(G340*'Reference Standards'!$AV$516+'Reference Standards'!$AV$517,2),ROUND(G340*'Reference Standards'!$AQ$516+'Reference Standards'!$AQ$517,2)))),IF(OR(B310="68a",B310="68c"),IF(G340&gt;0.202,0,IF(G340&lt;=0.003,1,IF(G340&lt;=0.006,ROUND(G340*'Reference Standards'!$AV$516+'Reference Standards'!$AV$517,2),IF(G340&gt;=0.04,ROUND(G340*'Reference Standards'!$AR$516+'Reference Standards'!$AR$517,2),ROUND(G340*'Reference Standards'!$AT$516+'Reference Standards'!$AT$517,2))))),IF(OR(B310="71f",B310="71g"),IF(G340&gt;0.631,0,IF(G340&lt;=0.003,1,IF(G340&lt;=0.006,ROUND(G340*'Reference Standards'!$AV$516+'Reference Standards'!$AV$517,2),IF(G340&gt;=0.17,ROUND(G340*'Reference Standards'!$AS$516+'Reference Standards'!$AS$517,2),ROUND(G340*'Reference Standards'!$AU$516+'Reference Standards'!$AU$517,2))))),IF(B310="71e",IF(G340&gt;1.23,0,IF(G340&lt;=0.004,1,IF(G340&lt;=0.006,ROUND(G340*'Reference Standards'!$AU$554+'Reference Standards'!$AU$555,2),ROUND(G340^2*'Reference Standards'!$AQ$553+G340*'Reference Standards'!$AQ$554+'Reference Standards'!$AQ$555,2)))),IF(B310="67g",IF(G340&gt;0.11,0,IF(G340&lt;=0.006,1,IF(G340&lt;=0.011,ROUND(G340*'Reference Standards'!$AV$554+'Reference Standards'!$AV$555,2),ROUND(G340^2*'Reference Standards'!$AR$553+G340*'Reference Standards'!$AR$554+'Reference Standards'!$AR$555,2)))),IF(B310="65j",IF(G340&gt;0.046,0,IF(G340&lt;=0.007,1,IF(G340&lt;=0.012,ROUND(G340*'Reference Standards'!$AW$554+'Reference Standards'!$AW$555,2),ROUND(G340^2*'Reference Standards'!$AS$553+G340*'Reference Standards'!$AS$554+'Reference Standards'!$AS$555,2)))),IF(B310="66f",IF(G340&gt;0.081,0,IF(G340&lt;=0.008,1,IF(G340&lt;=0.011,ROUND(G340*'Reference Standards'!$AX$554+'Reference Standards'!$AX$555,2),ROUND(G340^2*'Reference Standards'!$AT$553+G340*'Reference Standards'!$AT$554+'Reference Standards'!$AT$555,2)))),IF(OR(B310="71h",B310="71i"),IF(G340&gt;0.37,0,IF(G340&lt;=0.013,1,IF(G340&lt;=0.032,ROUND(G340*'Reference Standards'!$AW$592+'Reference Standards'!$AW$593,2),IF(G340&lt;=0.3,ROUND(G340*'Reference Standards'!$AU$592+'Reference Standards'!$AU$593,2),ROUND(G340*'Reference Standards'!$AQ$592+'Reference Standards'!$AQ$593,2))))),IF(B310="73a",IF(G340&gt;0.448,0,IF(G340&lt;=0.071,1,IF(G340&lt;=0.086,ROUND(G340*'Reference Standards'!$AY$592+'Reference Standards'!$AY$593,2),IF(G340&lt;=0.165,ROUND(G340*'Reference Standards'!$AV$592+'Reference Standards'!$AV$593,2),ROUND(G340*'Reference Standards'!$AT$592+'Reference Standards'!$AT$593,2))))),IF(B310="74b",IF(G340&gt;0.43,0,IF(G340&lt;=0.018,1,IF(G340&lt;=0.019,0.85,IF(G340&lt;=0.02,0.7,ROUND(G340^2*'Reference Standards'!$AR$591+G340*'Reference Standards'!$AR$592+'Reference Standards'!$AR$593,2))))),IF(B310="74a",IF(G340&gt;0.217,0,IF(G340&lt;=0.02,1,IF(G340&lt;=0.033,ROUND(G340*'Reference Standards'!$AX$592+'Reference Standards'!$AX$593,2),ROUND(G340^2*'Reference Standards'!$AS$591+G340*'Reference Standards'!$AS$592+'Reference Standards'!$AS$593,2))))))))))))))))))))))))),"Error")</f>
        <v>N/A</v>
      </c>
      <c r="I340" s="351"/>
      <c r="J340" s="353"/>
      <c r="K340" s="369"/>
      <c r="L340" s="335"/>
      <c r="M340" s="471"/>
      <c r="N340" s="481"/>
    </row>
    <row r="341" spans="1:14" ht="15" thickBot="1" x14ac:dyDescent="0.35">
      <c r="A341" s="357"/>
      <c r="B341" s="360"/>
      <c r="C341" s="348"/>
      <c r="D341" s="344" t="s">
        <v>318</v>
      </c>
      <c r="E341" s="345"/>
      <c r="F341" s="144" t="str">
        <f>IF(F308="Ephemeral","Not applicable to ephemeral streams",IF(G341="","N/A",""))</f>
        <v>N/A</v>
      </c>
      <c r="G341" s="156"/>
      <c r="H341" s="142" t="str">
        <f>IFERROR(IF(F308="Ephemeral","N/A",(IF(G341="","N/A",IF(G341&gt;=1281.5,0,IF(G341&lt;=487,ROUND(G341*'Reference Standards'!$AQ$27+'Reference Standards'!$AQ$28,2),ROUND(G341*'Reference Standards'!$AR$27+'Reference Standards'!$AR$28,2)))))),"Error")</f>
        <v>N/A</v>
      </c>
      <c r="I341" s="352"/>
      <c r="J341" s="354"/>
      <c r="K341" s="370"/>
      <c r="L341" s="336"/>
      <c r="M341" s="472"/>
      <c r="N341" s="482"/>
    </row>
    <row r="342" spans="1:14" s="2" customFormat="1" ht="33" customHeight="1" thickBot="1" x14ac:dyDescent="0.35">
      <c r="A342" s="145"/>
      <c r="B342" s="145"/>
      <c r="C342" s="146"/>
      <c r="D342" s="146"/>
      <c r="E342" s="146"/>
      <c r="F342" s="147"/>
      <c r="G342" s="146"/>
      <c r="H342" s="148"/>
      <c r="I342" s="149"/>
      <c r="J342" s="149"/>
      <c r="K342" s="149"/>
      <c r="L342" s="148"/>
    </row>
    <row r="343" spans="1:14" ht="26.4" customHeight="1" thickBot="1" x14ac:dyDescent="0.55000000000000004">
      <c r="A343" s="451" t="s">
        <v>271</v>
      </c>
      <c r="B343" s="452"/>
      <c r="C343" s="546"/>
      <c r="D343" s="546"/>
      <c r="E343" s="546"/>
      <c r="F343" s="452"/>
      <c r="G343" s="452"/>
      <c r="H343" s="452"/>
      <c r="I343" s="452"/>
      <c r="J343" s="452"/>
      <c r="K343" s="452"/>
      <c r="L343" s="452"/>
      <c r="M343" s="452"/>
      <c r="N343" s="453"/>
    </row>
    <row r="344" spans="1:14" ht="18.600000000000001" customHeight="1" thickBot="1" x14ac:dyDescent="0.4">
      <c r="A344" s="327" t="s">
        <v>268</v>
      </c>
      <c r="B344" s="328"/>
      <c r="C344" s="327" t="s">
        <v>243</v>
      </c>
      <c r="D344" s="327"/>
      <c r="E344" s="327"/>
      <c r="F344" s="328"/>
      <c r="G344" s="545" t="s">
        <v>269</v>
      </c>
      <c r="H344" s="329"/>
      <c r="I344" s="329"/>
      <c r="J344" s="329"/>
      <c r="K344" s="329"/>
      <c r="L344" s="329"/>
      <c r="M344" s="329"/>
      <c r="N344" s="333"/>
    </row>
    <row r="345" spans="1:14" ht="15.6" x14ac:dyDescent="0.3">
      <c r="A345" s="207" t="s">
        <v>198</v>
      </c>
      <c r="B345" s="209"/>
      <c r="C345" s="206" t="s">
        <v>239</v>
      </c>
      <c r="D345" s="212"/>
      <c r="E345" s="207" t="s">
        <v>201</v>
      </c>
      <c r="F345" s="209" t="s">
        <v>210</v>
      </c>
      <c r="G345" s="334" t="s">
        <v>219</v>
      </c>
      <c r="H345" s="334"/>
      <c r="I345" s="334"/>
      <c r="J345" s="334"/>
      <c r="K345" s="334"/>
      <c r="L345" s="334"/>
      <c r="M345" s="331" t="s">
        <v>210</v>
      </c>
      <c r="N345" s="331"/>
    </row>
    <row r="346" spans="1:14" ht="15.6" x14ac:dyDescent="0.3">
      <c r="A346" s="231"/>
      <c r="B346" s="283"/>
      <c r="C346" s="205" t="s">
        <v>240</v>
      </c>
      <c r="D346" s="213"/>
      <c r="E346" s="208" t="s">
        <v>202</v>
      </c>
      <c r="F346" s="210" t="s">
        <v>210</v>
      </c>
      <c r="G346" s="334" t="s">
        <v>221</v>
      </c>
      <c r="H346" s="334"/>
      <c r="I346" s="334"/>
      <c r="J346" s="334"/>
      <c r="K346" s="334"/>
      <c r="L346" s="334"/>
      <c r="M346" s="330" t="s">
        <v>210</v>
      </c>
      <c r="N346" s="330"/>
    </row>
    <row r="347" spans="1:14" ht="15.6" x14ac:dyDescent="0.3">
      <c r="A347" s="231" t="s">
        <v>300</v>
      </c>
      <c r="B347" s="282"/>
      <c r="C347" s="205" t="s">
        <v>241</v>
      </c>
      <c r="D347" s="213"/>
      <c r="E347" s="208" t="s">
        <v>220</v>
      </c>
      <c r="F347" s="210"/>
      <c r="G347" s="110"/>
      <c r="H347" s="110"/>
      <c r="I347" s="110"/>
      <c r="J347" s="110"/>
      <c r="K347" s="256"/>
      <c r="L347" s="228"/>
      <c r="M347" s="110"/>
      <c r="N347" s="111"/>
    </row>
    <row r="348" spans="1:14" ht="15.6" x14ac:dyDescent="0.3">
      <c r="A348" s="208" t="s">
        <v>200</v>
      </c>
      <c r="B348" s="210" t="s">
        <v>210</v>
      </c>
      <c r="C348" s="205" t="s">
        <v>242</v>
      </c>
      <c r="D348" s="213"/>
      <c r="E348" s="208" t="s">
        <v>238</v>
      </c>
      <c r="F348" s="214"/>
      <c r="G348" s="110"/>
      <c r="H348" s="110"/>
      <c r="I348" s="110"/>
      <c r="J348" s="110"/>
      <c r="K348" s="256"/>
      <c r="L348" s="228"/>
      <c r="M348" s="110"/>
      <c r="N348" s="111"/>
    </row>
    <row r="349" spans="1:14" ht="16.2" thickBot="1" x14ac:dyDescent="0.35">
      <c r="A349" s="284" t="s">
        <v>237</v>
      </c>
      <c r="B349" s="230" t="s">
        <v>210</v>
      </c>
      <c r="C349" s="204" t="s">
        <v>222</v>
      </c>
      <c r="D349" s="229" t="s">
        <v>210</v>
      </c>
      <c r="E349" s="211" t="s">
        <v>272</v>
      </c>
      <c r="F349" s="215" t="s">
        <v>210</v>
      </c>
      <c r="G349" s="113"/>
      <c r="H349" s="113"/>
      <c r="I349" s="113"/>
      <c r="J349" s="113"/>
      <c r="K349" s="257"/>
      <c r="L349" s="112"/>
      <c r="M349" s="113"/>
      <c r="N349" s="114"/>
    </row>
    <row r="350" spans="1:14" ht="26.4" customHeight="1" thickBot="1" x14ac:dyDescent="0.55000000000000004">
      <c r="A350" s="454" t="s">
        <v>273</v>
      </c>
      <c r="B350" s="455"/>
      <c r="C350" s="455"/>
      <c r="D350" s="455"/>
      <c r="E350" s="455"/>
      <c r="F350" s="455"/>
      <c r="G350" s="455"/>
      <c r="H350" s="455"/>
      <c r="I350" s="455"/>
      <c r="J350" s="452" t="s">
        <v>291</v>
      </c>
      <c r="K350" s="452"/>
      <c r="L350" s="452"/>
      <c r="M350" s="543">
        <v>10</v>
      </c>
      <c r="N350" s="544"/>
    </row>
    <row r="351" spans="1:14" ht="29.4" thickBot="1" x14ac:dyDescent="0.35">
      <c r="A351" s="115" t="s">
        <v>204</v>
      </c>
      <c r="B351" s="116" t="s">
        <v>205</v>
      </c>
      <c r="C351" s="456" t="s">
        <v>206</v>
      </c>
      <c r="D351" s="457"/>
      <c r="E351" s="457"/>
      <c r="F351" s="117" t="s">
        <v>223</v>
      </c>
      <c r="G351" s="118" t="s">
        <v>51</v>
      </c>
      <c r="H351" s="116" t="s">
        <v>54</v>
      </c>
      <c r="I351" s="458" t="s">
        <v>224</v>
      </c>
      <c r="J351" s="459"/>
      <c r="K351" s="119" t="s">
        <v>225</v>
      </c>
      <c r="L351" s="119" t="s">
        <v>226</v>
      </c>
      <c r="M351" s="120" t="s">
        <v>232</v>
      </c>
      <c r="N351" s="120" t="s">
        <v>233</v>
      </c>
    </row>
    <row r="352" spans="1:14" x14ac:dyDescent="0.3">
      <c r="A352" s="460" t="s">
        <v>3</v>
      </c>
      <c r="B352" s="121" t="s">
        <v>207</v>
      </c>
      <c r="C352" s="463" t="s">
        <v>299</v>
      </c>
      <c r="D352" s="463"/>
      <c r="E352" s="463"/>
      <c r="F352" s="122"/>
      <c r="G352" s="154"/>
      <c r="H352" s="123" t="str" cm="1">
        <f t="array" ref="H352">IFERROR((IF(G352="","",_xlfn.IFS(G352&gt;=80,0,G352&lt;=40,1,AND(G352&lt;80,G352&gt;=68),ROUND('Reference Standards'!$D$26*G352+'Reference Standards'!$D$27,2),AND(G352&lt;68,G352&gt;40),ROUND('Reference Standards'!$C$26*G352+'Reference Standards'!$C$27,2)))),0)</f>
        <v/>
      </c>
      <c r="I352" s="268" t="str">
        <f>IFERROR(IF(OR(F345="Aa+",F345="A"),IF(H352="","",ROUND(H352*0.5,2)),IF(H352="","",ROUND(H352*0.3333,2))),"")</f>
        <v/>
      </c>
      <c r="J352" s="269" t="str">
        <f>IF(OR(F345="Aa+",F345="A",I354="N/A"),"/0.50","/0.33")</f>
        <v>/0.33</v>
      </c>
      <c r="K352" s="464">
        <f>IFERROR(ROUND(SUM(I352:I354),2),0)</f>
        <v>0</v>
      </c>
      <c r="L352" s="467" t="str">
        <f>IF(K352="","",IF(K352&gt;0.69,"Functioning",IF(K352&gt;0.29,"Functioning At Risk","Not Functioning")))</f>
        <v>Not Functioning</v>
      </c>
      <c r="M352" s="470">
        <f>ROUND(ROUND(AVERAGE(K352:K379),2),2)</f>
        <v>0</v>
      </c>
      <c r="N352" s="480" t="str">
        <f>IF(M352="","",IF(M352&lt;0.3, "Not Functioning",IF(OR(K352&lt;0.7,K355&lt;0.7,K360&lt;0.7,K365&lt;0.7,K372&lt;0.7),"Functioning At Risk",IF(M352&lt;0.7,"Functioning At Risk","Functioning"))))</f>
        <v>Not Functioning</v>
      </c>
    </row>
    <row r="353" spans="1:14" x14ac:dyDescent="0.3">
      <c r="A353" s="461"/>
      <c r="B353" s="124" t="s">
        <v>208</v>
      </c>
      <c r="C353" s="483" t="s">
        <v>15</v>
      </c>
      <c r="D353" s="483"/>
      <c r="E353" s="483"/>
      <c r="F353" s="125"/>
      <c r="G353" s="155"/>
      <c r="H353" s="126" t="str">
        <f>IFERROR((IF(G353="","",IF(G353&lt;=0,0,IF(G353&gt;=0.95,1,ROUND('Reference Standards'!$C$60*G353+'Reference Standards'!$C$61,2))))),0)</f>
        <v/>
      </c>
      <c r="I353" s="270" t="str">
        <f>IFERROR(IF(OR(F345="Aa+",F345="A"),IF(H353="","",ROUND(H353*0.5,2)),IF(H353="","",ROUND(H353*0.3333,2))),"")</f>
        <v/>
      </c>
      <c r="J353" s="271" t="str">
        <f>IF(OR(F345="Aa+",F345="A",I354="N/A"),"/0.50","/0.33")</f>
        <v>/0.33</v>
      </c>
      <c r="K353" s="465"/>
      <c r="L353" s="468"/>
      <c r="M353" s="471"/>
      <c r="N353" s="481"/>
    </row>
    <row r="354" spans="1:14" ht="15" thickBot="1" x14ac:dyDescent="0.35">
      <c r="A354" s="462"/>
      <c r="B354" s="127" t="s">
        <v>209</v>
      </c>
      <c r="C354" s="408" t="s">
        <v>234</v>
      </c>
      <c r="D354" s="408"/>
      <c r="E354" s="408"/>
      <c r="F354" s="128" t="str">
        <f>IF(F346="Ephemeral","Not applicable to ephemeral streams",IF(F345="Click Here","Reach Description data entry incomplete",IF(OR(F345="Aa+",F345="A"),"Not applicable to selected stream type","")))</f>
        <v>Reach Description data entry incomplete</v>
      </c>
      <c r="G354" s="156"/>
      <c r="H354" s="129" t="str" cm="1">
        <f t="array" ref="H354">IF(F346="Ephemeral","N/A",IF(OR(F345="Aa+",F345="A"),"N/A",_xlfn.IFS(G354="","",G354&lt;=0,0,AND(G354&gt;0,G354&lt;=1),ROUND(G354*'Reference Standards'!$C$93+'Reference Standards'!$C$94,2),G354&gt;1,1)))</f>
        <v/>
      </c>
      <c r="I354" s="272" t="str">
        <f>IFERROR(IF(OR(F345="Aa+",F345="A"),"N/A",IF(H354="N/A","N/A",ROUND(H354*0.3333,2))),"")</f>
        <v/>
      </c>
      <c r="J354" s="273" t="str">
        <f>IF(OR(F345="Aa+",F345="A",I354="N/A"),"N/A","/0.33")</f>
        <v>/0.33</v>
      </c>
      <c r="K354" s="466"/>
      <c r="L354" s="469"/>
      <c r="M354" s="471"/>
      <c r="N354" s="481"/>
    </row>
    <row r="355" spans="1:14" x14ac:dyDescent="0.3">
      <c r="A355" s="409" t="s">
        <v>4</v>
      </c>
      <c r="B355" s="412" t="s">
        <v>211</v>
      </c>
      <c r="C355" s="415" t="s">
        <v>212</v>
      </c>
      <c r="D355" s="415"/>
      <c r="E355" s="415"/>
      <c r="F355" s="130" t="str">
        <f>IF(F346="Ephemeral","Not applicable to ephemeral streams",IF(B349="Click Here","Reach Description data entry incomplete",IF(B349="Non-bankfull","Not applicable - no bankfull indicators reported","")))</f>
        <v>Reach Description data entry incomplete</v>
      </c>
      <c r="G355" s="154"/>
      <c r="H355" s="131" t="str">
        <f>IF(F346="Ephemeral","N/A",IF(B349="Non-bankfull","N/A",(IF(B349="Click Here","",IF(B349="Bankfull",IF(G355="","",IF(G355&gt;1.714,0,IF(G355&lt;=1,1,ROUND(G355*'Reference Standards'!$K$26+'Reference Standards'!$K$27,2)))),"N/A")))))</f>
        <v/>
      </c>
      <c r="I355" s="274" t="str">
        <f>IFERROR(IF(H355="N/A","N/A",ROUND(H355*(RIGHT(J355,4)),2)),"")</f>
        <v/>
      </c>
      <c r="J355" s="275" t="str">
        <f>IF(H355="N/A","N/A",IF(H359="N/A","/0.50","/0.33"))</f>
        <v>/0.50</v>
      </c>
      <c r="K355" s="416">
        <f>IFERROR(IF(F346="Ephemeral","N/A",ROUND(SUM(I355:I359),2)),0)</f>
        <v>0</v>
      </c>
      <c r="L355" s="419" t="str">
        <f>IF(K355="N/A",K355,IF(K355="","",IF(K355&gt;0.69,"Functioning",IF(K355&gt;0.29,"Functioning At Risk","Not Functioning"))))</f>
        <v>Not Functioning</v>
      </c>
      <c r="M355" s="471"/>
      <c r="N355" s="481"/>
    </row>
    <row r="356" spans="1:14" x14ac:dyDescent="0.3">
      <c r="A356" s="410"/>
      <c r="B356" s="413"/>
      <c r="C356" s="422" t="s">
        <v>16</v>
      </c>
      <c r="D356" s="422"/>
      <c r="E356" s="422"/>
      <c r="F356" s="132" t="str">
        <f>IF(F346="Ephemeral","Not applicable to ephemeral streams",IF(OR(F345="Click Here",B349="Click Here"),"Reach Description data entry incomplete",IF(B349="","",IF(B349="Bankfull",IF(OR(F345="A",F345="Aa+",F345="B",F345="Bc",F345="C",F345="E"),"","Not applicable to selected stream type"),"Not applicable - no bankfull indicators reported"))))</f>
        <v>Reach Description data entry incomplete</v>
      </c>
      <c r="G356" s="155"/>
      <c r="H356" s="133" t="str" cm="1">
        <f t="array" ref="H356">IFERROR(IF(F346="Ephemeral","N/A",IF(B349="Non-bankfull","N/A",(IF(OR(G356="",G356="N/A"),"",_xlfn.IFS(F345="A",IF(G356&lt;1,0,IF(G356&gt;=2,1,IF(G356&lt;1.4,ROUND(G356*'Reference Standards'!$K$62+'Reference Standards'!$K$63,2),ROUND(G356*'Reference Standards'!$L$62+'Reference Standards'!$L$63,2)))),OR(F345="B",F345="Bc"),IF(G356&lt;1,0,IF(G356&gt;=2,1,IF(G356&lt;1.4,ROUND(G356*'Reference Standards'!$K$96+'Reference Standards'!$K$97,2),ROUND(G356*'Reference Standards'!$L$96+'Reference Standards'!$L$97,2)))),F345="C",IF(G356&lt;1,0,IF(G356&gt;=7.3,1,IF(G356&lt;1.4,ROUND(G356*'Reference Standards'!$K$128+'Reference Standards'!$K$129,2),ROUND(G356*'Reference Standards'!$L$128+'Reference Standards'!$L$129,2)))),F345="E",IF(G356&lt;1,0,IF(G356&gt;=10,1,IF(G356&lt;1.4,ROUND(G356*'Reference Standards'!$K$161+'Reference Standards'!$K$162,2),ROUND(G356*'Reference Standards'!$L$161+'Reference Standards'!$L$162,2))))))))),"Error")</f>
        <v/>
      </c>
      <c r="I356" s="276" t="str">
        <f>IFERROR(IF(H356="N/A","N/A",IF(H359="N/A",ROUND(H356*0.5,2),ROUND(H356*0.3333,2))),"")</f>
        <v/>
      </c>
      <c r="J356" s="277" t="str">
        <f>IF(H356="N/A","N/A",IF(H359="N/A","/0.50","/0.33"))</f>
        <v>/0.50</v>
      </c>
      <c r="K356" s="417"/>
      <c r="L356" s="420"/>
      <c r="M356" s="471"/>
      <c r="N356" s="481"/>
    </row>
    <row r="357" spans="1:14" x14ac:dyDescent="0.3">
      <c r="A357" s="410"/>
      <c r="B357" s="413"/>
      <c r="C357" s="422" t="s">
        <v>302</v>
      </c>
      <c r="D357" s="422"/>
      <c r="E357" s="422"/>
      <c r="F357" s="132" t="str" cm="1">
        <f t="array" ref="F357">IF(F346="Ephemeral","Not applicable to ephemeral streams",IF(OR(F345="Click Here",B349="Click Here"),"Reach Description data entry incomplete",_xlfn.IFS(B349="","",AND(B349="Bankfull",NOT(OR(F345="A",F345="Aa+",F345="B",F345="Bc",F345="C",F345="E"))),"Substituted for entrenchment ratio due to stream type",AND(B349="Bankfull",OR(F345="A",F345="Aa+",F345="B",F345="Bc",F345="C",F345="E")),"Not applicable when bankfull indicators observed/reported",B349="Non-bankfull","")))</f>
        <v>Reach Description data entry incomplete</v>
      </c>
      <c r="G357" s="155"/>
      <c r="H357" s="133" t="str" cm="1">
        <f t="array" ref="H357">IFERROR(IF(OR(B349="Bankfull",F346="Ephemeral"),"N/A",IF(OR(B349="Non-bankfull",AND(B349="Bankfull",NOT(OR(F345="A",F345="Aa+",F345="B",F345="Bc",F345="C",F345="E")))),_xlfn.IFS(G357="","",G357&gt;=100,0,AND(G357&lt;100,G357&gt;=25),(G357*'Reference Standards'!$N$230+'Reference Standards'!$N$231),AND(G357&lt;25,G357&gt;=10),(G357*'Reference Standards'!$M$230+'Reference Standards'!$M$231),AND(G357&lt;10,G357&gt;=5),(G357*'Reference Standards'!$L$230+'Reference Standards'!$L$231),AND(G357&lt;5,G357&gt;=2),(G357*'Reference Standards'!$K$230+'Reference Standards'!$K$231),G357&lt;2,1),"")),"")</f>
        <v/>
      </c>
      <c r="I357" s="276" t="str">
        <f>IFERROR(IF(OR(H359="",H359="N/A"),IF(H357="N/A","N/A",ROUND(H357*0.5,2)),IF(H357="N/A","N/A",ROUND(H357*0.3333,2))),"")</f>
        <v/>
      </c>
      <c r="J357" s="277" t="str">
        <f>IF(F346="Ephemeral","N/A",IF(I357="N/A","N/A",IF(H359="N/A","/0.50","/0.33")))</f>
        <v>/0.50</v>
      </c>
      <c r="K357" s="417"/>
      <c r="L357" s="420"/>
      <c r="M357" s="471"/>
      <c r="N357" s="481"/>
    </row>
    <row r="358" spans="1:14" x14ac:dyDescent="0.3">
      <c r="A358" s="410"/>
      <c r="B358" s="413"/>
      <c r="C358" s="473" t="s">
        <v>228</v>
      </c>
      <c r="D358" s="473"/>
      <c r="E358" s="473"/>
      <c r="F358" s="132" t="str">
        <f>IF(F346="Ephemeral","Not applicable to ephemeral streams",IF(B349="Click Here","Reach Description data entry incomplete",IF(B349="Bankfull","Not applicable when bankfull indicators observed/reported","")))</f>
        <v>Reach Description data entry incomplete</v>
      </c>
      <c r="G358" s="155"/>
      <c r="H358" s="133" t="str" cm="1">
        <f t="array" ref="H358">_xlfn.IFS(F346="Ephemeral","N/A",B349="Bankfull","N/A",G358="","",G358&lt;0,1,AND(G358&gt;=0,G358&lt;1),ROUND(G358*'Reference Standards'!$K$263+'Reference Standards'!$K$264,2),AND(G358&gt;=1,G358&lt;=1.3),ROUND(G358*'Reference Standards'!$L$263+'Reference Standards'!$L$264,2),AND(G358&gt;1.3,G358&lt;=5),ROUND('Reference Standards'!$M$263*G358+'Reference Standards'!$M$264,2),G358&gt;5,0)</f>
        <v/>
      </c>
      <c r="I358" s="276" t="str">
        <f>IFERROR(IF(OR(H359="",H359="N/A"),IF(H358="N/A","N/A",ROUND(H358*0.5,2)),IF(H358="N/A","N/A",ROUND(H358*0.3333,2))),"")</f>
        <v/>
      </c>
      <c r="J358" s="277" t="str">
        <f>IF(OR(B349="Bankfull",F346="Ephemeral"),"N/A",IF(H359="N/A","/0.50","/0.33"))</f>
        <v>/0.50</v>
      </c>
      <c r="K358" s="417"/>
      <c r="L358" s="420"/>
      <c r="M358" s="471"/>
      <c r="N358" s="481"/>
    </row>
    <row r="359" spans="1:14" ht="15" thickBot="1" x14ac:dyDescent="0.35">
      <c r="A359" s="411"/>
      <c r="B359" s="414"/>
      <c r="C359" s="159" t="s">
        <v>217</v>
      </c>
      <c r="D359" s="474" t="s">
        <v>35</v>
      </c>
      <c r="E359" s="475"/>
      <c r="F359" s="160" t="str">
        <f>IF(F346="Ephemeral","Not applicable to ephemeral streams",IF(G359="","Optional metric - not reported",""))</f>
        <v>Optional metric - not reported</v>
      </c>
      <c r="G359" s="161"/>
      <c r="H359" s="162" t="str">
        <f>IF(F346="Ephemeral","N/A",IF(G359="","N/A",IF(G359&gt;=1.6,0,IF(G359&lt;=1,1,ROUND('Reference Standards'!$K$194*G359^3+'Reference Standards'!$K$195*G359^2+'Reference Standards'!$K$196*G359+'Reference Standards'!$K$197,2)))))</f>
        <v>N/A</v>
      </c>
      <c r="I359" s="278" t="str">
        <f>IFERROR(IF(H359="N/A","N/A",ROUND(H359*0.3333,2)),"")</f>
        <v>N/A</v>
      </c>
      <c r="J359" s="279" t="str">
        <f>IF(H359="N/A","N/A","/0.33")</f>
        <v>N/A</v>
      </c>
      <c r="K359" s="418"/>
      <c r="L359" s="421"/>
      <c r="M359" s="471"/>
      <c r="N359" s="481"/>
    </row>
    <row r="360" spans="1:14" x14ac:dyDescent="0.3">
      <c r="A360" s="476" t="s">
        <v>5</v>
      </c>
      <c r="B360" s="232" t="s">
        <v>213</v>
      </c>
      <c r="C360" s="437" t="s">
        <v>303</v>
      </c>
      <c r="D360" s="437"/>
      <c r="E360" s="437"/>
      <c r="F360" s="235"/>
      <c r="G360" s="154"/>
      <c r="H360" s="238" t="str">
        <f>IF(G360="N/A","",IF(OR(LEFT(B348,2)="65",LEFT(B348,2)="66",LEFT(B348,2)="71"),IF(G360="","",IF(G360&gt;=30,1,IF(G360&lt;13,ROUND('Reference Standards'!$S$29*(G360)+'Reference Standards'!$S$30,2),ROUND('Reference Standards'!$T$29*G360+'Reference Standards'!$T$30,2)))),  IF(G360="","",IF(G360&gt;=16,1,IF(G360&lt;=9,ROUND('Reference Standards'!$U$29*(G360)+'Reference Standards'!$U$30,2),ROUND('Reference Standards'!$V$29*G360+'Reference Standards'!$V$30,2))))))</f>
        <v/>
      </c>
      <c r="I360" s="280" t="str">
        <f>IFERROR(IF(H360="","",ROUND(H360*0.5,2)),"")</f>
        <v/>
      </c>
      <c r="J360" s="281" t="s">
        <v>227</v>
      </c>
      <c r="K360" s="434">
        <f>IFERROR(ROUND(SUM(I360:I364),2),0)</f>
        <v>0</v>
      </c>
      <c r="L360" s="419" t="str">
        <f>IF(K360="","",IF(K360&gt;0.69,"Functioning",IF(K360&gt;0.29,"Functioning At Risk","Not Functioning")))</f>
        <v>Not Functioning</v>
      </c>
      <c r="M360" s="471"/>
      <c r="N360" s="481"/>
    </row>
    <row r="361" spans="1:14" x14ac:dyDescent="0.3">
      <c r="A361" s="477"/>
      <c r="B361" s="438" t="s">
        <v>214</v>
      </c>
      <c r="C361" s="385" t="s">
        <v>304</v>
      </c>
      <c r="D361" s="385"/>
      <c r="E361" s="385"/>
      <c r="F361" s="236"/>
      <c r="G361" s="155"/>
      <c r="H361" s="239" t="str" cm="1">
        <f t="array" ref="H361">IF(G361="","",_xlfn.IFS(G361&gt;=200,1,AND(G361&lt;200,G361&gt;=100),ROUND(G361*'Reference Standards'!$U$65+'Reference Standards'!$U$66,2),AND(G361&lt;100,G361&gt;=50),ROUND(G361*'Reference Standards'!$T$65+'Reference Standards'!$T$66,2),G361&lt;50,ROUND(G361*'Reference Standards'!$S$65+'Reference Standards'!$S$66,2)))</f>
        <v/>
      </c>
      <c r="I361" s="440" t="str">
        <f>IFERROR(IF(OR(ISBLANK(H361),ISBLANK(H362),ISBLANK(H363),ISBLANK(H364)),"",ROUND((H361*0.125)+(H362*0.125)+(H363*0.125)+(H364*0.125),2)),"")</f>
        <v/>
      </c>
      <c r="J361" s="443" t="s">
        <v>227</v>
      </c>
      <c r="K361" s="435"/>
      <c r="L361" s="420"/>
      <c r="M361" s="471"/>
      <c r="N361" s="481"/>
    </row>
    <row r="362" spans="1:14" x14ac:dyDescent="0.3">
      <c r="A362" s="477"/>
      <c r="B362" s="438"/>
      <c r="C362" s="385" t="s">
        <v>305</v>
      </c>
      <c r="D362" s="385"/>
      <c r="E362" s="385"/>
      <c r="F362" s="236"/>
      <c r="G362" s="155"/>
      <c r="H362" s="239" t="str">
        <f>IF(G362="","",IF(G362&lt;=0,0,IF(G362&gt;=95,1,ROUND('Reference Standards'!$S$98*G362+'Reference Standards'!$S$99,2))))</f>
        <v/>
      </c>
      <c r="I362" s="441"/>
      <c r="J362" s="444"/>
      <c r="K362" s="435"/>
      <c r="L362" s="420"/>
      <c r="M362" s="471"/>
      <c r="N362" s="481"/>
    </row>
    <row r="363" spans="1:14" x14ac:dyDescent="0.3">
      <c r="A363" s="477"/>
      <c r="B363" s="438"/>
      <c r="C363" s="385" t="s">
        <v>306</v>
      </c>
      <c r="D363" s="385"/>
      <c r="E363" s="385"/>
      <c r="F363" s="236"/>
      <c r="G363" s="155"/>
      <c r="H363" s="239" t="str" cm="1">
        <f t="array" ref="H363">_xlfn.IFS(G363="","",G363&gt;=80,0,G363&lt;=5,ROUND('Reference Standards'!$S$134*G363+'Reference Standards'!$S$135,2),AND(G363&gt;5,G363&lt;80),ROUND('Reference Standards'!$T$134*G363+'Reference Standards'!$T$135,2))</f>
        <v/>
      </c>
      <c r="I363" s="441"/>
      <c r="J363" s="444"/>
      <c r="K363" s="435"/>
      <c r="L363" s="420"/>
      <c r="M363" s="471"/>
      <c r="N363" s="481"/>
    </row>
    <row r="364" spans="1:14" ht="15" thickBot="1" x14ac:dyDescent="0.35">
      <c r="A364" s="478"/>
      <c r="B364" s="439"/>
      <c r="C364" s="479" t="s">
        <v>307</v>
      </c>
      <c r="D364" s="479"/>
      <c r="E364" s="479"/>
      <c r="F364" s="237"/>
      <c r="G364" s="156"/>
      <c r="H364" s="240" t="str">
        <f>IF(G364="","",IF(G364&gt;9.2,1,ROUND(G364*'Reference Standards'!$S$168+'Reference Standards'!$S$169,2)))</f>
        <v/>
      </c>
      <c r="I364" s="442"/>
      <c r="J364" s="445"/>
      <c r="K364" s="436"/>
      <c r="L364" s="421"/>
      <c r="M364" s="471"/>
      <c r="N364" s="481"/>
    </row>
    <row r="365" spans="1:14" x14ac:dyDescent="0.3">
      <c r="A365" s="423" t="s">
        <v>6</v>
      </c>
      <c r="B365" s="426" t="s">
        <v>215</v>
      </c>
      <c r="C365" s="376" t="s">
        <v>308</v>
      </c>
      <c r="D365" s="376"/>
      <c r="E365" s="376"/>
      <c r="F365" s="233"/>
      <c r="G365" s="164"/>
      <c r="H365" s="234" t="str" cm="1">
        <f t="array" ref="H365">IF(G365="","",_xlfn.IFS(G365&lt;5,1,AND(G365&gt;=5,G365&lt;15),ROUND('Reference Standards'!$AA$26*G365+'Reference Standards'!$AA$27,2),AND(G365&gt;=15,G365&lt;30),ROUND('Reference Standards'!$AB$26*G365+'Reference Standards'!$AB$27,2),AND(G365&gt;=30,G365&lt;50),IF((ROUND('Reference Standards'!$AC$26*G365+'Reference Standards'!$AC$27,2))&lt;0,0,ROUND('Reference Standards'!$AC$26*G365+'Reference Standards'!$AC$27,2)),G365&gt;=50,0))</f>
        <v/>
      </c>
      <c r="I365" s="378" t="str">
        <f>IFERROR(IF(F346="Ephemeral",IF(OR(H365="",H366="",H367=""),"",ROUND((H365*0.3333)+(H366*0.3333)+(H367*0.3333),2)),IF(OR(H365="",H366="",H367=""),"",ROUND((H365*0.1667)+(H366*0.1667)+(H367*0.1667),2))),"")</f>
        <v/>
      </c>
      <c r="J365" s="381" t="str">
        <f>IF(F346="Ephemeral","/1.00","/0.50")</f>
        <v>/0.50</v>
      </c>
      <c r="K365" s="431">
        <f>IFERROR(IF(F346="Ephemeral",ROUND(I365,2),ROUND(SUM(I365:I371),2)),0)</f>
        <v>0</v>
      </c>
      <c r="L365" s="446" t="str">
        <f>IF(K365="","",IF(K365&gt;0.69,"Functioning",IF(K365&gt;0.29,"Functioning At Risk","Not Functioning")))</f>
        <v>Not Functioning</v>
      </c>
      <c r="M365" s="471"/>
      <c r="N365" s="481"/>
    </row>
    <row r="366" spans="1:14" x14ac:dyDescent="0.3">
      <c r="A366" s="424"/>
      <c r="B366" s="427"/>
      <c r="C366" s="383" t="s">
        <v>309</v>
      </c>
      <c r="D366" s="383"/>
      <c r="E366" s="383"/>
      <c r="F366" s="176"/>
      <c r="G366" s="155"/>
      <c r="H366" s="135" t="str">
        <f>IF(G366="","",IF(G366&gt;=30,0,IF(G366&lt;=0,1,ROUND(G366*'Reference Standards'!$AA$61+'Reference Standards'!$AA$62,2))))</f>
        <v/>
      </c>
      <c r="I366" s="378"/>
      <c r="J366" s="381"/>
      <c r="K366" s="432"/>
      <c r="L366" s="447"/>
      <c r="M366" s="471"/>
      <c r="N366" s="481"/>
    </row>
    <row r="367" spans="1:14" ht="15" thickBot="1" x14ac:dyDescent="0.35">
      <c r="A367" s="424"/>
      <c r="B367" s="428"/>
      <c r="C367" s="372" t="s">
        <v>23</v>
      </c>
      <c r="D367" s="372"/>
      <c r="E367" s="372"/>
      <c r="F367" s="177"/>
      <c r="G367" s="155"/>
      <c r="H367" s="135" t="str" cm="1">
        <f t="array" ref="H367">IFERROR(_xlfn.IFS(G367="","",G367&lt;=7,1,AND(G367&gt;7,G367&lt;=10),ROUND('Reference Standards'!$AA$96*G367+'Reference Standards'!$AA$97,2),AND(G367&gt;10,G367&lt;=17),ROUND('Reference Standards'!$AB$96*G367+'Reference Standards'!$AB$97,2),AND(G367&gt;17,G367&lt;=32),ROUND('Reference Standards'!$AC$96*G367+'Reference Standards'!$AC$97,2),G367&gt;32,0),"")</f>
        <v/>
      </c>
      <c r="I367" s="429"/>
      <c r="J367" s="430"/>
      <c r="K367" s="432"/>
      <c r="L367" s="447"/>
      <c r="M367" s="471"/>
      <c r="N367" s="481"/>
    </row>
    <row r="368" spans="1:14" x14ac:dyDescent="0.3">
      <c r="A368" s="424"/>
      <c r="B368" s="373" t="s">
        <v>216</v>
      </c>
      <c r="C368" s="376" t="s">
        <v>310</v>
      </c>
      <c r="D368" s="376"/>
      <c r="E368" s="376"/>
      <c r="F368" s="163" t="str">
        <f>IF(F346="Ephemeral","Not applicable to ephemeral streams","")</f>
        <v/>
      </c>
      <c r="G368" s="155"/>
      <c r="H368" s="135" t="str">
        <f>IF(F346="Ephemeral","N/A",IF(OR(F349="Click Here",G368=""),"",IF(G368&gt;0.1,1,IF(G368&lt;=0.01,0,ROUND(G368*'Reference Standards'!$AA$128+'Reference Standards'!$AA$129,2)))))</f>
        <v/>
      </c>
      <c r="I368" s="377" t="str" cm="1">
        <f t="array" ref="I368">IFERROR(_xlfn.IFS(F346="Ephemeral","N/A",B349="Bankfull",ROUND(SUM((H368*0.125),(H369*0.125),(H370*0.125),(H371*0.125)),2),B349="Non-bankfull",ROUND(SUM((H368*0.16667),(H369*0.16667),(H370*0.16667)),2)),"")</f>
        <v/>
      </c>
      <c r="J368" s="380" t="str">
        <f>IF(F346="Ephemeral","N/A","/0.50")</f>
        <v>/0.50</v>
      </c>
      <c r="K368" s="432"/>
      <c r="L368" s="447"/>
      <c r="M368" s="471"/>
      <c r="N368" s="481"/>
    </row>
    <row r="369" spans="1:14" x14ac:dyDescent="0.3">
      <c r="A369" s="424"/>
      <c r="B369" s="374"/>
      <c r="C369" s="383" t="s">
        <v>311</v>
      </c>
      <c r="D369" s="383"/>
      <c r="E369" s="383"/>
      <c r="F369" s="134" t="str">
        <f>IF(F346="Ephemeral","Not applicable to ephemeral streams","")</f>
        <v/>
      </c>
      <c r="G369" s="155"/>
      <c r="H369" s="135" t="str">
        <f>IF(F346="Ephemeral","N/A",IF(G369="","",IF(LEFT(B348,2)="67",IF(AND(G369&gt;=45,G369&lt;=65),1,IF(OR(G369&lt;=20,G369&gt;=90),0,IF(G369&lt;45,ROUND(G369*'Reference Standards'!$AA$230+'Reference Standards'!$AA$231,2),ROUND(G369*'Reference Standards'!$AB$230+'Reference Standards'!$AB$231,2)))),IF(OR(LEFT(B348,2)="68",LEFT(B348,2)="69",LEFT(B348,2)="71"),IF(AND(G369&gt;=30,G369&lt;=50),1,IF(OR(G369&lt;=10,G369&gt;=70),0,IF(G369&lt;30,ROUND(G369*'Reference Standards'!$AA$264+'Reference Standards'!$AA$265,2),ROUND(G369*'Reference Standards'!$AB$264+'Reference Standards'!$AB$265,2)))),IF(LEFT(B348,2)="66",IF(AND(G369&gt;=20,G369&lt;=45),1,IF(OR(G369&lt;=0,G369&gt;=90),0,IF(G369&lt;20,ROUND(G369*'Reference Standards'!$AA$197+'Reference Standards'!$AA$198,2),ROUND(G369*'Reference Standards'!$AB$197+'Reference Standards'!$AB$198,2)))),IF(OR(LEFT(B348,2)="65",LEFT(B348,2)="74",LEFT(B348,2)="73"),IF(AND(G369&gt;=20,G369&lt;=30),1,IF(OR(G369&lt;=0,G369&gt;=50),0,IF(G369&lt;20,ROUND(G369*'Reference Standards'!$AA$162+'Reference Standards'!$AA$163,2),ROUND(G369*'Reference Standards'!$AB$162+'Reference Standards'!$AB$163,2))))))))))</f>
        <v/>
      </c>
      <c r="I369" s="378"/>
      <c r="J369" s="381"/>
      <c r="K369" s="432"/>
      <c r="L369" s="447"/>
      <c r="M369" s="471"/>
      <c r="N369" s="481"/>
    </row>
    <row r="370" spans="1:14" x14ac:dyDescent="0.3">
      <c r="A370" s="424"/>
      <c r="B370" s="374"/>
      <c r="C370" s="383" t="s">
        <v>229</v>
      </c>
      <c r="D370" s="383"/>
      <c r="E370" s="383"/>
      <c r="F370" s="134" t="str">
        <f>IF(F346="Ephemeral","Not applicable to ephemeral streams","")</f>
        <v/>
      </c>
      <c r="G370" s="155"/>
      <c r="H370" s="135" t="str">
        <f>IF(F346="Ephemeral","N/A",IF(G370="","",IF(ISNUMBER(G370),IF(F347&lt;=2,IF(AND(G370&gt;=3,G370&lt;=5),1,IF(OR(G370&lt;=1,G370&gt;=7),0,IF(G370&lt;3,ROUND(G370*'Reference Standards'!$AA$299+'Reference Standards'!$AA$300,2),ROUND(G370*'Reference Standards'!$AB$299+'Reference Standards'!$AB$300,2)))),IF(G370&lt;=2.5,1,IF(G370&gt;=5.8,0,ROUND(G370*'Reference Standards'!$AA$331+'Reference Standards'!$AA$332,2)))))))</f>
        <v/>
      </c>
      <c r="I370" s="378"/>
      <c r="J370" s="381"/>
      <c r="K370" s="432"/>
      <c r="L370" s="447"/>
      <c r="M370" s="471"/>
      <c r="N370" s="481"/>
    </row>
    <row r="371" spans="1:14" ht="15" thickBot="1" x14ac:dyDescent="0.35">
      <c r="A371" s="425"/>
      <c r="B371" s="375"/>
      <c r="C371" s="372" t="s">
        <v>218</v>
      </c>
      <c r="D371" s="372"/>
      <c r="E371" s="372"/>
      <c r="F371" s="136" t="str">
        <f>IF(F346="Ephemeral","Not applicable to ephemeral streams",IF(B349="Click Here","Reach Description data entry incomplete",IF(B349="Non-bankfull","Not applicable - no bankfull indicators reported","")))</f>
        <v>Reach Description data entry incomplete</v>
      </c>
      <c r="G371" s="156"/>
      <c r="H371" s="137" t="str">
        <f>IF(F346="Ephemeral","N/A",IF(B349="Click Here","",(IF(B349="Bankfull",IF(G371="","",IF(G371&gt;=2.4,1,IF(G371&lt;=1,0,IF(G371&lt;2.4,ROUND(G371*'Reference Standards'!$AA$363+'Reference Standards'!$AA$364,2))))),"N/A"))))</f>
        <v/>
      </c>
      <c r="I371" s="379"/>
      <c r="J371" s="382"/>
      <c r="K371" s="433"/>
      <c r="L371" s="448"/>
      <c r="M371" s="471"/>
      <c r="N371" s="481"/>
    </row>
    <row r="372" spans="1:14" x14ac:dyDescent="0.3">
      <c r="A372" s="355" t="s">
        <v>203</v>
      </c>
      <c r="B372" s="358" t="s">
        <v>7</v>
      </c>
      <c r="C372" s="138" t="s">
        <v>13</v>
      </c>
      <c r="D372" s="361" t="s">
        <v>230</v>
      </c>
      <c r="E372" s="362"/>
      <c r="F372" s="178" t="str">
        <f>IF(F346="Ephemeral","Not applicable to ephemeral streams","")</f>
        <v/>
      </c>
      <c r="G372" s="154"/>
      <c r="H372" s="139" t="str">
        <f>IF(F346="Ephemeral","N/A",IF(NOT(G372=""),IF(G372&lt;32,ROUND('Reference Standards'!$AI$28*G372+'Reference Standards'!$AI$29,2),ROUND('Reference Standards'!$AJ$28*G372+'Reference Standards'!$AJ$29,2)),IF(OR(NOT(G373=""),NOT(G374=""),NOT(G375="")),"N/A","")))</f>
        <v/>
      </c>
      <c r="I372" s="363" t="str">
        <f>IFERROR(IF(F346="Ephemeral","N/A",IF(I376="N/A",ROUND(AVERAGE(H372:H375),2),ROUND(AVERAGE(H372:H375)*0.5,2))),"")</f>
        <v/>
      </c>
      <c r="J372" s="366" t="str">
        <f>IF(F346="Ephemeral","N/A",IF(I376="N/A","/1.00","/0.50"))</f>
        <v>/1.00</v>
      </c>
      <c r="K372" s="369">
        <f>IFERROR(IF(F346="Ephemeral","N/A",ROUND(SUM(I372:I379),2)),0)</f>
        <v>0</v>
      </c>
      <c r="L372" s="335" t="str">
        <f>IF(F346="Ephemeral","N/A",IF(K372="",K372,IF(K372&gt;0.69,"Functioning",IF(K372&gt;0.29,"Functioning At Risk","Not Functioning"))))</f>
        <v>Not Functioning</v>
      </c>
      <c r="M372" s="471"/>
      <c r="N372" s="481"/>
    </row>
    <row r="373" spans="1:14" x14ac:dyDescent="0.3">
      <c r="A373" s="356"/>
      <c r="B373" s="359"/>
      <c r="C373" s="337" t="s">
        <v>231</v>
      </c>
      <c r="D373" s="339" t="s">
        <v>312</v>
      </c>
      <c r="E373" s="340"/>
      <c r="F373" s="341" t="str">
        <f>IF(F346="Ephemeral","Not applicable to ephemeral streams",IF(NOT(G372=""),"Total TMI Score entered, partial TMI data not included in Parameter Score","Optional approach - default metric is Total TMI Score"))</f>
        <v>Optional approach - default metric is Total TMI Score</v>
      </c>
      <c r="G373" s="155"/>
      <c r="H373" s="141" t="str">
        <f>IFERROR(IF(F346="Ephemeral","N/A",(IF(NOT(G372=""),"N/A",IF(G373="","N/A",IF(AND(B348="74b",F348&lt;=2),IF(G373&lt;0,0,IF(G373&gt;15.6,0.69,ROUND('Reference Standards'!$AI$66*G373^2+'Reference Standards'!$AI$67*G373+'Reference Standards'!$AI$68,2))),IF(AND(OR(B348="65a",B348="65b",B348="65e",B348="65i",B348="65abei"),F348&lt;=2),IF(G373&lt;0,0,IF(G373&gt;=20,0.69,ROUND('Reference Standards'!$AJ$66*G373^2+'Reference Standards'!$AJ$67*G373+'Reference Standards'!$AJ$68,2))),IF(OR(AND(B348="74a",F348&gt;2,M345="January - June"),AND(B348="71i",F348&gt;2,M346="SQBANK")),IF(G373&lt;0,0,IF(G373&gt;24.7,0.69,ROUND('Reference Standards'!$AK$66*G373^2+'Reference Standards'!$AK$67*G373+'Reference Standards'!$AK$68,2))),IF(OR(B348="74b",OR(B348="65a",B348="65b",B348="65e",B348="65i",B348="65abei")),IF(G373&lt;0,0,IF(G373&gt;32.7,0.69,ROUND('Reference Standards'!$AL$66*G373^2+'Reference Standards'!$AL$67*G373+'Reference Standards'!$AL$68,2))),IF(AND(B348="68b",F348&gt;2),IF(G373&lt;0,0,IF(G373&gt;41.2,0.69,ROUND('Reference Standards'!$AM$66*G373^2+'Reference Standards'!$AM$67*G373+'Reference Standards'!$AM$68,2))),IF(OR(AND(B348="71i",F348&lt;=2),AND(OR(B348="68c",B348="68d"),M345="January - June")),IF(G373&lt;0,0,IF(G373&gt;49.2,0.69,ROUND('Reference Standards'!$AI$106*G373^2+'Reference Standards'!$AI$107*G373+'Reference Standards'!$AI$108,2))),IF(OR(AND(B348="68a",M345="January - June"),AND(OR(B348="68c",B348="68d"),M345="July - December")),IF(G373&lt;0,0,IF(G373&gt;53.4,0.69,ROUND('Reference Standards'!$AJ$106*G373^2+'Reference Standards'!$AJ$107*G373+'Reference Standards'!$AJ$108,2))),IF(OR(AND(B348="71i",F348&gt;2,M346="SQKICK"),AND(OR(B348="67f",B348="67h",B348="67i",B348="67fhi",B348="67g"),F348&lt;=2),B348="65j"),IF(G373&lt;0,0,IF(G373&gt;57.8,0.69,ROUND('Reference Standards'!$AK$106*G373^2+'Reference Standards'!$AK$107*G373+'Reference Standards'!$AK$108,2))),IF(OR(AND(B348="74a",F348&gt;2,M345="July - December"),AND(OR(B348="67f",B348="67h",B348="67i",B348="67fhi",B348="67g"),F348&gt;2),B348="69e",B348="69d",B348="69de"),IF(G373&lt;0,0,IF(G373&gt;62.5,0.69,ROUND('Reference Standards'!$AL$106*G373^2+'Reference Standards'!$AL$107*G373+'Reference Standards'!$AL$108,2))),IF(OR(B348="66d",B348="66e",B348="66i",B348="66k",B348="66ik",B348="71e",B348="71f",B348="71g",B348="71h"),IF(G373&lt;0,0,IF(G373&gt;66.5,0.69,ROUND('Reference Standards'!$AM$106*G373^2+'Reference Standards'!$AM$107*G373+'Reference Standards'!$AM$108,2))),IF(OR(B348="66f",B348="66g",B348="66j",AND(B348="68a",M345="July - December")),IF(G373&lt;0,0,IF(G373&gt;69,0.69,ROUND('Reference Standards'!$AN$106*G373^2+'Reference Standards'!$AN$107*G373+'Reference Standards'!$AN$108,2)))))))))))))))))),"Error")</f>
        <v>N/A</v>
      </c>
      <c r="I373" s="364"/>
      <c r="J373" s="367"/>
      <c r="K373" s="369"/>
      <c r="L373" s="335"/>
      <c r="M373" s="471"/>
      <c r="N373" s="481"/>
    </row>
    <row r="374" spans="1:14" x14ac:dyDescent="0.3">
      <c r="A374" s="356"/>
      <c r="B374" s="359"/>
      <c r="C374" s="337"/>
      <c r="D374" s="339" t="s">
        <v>313</v>
      </c>
      <c r="E374" s="340"/>
      <c r="F374" s="342"/>
      <c r="G374" s="155"/>
      <c r="H374" s="141" t="str">
        <f>IFERROR(IF(F346="Ephemeral","N/A",IF(NOT(G372=""),"N/A",IF(G374="","N/A",IF(AND(B348="74b",F348&lt;=2),IF(G374&lt;0,0,IF(G374&gt;15.6,0.69,ROUND('Reference Standards'!$AI$66*G374^2+'Reference Standards'!$AI$67*G374+'Reference Standards'!$AI$68,2))),IF(AND(OR(B348="65a",B348="65b",B348="65e",B348="65i",B348="65abei"),F348&lt;=2),IF(G374&lt;0,0,IF(G374&gt;=20,0.69,ROUND('Reference Standards'!$AJ$66*G374^2+'Reference Standards'!$AJ$67*G374+'Reference Standards'!$AJ$68,2))),IF(OR(AND(B348="74a",F348&gt;2,M345="January - June"),AND(B348="71i",F348&gt;2,M346="SQBANK")),IF(G374&lt;0,0,IF(G374&gt;24.7,0.69,ROUND('Reference Standards'!$AK$66*G374^2+'Reference Standards'!$AK$67*G374+'Reference Standards'!$AK$68,2))),IF(OR(B348="74b",B348="65a",B348="65b",B348="65e",B348="65i",B348="65abei"),IF(G374&lt;0,0,IF(G374&gt;32.7,0.69,ROUND('Reference Standards'!$AL$66*G374^2+'Reference Standards'!$AL$67*G374+'Reference Standards'!$AL$68,2))),IF(AND(B348="68b",F348&gt;2),IF(G374&lt;0,0,IF(G374&gt;41.2,0.69,ROUND('Reference Standards'!$AM$66*G374^2+'Reference Standards'!$AM$67*G374+'Reference Standards'!$AM$68,2))),IF(OR(AND(B348="71i",F348&lt;=2),AND(OR(B348="68c",B348="68d"),M345="January - June")),IF(G374&lt;0,0,IF(G374&gt;49.2,0.69,ROUND('Reference Standards'!$AI$106*G374^2+'Reference Standards'!$AI$107*G374+'Reference Standards'!$AI$108,2))),IF(OR(AND(B348="68a",M345="January - June"),AND(OR(B348="68c",B348="68d"),M345="July - December")),IF(G374&lt;0,0,IF(G374&gt;53.4,0.69,ROUND('Reference Standards'!$AJ$106*G374^2+'Reference Standards'!$AJ$107*G374+'Reference Standards'!$AJ$108,2))),IF(OR(AND(B348="71i",F348&gt;2,M346="SQKICK"),AND(OR(B348="67f",B348="67h",B348="67i",B348="67fhi",B348="67g"),F348&lt;=2),B348="65j"),IF(G374&lt;0,0,IF(G374&gt;57.8,0.69,ROUND('Reference Standards'!$AK$106*G374^2+'Reference Standards'!$AK$107*G374+'Reference Standards'!$AK$108,2))),IF(OR(AND(B348="74a",F348&gt;2,M345="July - December"),AND(OR(B348="67f",B348="67h",B348="67i",B348="67fhi",B348="67g"),F348&gt;2),B348="69d",B348="69e",B348="69de"),IF(G374&lt;0,0,IF(G374&gt;62.5,0.69,ROUND('Reference Standards'!$AL$106*G374^2+'Reference Standards'!$AL$107*G374+'Reference Standards'!$AL$108,2))),IF(OR(B348="66d",B348="66e",B348="66i",B348="66k",B348="66ik",B348="71e",B348="71f",B348="71g",B348="71h"),IF(G374&lt;0,0,IF(G374&gt;66.5,0.69,ROUND('Reference Standards'!$AM$106*G374^2+'Reference Standards'!$AM$107*G374+'Reference Standards'!$AM$108,2))),IF(OR(B348="66f",B348="66g",B348="66j",AND(B348="68a",M345="July - December")),IF(G374&lt;0,0,IF(G374&gt;69,0.69,ROUND('Reference Standards'!$AN$106*G374^2+'Reference Standards'!$AN$107*G374+'Reference Standards'!$AN$108,2))))))))))))))))),"Error")</f>
        <v>N/A</v>
      </c>
      <c r="I374" s="364"/>
      <c r="J374" s="367"/>
      <c r="K374" s="369"/>
      <c r="L374" s="335"/>
      <c r="M374" s="471"/>
      <c r="N374" s="481"/>
    </row>
    <row r="375" spans="1:14" ht="15" thickBot="1" x14ac:dyDescent="0.35">
      <c r="A375" s="356"/>
      <c r="B375" s="360"/>
      <c r="C375" s="338"/>
      <c r="D375" s="344" t="s">
        <v>314</v>
      </c>
      <c r="E375" s="345"/>
      <c r="F375" s="343"/>
      <c r="G375" s="156"/>
      <c r="H375" s="142" t="str">
        <f>IFERROR(IF(F346="Ephemeral","N/A",(IF(NOT(G372=""),"N/A",IF(G375="","N/A",IF(AND(B348="74b",F348&lt;=2),IF(G375&lt;0,0,IF(G375&gt;15.6,0.69,ROUND('Reference Standards'!$AI$66*G375^2+'Reference Standards'!$AI$67*G375+'Reference Standards'!$AI$68,2))),IF(AND(OR(B348="65a",B348="65b",B348="65e",B348="65i",B348="65abei"),F348&lt;=2),IF(G375&lt;0,0,IF(G375&gt;=20,0.69,ROUND('Reference Standards'!$AJ$66*G375^2+'Reference Standards'!$AJ$67*G375+'Reference Standards'!$AJ$68,2))),IF(OR(AND(B348="74a",F348&gt;2,M345="January - June"),AND(B348="71i",F348&gt;2,M346="SQBANK")),IF(G375&lt;0,0,IF(G375&gt;24.7,0.69,ROUND('Reference Standards'!$AK$66*G375^2+'Reference Standards'!$AK$67*G375+'Reference Standards'!$AK$68,2))),IF(OR(B348="74b",B348="65a",B348="65b",B348="65e",B348="65i",B348="65abei"),IF(G375&lt;0,0,IF(G375&gt;32.7,0.69,ROUND('Reference Standards'!$AL$66*G375^2+'Reference Standards'!$AL$67*G375+'Reference Standards'!$AL$68,2))),IF(AND(B348="68b",F348&gt;2),IF(G375&lt;0,0,IF(G375&gt;41.2,0.69,ROUND('Reference Standards'!$AM$66*G375^2+'Reference Standards'!$AM$67*G375+'Reference Standards'!$AM$68,2))),IF(OR(AND(B348="71i",F348&lt;=2),AND(OR(B348="68c",B348="68d"),M345="January - June")),IF(G375&lt;0,0,IF(G375&gt;49.2,0.69,ROUND('Reference Standards'!$AI$106*G375^2+'Reference Standards'!$AI$107*G375+'Reference Standards'!$AI$108,2))),IF(OR(AND(B348="68a",M345="January - June"),AND(OR(B348="68c",B348="68d"),M345="July - December")),IF(G375&lt;0,0,IF(G375&gt;53.4,0.69,ROUND('Reference Standards'!$AJ$106*G375^2+'Reference Standards'!$AJ$107*G375+'Reference Standards'!$AJ$108,2))),IF(OR(AND(B348="71i",F348&gt;2,M346="SQKICK"),AND(OR(B348="67f",B348="67h",B348="67i",B348="67fhi",B348="67g"),F348&lt;=2),B348="65j"),IF(G375&lt;0,0,IF(G375&gt;57.8,0.69,ROUND('Reference Standards'!$AK$106*G375^2+'Reference Standards'!$AK$107*G375+'Reference Standards'!$AK$108,2))),IF(OR(AND(B348="74a",F348&gt;2,M345="July - December"),AND(OR(B348="67f",B348="67h",B348="67i",B348="67fhi",B348="67g"),F348&gt;2),B348="69d",B348="69e",B348="69de"),IF(G375&lt;0,0,IF(G375&gt;62.5,0.69,ROUND('Reference Standards'!$AL$106*G375^2+'Reference Standards'!$AL$107*G375+'Reference Standards'!$AL$108,2))),IF(OR(B348="66d",B348="66e",B348="66i",B348="66k",B348="66ik",B348="71e",B348="71f",B348="71g",B348="71h"),IF(G375&lt;0,0,IF(G375&gt;66.5,0.69,ROUND('Reference Standards'!$AM$106*G375^2+'Reference Standards'!$AM$107*G375+'Reference Standards'!$AM$108,2))),IF(OR(B348="66f",B348="66g",B348="66j",AND(B348="68a",M345="July - December")),IF(G375&lt;0,0,IF(G375&gt;69,0.69,ROUND('Reference Standards'!$AN$106*G375^2+'Reference Standards'!$AN$107*G375+'Reference Standards'!$AN$108,2)))))))))))))))))),"Error")</f>
        <v>N/A</v>
      </c>
      <c r="I375" s="365"/>
      <c r="J375" s="368"/>
      <c r="K375" s="369"/>
      <c r="L375" s="335"/>
      <c r="M375" s="471"/>
      <c r="N375" s="481"/>
    </row>
    <row r="376" spans="1:14" x14ac:dyDescent="0.3">
      <c r="A376" s="356"/>
      <c r="B376" s="371" t="s">
        <v>8</v>
      </c>
      <c r="C376" s="346" t="s">
        <v>319</v>
      </c>
      <c r="D376" s="349" t="s">
        <v>315</v>
      </c>
      <c r="E376" s="350"/>
      <c r="F376" s="158" t="str">
        <f>IF(F346="Ephemeral","Not applicable to ephemeral streams",IF(G376="","N/A",""))</f>
        <v>N/A</v>
      </c>
      <c r="G376" s="164"/>
      <c r="H376" s="143" t="str">
        <f>IF(F346="Ephemeral","N/A",(IF(OR(B348="Click Here",M345="Click Here"),"N/A",IF(G376="","N/A",IF(OR(B348="65abei",B348="65a",B348="65b",B348="65e",B348="65i",B348="65j",B348="66d",B348="66e",B348="66ik",B348="66i",B348="66k",B348="66f",B348="66g",B348="66j",B348="68a",B348="69de",B348="69d",B348="69e",B348="74b",AND(OR(B348="67f",B348="67h",B348="67i",B348="67fhi",B348="67g"),F348&lt;=2),AND(OR(B348="68c",B348="68d"),M345="January - June")),IF(G376&gt;93,0,IF(G376&lt;13,1,ROUND('Reference Standards'!$AQ$66*G376^2+'Reference Standards'!$AQ$67*G376+'Reference Standards'!$AQ$68,2))),IF(OR(AND(OR(B348="67f",B348="67h",B348="67i",B348="67fhi",B348="67g",B348="71f",B348="71g",B348="71h"),F348&gt;2),AND(OR(B348="68c",B348="68d"),M345="July - December"),B348="73a",B348="73b"),IF(G376&gt;94,0,IF(G376&lt;17,1,ROUND('Reference Standards'!$AR$66*G376^2+'Reference Standards'!$AR$67*G376+'Reference Standards'!$AR$68,2))),IF(OR(AND(OR(B348="68b",B348="71i"),F348&gt;2),B348="71e"),IF(G376&gt;91,0,IF(G376&lt;24,1,ROUND('Reference Standards'!$AS$66*G376^2+'Reference Standards'!$AS$67*G376+'Reference Standards'!$AS$68,2))),IF(OR(AND(OR(B348="71f",B348="71g",B348="71h",B348="71i"),F348&lt;=2),AND(B348="74a",F348&gt;2)),IF(G376&gt;95,0,IF(G376&lt;=36,1,ROUND('Reference Standards'!$AT$66*G376^2+'Reference Standards'!$AT$67*G376+'Reference Standards'!$AT$68,2)))))))))))</f>
        <v>N/A</v>
      </c>
      <c r="I376" s="351" t="str">
        <f>IFERROR(IF(F346="Ephemeral","N/A",IF(OR(H376="N/A",H377="N/A",H378="N/A",H379="N/A"),"N/A",ROUND(AVERAGE(H376:H379)*0.5,2))),"")</f>
        <v>N/A</v>
      </c>
      <c r="J376" s="353" t="str">
        <f>IF(F346="Ephemeral","N/A",IF(I376="N/A","N/A","/0.50"))</f>
        <v>N/A</v>
      </c>
      <c r="K376" s="369"/>
      <c r="L376" s="335"/>
      <c r="M376" s="471"/>
      <c r="N376" s="481"/>
    </row>
    <row r="377" spans="1:14" x14ac:dyDescent="0.3">
      <c r="A377" s="356"/>
      <c r="B377" s="359"/>
      <c r="C377" s="347"/>
      <c r="D377" s="339" t="s">
        <v>316</v>
      </c>
      <c r="E377" s="340"/>
      <c r="F377" s="140" t="str">
        <f>IF(F346="Ephemeral","Not applicable to ephemeral streams",IF(G377="","N/A",""))</f>
        <v>N/A</v>
      </c>
      <c r="G377" s="155"/>
      <c r="H377" s="141" t="str">
        <f>IFERROR(IF(F346="Ephemeral","N/A",(IF(OR(B348="Click Here",M345="Click Here"),"N/A",IF(G377="","N/A",IF(ISNUMBER(F348),IF(OR(B348="66e",B348="66f",B348="66g"),IF(G377&gt;=0.61,0,IF(G377&lt;=0.01,1,IF(G377&lt;=0.06,ROUND(G377*'Reference Standards'!$AS$212+'Reference Standards'!$AS$213,2),ROUND(G377^2*'Reference Standards'!$AQ$211+G377*'Reference Standards'!$AQ$212+'Reference Standards'!$AQ$213,2)))),IF(B348="68b",IF(G377&gt;=1.1,0,IF(G377&lt;=0.17,1,IF(G377&lt;=0.22,ROUND(G377*'Reference Standards'!$AT$212+'Reference Standards'!$AT$213,2),ROUND(G377^2*'Reference Standards'!$AR$211+G377*'Reference Standards'!$AR$212+'Reference Standards'!$AR$213,2)))),IF(F348&lt;=2.5,IF(OR(B348="69e",B348="69e"),IF(G377&gt;=0.22,0,IF(G377&lt;=0.01,1,ROUND(G377^2*'Reference Standards'!$AQ$103+G377*'Reference Standards'!$AQ$104+'Reference Standards'!$AQ$105,2))),IF(B348="68c",IF(G377&gt;=0.87,0,IF(G377&lt;=0.01,1,ROUND(G377^2*'Reference Standards'!$AR$103+G377*'Reference Standards'!$AR$104+'Reference Standards'!$AR$105,2))),IF(B348="68a",IF(G377&gt;=0.81,0,IF(G377&lt;=0.01,1,ROUND(G377^2*'Reference Standards'!$AS$103+G377*'Reference Standards'!$AS$104+'Reference Standards'!$AS$105,2))),IF(OR(B348="65a",B348="65b",B348="65e",B348="65i"),IF(G377&gt;=0.67,0,IF(G377&lt;=0.01,1,IF(G377&lt;=0.18,ROUND(G377*'Reference Standards'!$AV$104+'Reference Standards'!$AV$105,2),ROUND(G377*'Reference Standards'!$AT$104+'Reference Standards'!$AT$105,2)))),IF(B348="65j",IF(G377&gt;=0.32,0,IF(G377&lt;=0.01,1,IF(G377&lt;=0.25,ROUND(G377*'Reference Standards'!$AW$104+'Reference Standards'!$AW$105,2),ROUND(G377*'Reference Standards'!$AU$104+'Reference Standards'!$AU$105,2)))),IF(B348="71f",IF(G377&gt;=3,0,IF(G377&lt;=0,1,IF(G377&lt;=0.01,0.7,ROUND(G377^2*'Reference Standards'!$AQ$140+G377*'Reference Standards'!$AQ$141+'Reference Standards'!$AQ$142,2)))),IF(B348="74a",IF(G377&gt;=0.14,0,IF(G377&lt;=0.01,1,IF(G377&lt;=0.02,0.7,ROUND(G377^2*'Reference Standards'!$AR$140+G377*'Reference Standards'!$AR$141+'Reference Standards'!$AR$142,2)))),IF(OR(B348="67f",B348="67h",B348="67i",B348="67g"),IF(G377&gt;=1.9,0,IF(G377&lt;=0.01,1,IF(G377&lt;=0.05,ROUND(G377*'Reference Standards'!$AU$141+'Reference Standards'!$AU$142,2),ROUND(G377^2*'Reference Standards'!$AS$140+G377*'Reference Standards'!$AS$141+'Reference Standards'!$AS$142,2)))),IF(B348="73a",IF(G377&gt;=1.44,0,IF(G377&lt;=0.01,1,IF(G377&lt;=0.12,ROUND(G377*'Reference Standards'!$AV$141+'Reference Standards'!$AV$142,2),ROUND(G377^2*'Reference Standards'!$AT$140+G377*'Reference Standards'!$AT$141+'Reference Standards'!$AT$142,2)))),IF(B348="66d",IF(G377&gt;=0.46,0,IF(G377&lt;=0.02,1,IF(G377&lt;=0.08,ROUND(G377*'Reference Standards'!$AU$178+'Reference Standards'!$AU$179,2),ROUND(G377^2*'Reference Standards'!$AQ$177+G377*'Reference Standards'!$AQ$178+'Reference Standards'!$AQ$179,2)))),IF(OR(B348="71g",B348="71h",B348="71i"),IF(G377&gt;=3,0,IF(G377&lt;=0.06,1,IF(G377&lt;=0.24,ROUND(G377*'Reference Standards'!$AV$178+'Reference Standards'!$AV$179,2),ROUND(G377^2*'Reference Standards'!$AR$177+G377*'Reference Standards'!$AR$178+'Reference Standards'!$AR$179,2)))),IF(B348="74b",IF(G377&gt;=1.3,0,IF(G377&lt;=0.29,1,IF(G377&lt;=0.48,ROUND(G377*'Reference Standards'!$AW$178+'Reference Standards'!$AW$179,2),ROUND(G377^2*'Reference Standards'!$AS$177+G377*'Reference Standards'!$AS$178+'Reference Standards'!$AS$179,2)))),IF(B348="71e",IF(G377&gt;=4.3,0,IF(G377&lt;=0.53,1,IF(G377&lt;=0.67,ROUND(G377*'Reference Standards'!$AX$178+'Reference Standards'!$AX$179,2),ROUND(G377^2*'Reference Standards'!$AT$177+G377*'Reference Standards'!$AT$178+'Reference Standards'!$AT$179,2))))))))))))))))),IF(F348&gt;2.5,IF(B348="73a",IF(G377&gt;=0.55,0,IF(G377&lt;=0,1,ROUND(G377^2*'Reference Standards'!$AQ$248+G377*'Reference Standards'!$AQ$249+'Reference Standards'!$AQ$250,2))),IF(B348="68a",IF(G377&gt;=0.54,0,IF(G377&lt;=0,1,IF(G377&lt;=0.01,0.85,ROUND(G377^2*'Reference Standards'!$AR$248+G377*'Reference Standards'!$AR$249+'Reference Standards'!$AR$250,2)))),IF(B348="74a",IF(G377&gt;=0.47,0,IF(G377&lt;=0.01,1,IF(G377&lt;=0.02,0.7,ROUND(G377^2*'Reference Standards'!$AS$248+G377*'Reference Standards'!$AS$249+'Reference Standards'!$AS$250,2)))),IF(OR(B348="69d",B348="69e",B348="69de"),IF(G377&gt;=0.26,0,IF(G377&lt;=0.01,1,IF(G377&lt;=0.02,0.85,ROUND(G377^2*'Reference Standards'!$AT$248+G377*'Reference Standards'!$AT$249+'Reference Standards'!$AT$250,2)))),IF(B348="71f",IF(G377&gt;=0.87,0,IF(G377&lt;=0.01,1,IF(G377&lt;=0.04,ROUND(G377*'Reference Standards'!$AU$285+'Reference Standards'!$AU$286,2),ROUND(G377^2*'Reference Standards'!$AQ$284+G377*'Reference Standards'!$AQ$285+'Reference Standards'!$AQ$286,2)))),IF(OR(B348="65a",B348="65b",B348="65e",B348="65i"),IF(G377&gt;=0.82,0,IF(G377&lt;=0.01,1,IF(G377&lt;=0.06,ROUND(G377*'Reference Standards'!$AV$285+'Reference Standards'!$AV$286,2),ROUND(G377^2*'Reference Standards'!$AR$284+G377*'Reference Standards'!$AR$285+'Reference Standards'!$AR$286,2)))),IF(B348="65j",IF(G377&gt;=0.33,0,IF(G377&lt;=0.03,1,IF(G377&lt;=0.09,ROUND(G377*'Reference Standards'!$AW$285+'Reference Standards'!$AW$286,2),ROUND(G377^2*'Reference Standards'!$AS$284+G377*'Reference Standards'!$AS$285+'Reference Standards'!$AS$286,2)))),IF(B348="68c",IF(G377&gt;=0.7,0,IF(G377&lt;=0.07,1,IF(G377&lt;=0.12,ROUND(G377*'Reference Standards'!$AX$285+'Reference Standards'!$AX$286,2),ROUND(G377^2*'Reference Standards'!$AT$284+G377*'Reference Standards'!$AT$285+'Reference Standards'!$AT$286,2)))),IF(OR(B348="67f",B348="67h",B348="67i",B348="67g"),IF(G377&gt;=1.8,0,IF(G377&lt;=0.08,1,IF(G377&lt;=0.2,ROUND(G377*'Reference Standards'!$AU$322+'Reference Standards'!$AU$323,2),ROUND(G377^2*'Reference Standards'!$AQ$321+G377*'Reference Standards'!$AQ$322+'Reference Standards'!$AQ$323,2)))),IF(B348="74b",IF(G377&gt;=0.96,0,IF(G377&lt;=0.12,1,IF(G377&lt;=0.16,ROUND(G377*'Reference Standards'!$AV$322+'Reference Standards'!$AV$323,2),ROUND(G377^2*'Reference Standards'!$AR$321+G377*'Reference Standards'!$AR$322+'Reference Standards'!$AR$323,2)))),IF(B348="66d",IF(G377&gt;=0.75,0,IF(G377&lt;=0.13,1,IF(G377&lt;=0.2,ROUND(G377*'Reference Standards'!$AW$322+'Reference Standards'!$AW$323,2),ROUND(G377^2*'Reference Standards'!$AS$321+G377*'Reference Standards'!$AS$322+'Reference Standards'!$AS$323,2)))),IF(OR(B348="71g",B348="71h",B348="71i"),IF(G377&gt;=1.68,0,IF(G377&lt;=0.08,1,IF(G377&lt;=0.23,ROUND(G377*'Reference Standards'!$AX$322+'Reference Standards'!$AX$323,2),ROUND(G377^2*'Reference Standards'!$AT$321+G377*'Reference Standards'!$AT$322+'Reference Standards'!$AT$323,2)))),IF(B348="71e",IF(G377&gt;=5.3,0,IF(G377&lt;=0.94,1,IF(G377&lt;=1.4,ROUND(G377*'Reference Standards'!$AU$326+'Reference Standards'!$AU$327,2),ROUND(G377^2*'Reference Standards'!$AQ$325+G377*'Reference Standards'!$AQ$326+'Reference Standards'!$AQ$327,2)))))))))))))))))))))))))),"Error")</f>
        <v>N/A</v>
      </c>
      <c r="I377" s="351"/>
      <c r="J377" s="353"/>
      <c r="K377" s="369"/>
      <c r="L377" s="335"/>
      <c r="M377" s="471"/>
      <c r="N377" s="481"/>
    </row>
    <row r="378" spans="1:14" x14ac:dyDescent="0.3">
      <c r="A378" s="356"/>
      <c r="B378" s="359"/>
      <c r="C378" s="347"/>
      <c r="D378" s="339" t="s">
        <v>317</v>
      </c>
      <c r="E378" s="340"/>
      <c r="F378" s="140" t="str">
        <f>IF(F346="Ephemeral","Not applicable to ephemeral streams",IF(G378="","N/A",""))</f>
        <v>N/A</v>
      </c>
      <c r="G378" s="155"/>
      <c r="H378" s="141" t="str">
        <f>IFERROR(IF(F346="Ephemeral","N/A",(IF(G378="","N/A",IF(ISNUMBER(F348),IF(F348&gt;2.5,IF(OR(B348="71h",B348="71i",B348="73a",B348="74a"),IF(G378&lt;=0.01,1,IF(OR(B348="71h",B348="71i"),IF(G378&gt;0.37,0,IF(G378&gt;0.03,ROUND('Reference Standards'!$AQ$441*G378^2+'Reference Standards'!$AQ$442*G378+'Reference Standards'!$AQ$443,2),ROUND('Reference Standards'!$AU$442*G378+'Reference Standards'!$AU$443,2))),IF(B348="73a",IF(G378&gt;0.405,0,IF(G378&gt;0.046,ROUND('Reference Standards'!$AR$441*G378^2+'Reference Standards'!$AR$442*G378+'Reference Standards'!$AR$443,2),ROUND('Reference Standards'!$AV$442*G378+'Reference Standards'!$AV$443,2))),IF(B348="74a",IF(G378&gt;0.3,0,IF(G378&gt;0.052,ROUND('Reference Standards'!$AS$441*G378^2+'Reference Standards'!$AS$442*G378+'Reference Standards'!$AS$443,2),ROUND('Reference Standards'!$AW$442*G378+'Reference Standards'!$AW$443,2))))))),IF(G378&lt;=0.002,1,IF(OR(B348="66d",B348="66e",B348="66g"),IF(G378&gt;0.053,0,ROUND(G378^2*'Reference Standards'!$AQ$363+G378*'Reference Standards'!$AQ$364+'Reference Standards'!$AQ$365,2)),IF(B348="68b",IF(G378&gt;0.05,0,ROUND(G378^2*'Reference Standards'!$AR$363+G378*'Reference Standards'!$AR$364+'Reference Standards'!$AR$365,2)),IF(OR(B348="68a",B348="68c"),IF(G378&gt;0.07,0,ROUND(G378^2*'Reference Standards'!$AS$363+G378*'Reference Standards'!$AS$364+'Reference Standards'!$AS$365,2)),IF(OR(B348="71f",B348="71g"),IF(G378&gt;0.13,0,IF(G378&gt;0.042,ROUND(G378*'Reference Standards'!$AT$364+'Reference Standards'!$AT$365,2),ROUND(G378*'Reference Standards'!$AU$364+'Reference Standards'!$AU$365,2))),IF(OR(B348="67f",B348="67h",B348="67i",B348="67fhi"),IF(G378&gt;0.16,0,ROUND(G378^2*'Reference Standards'!$AV$363+G378*'Reference Standards'!$AV$364+'Reference Standards'!$AV$365,2)),IF(B348="65j",IF(G378&gt;0.035,0,IF(G378&lt;=0.003,0.7,ROUND(G378^2*'Reference Standards'!$AQ$403+G378*'Reference Standards'!$AQ$404+'Reference Standards'!$AQ$405,2))),IF(OR(B348="69d",B348="69e",B348="69de"),IF(G378&gt;0.037,0,IF(G378&lt;=0.003,0.7,ROUND(G378^2*'Reference Standards'!$AR$403+G378*'Reference Standards'!$AR$404+'Reference Standards'!$AR$405,2))),IF(B348="71e",IF(G378&gt;0.23,0,IF(G378&lt;=0.003,0.7,ROUND(G378^2*'Reference Standards'!$AS$403+G378*'Reference Standards'!$AS$404+'Reference Standards'!$AS$405,2))),IF(B348="66f",IF(G378&gt;0.06,0,IF(G378&lt;=0.003,0.85,IF(G378&lt;=0.004,0.7,ROUND(G378^2*'Reference Standards'!$AT$403+G378*'Reference Standards'!$AT$404+'Reference Standards'!$AT$405,2)))),IF(B348="67g",IF(G378&gt;0.11,0,IF(G378&lt;=0.01,ROUND(G378*'Reference Standards'!$AW$404+'Reference Standards'!$AW$405,2),ROUND(G378^2*'Reference Standards'!$AU$403+G378*'Reference Standards'!$AU$404+'Reference Standards'!$AU$405,2))),IF(B348="74b",IF(G378&gt;0.49,0,IF(G378&lt;=0.01,ROUND(G378*'Reference Standards'!$AW$404+'Reference Standards'!$AW$405,2),ROUND(G378^2*'Reference Standards'!$AV$403+G378*'Reference Standards'!$AV$404+'Reference Standards'!$AV$405,2))),IF(OR(B348="65a",B348="65b",B348="65e",B348="65i",B348="65abei"),IF(G378&gt;0.199,0,IF(G378&lt;=0.01,ROUND(G378*'Reference Standards'!$AX$442+'Reference Standards'!$AX$443,2),ROUND(G378^2*'Reference Standards'!$AT$441+G378*'Reference Standards'!$AT$442+'Reference Standards'!$AT$443,2))))))))))))))))),IF(F348&lt;=2.5,IF(OR(B348="66d",B348="66e",B348="66g"),IF(G378&gt;0.05,0,IF(G378&lt;=0.002,1,IF(G378&lt;=0.005,ROUND(G378*'Reference Standards'!$AU$480+'Reference Standards'!$AU$481,2),ROUND(G378^2*'Reference Standards'!$AQ$479+G378*'Reference Standards'!$AQ$480+'Reference Standards'!$AQ$481,2)))),IF(OR(B348="67f",B348="67h",B348="67i",B348="67fhi"),IF(G378&gt;0.1,0,IF(G378&lt;=0.002,1,IF(G378&lt;=0.006,ROUND(G378*'Reference Standards'!$AV$480+'Reference Standards'!$AV$481,2),ROUND(G378^2*'Reference Standards'!$AR$479+G378*'Reference Standards'!$AR$480+'Reference Standards'!$AR$481,2)))),IF(OR(B348="65a",B348="65b",B348="65e",B348="65i",B348="65abei"),IF(G378&gt;0.13,0,IF(G378&lt;=0.003,1,IF(G378&lt;=0.008,ROUND(G378*'Reference Standards'!$AW$480+'Reference Standards'!$AW$481,2),ROUND(G378^2*'Reference Standards'!$AS$479+G378*'Reference Standards'!$AS$480+'Reference Standards'!$AS$481,2)))),IF(B348="68b",IF(G378&gt;0.043,0,IF(G378&lt;=0.004,1,IF(G378&lt;=0.005,0.7,ROUND(G378^2*'Reference Standards'!$AT$479+G378*'Reference Standards'!$AT$480+'Reference Standards'!$AT$481,2)))),IF(OR(B348="69d",B348="69e",B348="69de"),IF(G378&gt;=0.034,0,IF(G378&lt;=0.003,1,IF(G378&lt;=0.006,ROUND(G378*'Reference Standards'!$AV$516+'Reference Standards'!$AV$517,2),ROUND(G378*'Reference Standards'!$AQ$516+'Reference Standards'!$AQ$517,2)))),IF(OR(B348="68a",B348="68c"),IF(G378&gt;0.202,0,IF(G378&lt;=0.003,1,IF(G378&lt;=0.006,ROUND(G378*'Reference Standards'!$AV$516+'Reference Standards'!$AV$517,2),IF(G378&gt;=0.04,ROUND(G378*'Reference Standards'!$AR$516+'Reference Standards'!$AR$517,2),ROUND(G378*'Reference Standards'!$AT$516+'Reference Standards'!$AT$517,2))))),IF(OR(B348="71f",B348="71g"),IF(G378&gt;0.631,0,IF(G378&lt;=0.003,1,IF(G378&lt;=0.006,ROUND(G378*'Reference Standards'!$AV$516+'Reference Standards'!$AV$517,2),IF(G378&gt;=0.17,ROUND(G378*'Reference Standards'!$AS$516+'Reference Standards'!$AS$517,2),ROUND(G378*'Reference Standards'!$AU$516+'Reference Standards'!$AU$517,2))))),IF(B348="71e",IF(G378&gt;1.23,0,IF(G378&lt;=0.004,1,IF(G378&lt;=0.006,ROUND(G378*'Reference Standards'!$AU$554+'Reference Standards'!$AU$555,2),ROUND(G378^2*'Reference Standards'!$AQ$553+G378*'Reference Standards'!$AQ$554+'Reference Standards'!$AQ$555,2)))),IF(B348="67g",IF(G378&gt;0.11,0,IF(G378&lt;=0.006,1,IF(G378&lt;=0.011,ROUND(G378*'Reference Standards'!$AV$554+'Reference Standards'!$AV$555,2),ROUND(G378^2*'Reference Standards'!$AR$553+G378*'Reference Standards'!$AR$554+'Reference Standards'!$AR$555,2)))),IF(B348="65j",IF(G378&gt;0.046,0,IF(G378&lt;=0.007,1,IF(G378&lt;=0.012,ROUND(G378*'Reference Standards'!$AW$554+'Reference Standards'!$AW$555,2),ROUND(G378^2*'Reference Standards'!$AS$553+G378*'Reference Standards'!$AS$554+'Reference Standards'!$AS$555,2)))),IF(B348="66f",IF(G378&gt;0.081,0,IF(G378&lt;=0.008,1,IF(G378&lt;=0.011,ROUND(G378*'Reference Standards'!$AX$554+'Reference Standards'!$AX$555,2),ROUND(G378^2*'Reference Standards'!$AT$553+G378*'Reference Standards'!$AT$554+'Reference Standards'!$AT$555,2)))),IF(OR(B348="71h",B348="71i"),IF(G378&gt;0.37,0,IF(G378&lt;=0.013,1,IF(G378&lt;=0.032,ROUND(G378*'Reference Standards'!$AW$592+'Reference Standards'!$AW$593,2),IF(G378&lt;=0.3,ROUND(G378*'Reference Standards'!$AU$592+'Reference Standards'!$AU$593,2),ROUND(G378*'Reference Standards'!$AQ$592+'Reference Standards'!$AQ$593,2))))),IF(B348="73a",IF(G378&gt;0.448,0,IF(G378&lt;=0.071,1,IF(G378&lt;=0.086,ROUND(G378*'Reference Standards'!$AY$592+'Reference Standards'!$AY$593,2),IF(G378&lt;=0.165,ROUND(G378*'Reference Standards'!$AV$592+'Reference Standards'!$AV$593,2),ROUND(G378*'Reference Standards'!$AT$592+'Reference Standards'!$AT$593,2))))),IF(B348="74b",IF(G378&gt;0.43,0,IF(G378&lt;=0.018,1,IF(G378&lt;=0.019,0.85,IF(G378&lt;=0.02,0.7,ROUND(G378^2*'Reference Standards'!$AR$591+G378*'Reference Standards'!$AR$592+'Reference Standards'!$AR$593,2))))),IF(B348="74a",IF(G378&gt;0.217,0,IF(G378&lt;=0.02,1,IF(G378&lt;=0.033,ROUND(G378*'Reference Standards'!$AX$592+'Reference Standards'!$AX$593,2),ROUND(G378^2*'Reference Standards'!$AS$591+G378*'Reference Standards'!$AS$592+'Reference Standards'!$AS$593,2))))))))))))))))))))))))),"Error")</f>
        <v>N/A</v>
      </c>
      <c r="I378" s="351"/>
      <c r="J378" s="353"/>
      <c r="K378" s="369"/>
      <c r="L378" s="335"/>
      <c r="M378" s="471"/>
      <c r="N378" s="481"/>
    </row>
    <row r="379" spans="1:14" ht="15" thickBot="1" x14ac:dyDescent="0.35">
      <c r="A379" s="357"/>
      <c r="B379" s="360"/>
      <c r="C379" s="348"/>
      <c r="D379" s="344" t="s">
        <v>318</v>
      </c>
      <c r="E379" s="345"/>
      <c r="F379" s="144" t="str">
        <f>IF(F346="Ephemeral","Not applicable to ephemeral streams",IF(G379="","N/A",""))</f>
        <v>N/A</v>
      </c>
      <c r="G379" s="156"/>
      <c r="H379" s="142" t="str">
        <f>IFERROR(IF(F346="Ephemeral","N/A",(IF(G379="","N/A",IF(G379&gt;=1281.5,0,IF(G379&lt;=487,ROUND(G379*'Reference Standards'!$AQ$27+'Reference Standards'!$AQ$28,2),ROUND(G379*'Reference Standards'!$AR$27+'Reference Standards'!$AR$28,2)))))),"Error")</f>
        <v>N/A</v>
      </c>
      <c r="I379" s="352"/>
      <c r="J379" s="354"/>
      <c r="K379" s="370"/>
      <c r="L379" s="336"/>
      <c r="M379" s="472"/>
      <c r="N379" s="482"/>
    </row>
    <row r="380" spans="1:14" s="2" customFormat="1" ht="303" customHeight="1" x14ac:dyDescent="0.3">
      <c r="A380" s="145"/>
      <c r="B380" s="145"/>
      <c r="C380" s="146"/>
      <c r="D380" s="146"/>
      <c r="E380" s="146"/>
      <c r="F380" s="147"/>
      <c r="G380" s="146"/>
      <c r="H380" s="148"/>
      <c r="I380" s="149"/>
      <c r="J380" s="149"/>
      <c r="K380" s="149"/>
      <c r="L380" s="148"/>
    </row>
  </sheetData>
  <sheetProtection algorithmName="SHA-512" hashValue="Pc5UsSeB9fVEORF57VXCdyupXocOz5yYC3iTeeDyNGTk0pVjls1et6Hq256/x7dkvhC/Ff92wLIrS8x0EPniXA==" saltValue="AXqNJH1u68NwgwBHdaxqxg==" spinCount="100000" sheet="1" objects="1" scenarios="1"/>
  <mergeCells count="770">
    <mergeCell ref="L365:L371"/>
    <mergeCell ref="C366:E366"/>
    <mergeCell ref="C367:E367"/>
    <mergeCell ref="C368:E368"/>
    <mergeCell ref="I368:I371"/>
    <mergeCell ref="J368:J371"/>
    <mergeCell ref="C369:E369"/>
    <mergeCell ref="L372:L379"/>
    <mergeCell ref="A372:A379"/>
    <mergeCell ref="B372:B375"/>
    <mergeCell ref="D372:E372"/>
    <mergeCell ref="I372:I375"/>
    <mergeCell ref="J372:J375"/>
    <mergeCell ref="K372:K379"/>
    <mergeCell ref="B376:B379"/>
    <mergeCell ref="D377:E377"/>
    <mergeCell ref="D378:E378"/>
    <mergeCell ref="D379:E379"/>
    <mergeCell ref="C373:C375"/>
    <mergeCell ref="D373:E373"/>
    <mergeCell ref="F373:F375"/>
    <mergeCell ref="D374:E374"/>
    <mergeCell ref="D375:E375"/>
    <mergeCell ref="C376:C379"/>
    <mergeCell ref="D376:E376"/>
    <mergeCell ref="I376:I379"/>
    <mergeCell ref="J376:J379"/>
    <mergeCell ref="A365:A371"/>
    <mergeCell ref="B365:B367"/>
    <mergeCell ref="C365:E365"/>
    <mergeCell ref="B368:B371"/>
    <mergeCell ref="C370:E370"/>
    <mergeCell ref="C371:E371"/>
    <mergeCell ref="I365:I367"/>
    <mergeCell ref="J365:J367"/>
    <mergeCell ref="K360:K364"/>
    <mergeCell ref="L360:L364"/>
    <mergeCell ref="B361:B364"/>
    <mergeCell ref="C361:E361"/>
    <mergeCell ref="I361:I364"/>
    <mergeCell ref="J361:J364"/>
    <mergeCell ref="C362:E362"/>
    <mergeCell ref="C363:E363"/>
    <mergeCell ref="C364:E364"/>
    <mergeCell ref="G346:L346"/>
    <mergeCell ref="M346:N346"/>
    <mergeCell ref="C351:E351"/>
    <mergeCell ref="I351:J351"/>
    <mergeCell ref="A352:A354"/>
    <mergeCell ref="C352:E352"/>
    <mergeCell ref="K352:K354"/>
    <mergeCell ref="L352:L354"/>
    <mergeCell ref="M352:M379"/>
    <mergeCell ref="N352:N379"/>
    <mergeCell ref="C353:E353"/>
    <mergeCell ref="C354:E354"/>
    <mergeCell ref="A355:A359"/>
    <mergeCell ref="B355:B359"/>
    <mergeCell ref="C355:E355"/>
    <mergeCell ref="K355:K359"/>
    <mergeCell ref="L355:L359"/>
    <mergeCell ref="C356:E356"/>
    <mergeCell ref="C357:E357"/>
    <mergeCell ref="C358:E358"/>
    <mergeCell ref="D359:E359"/>
    <mergeCell ref="A360:A364"/>
    <mergeCell ref="C360:E360"/>
    <mergeCell ref="K365:K371"/>
    <mergeCell ref="A343:N343"/>
    <mergeCell ref="A344:B344"/>
    <mergeCell ref="C344:F344"/>
    <mergeCell ref="G344:N344"/>
    <mergeCell ref="G345:L345"/>
    <mergeCell ref="M345:N345"/>
    <mergeCell ref="L334:L341"/>
    <mergeCell ref="C335:C337"/>
    <mergeCell ref="D335:E335"/>
    <mergeCell ref="F335:F337"/>
    <mergeCell ref="D336:E336"/>
    <mergeCell ref="D337:E337"/>
    <mergeCell ref="C338:C341"/>
    <mergeCell ref="D338:E338"/>
    <mergeCell ref="I338:I341"/>
    <mergeCell ref="J338:J341"/>
    <mergeCell ref="A334:A341"/>
    <mergeCell ref="B334:B337"/>
    <mergeCell ref="D334:E334"/>
    <mergeCell ref="I334:I337"/>
    <mergeCell ref="J334:J337"/>
    <mergeCell ref="K334:K341"/>
    <mergeCell ref="B338:B341"/>
    <mergeCell ref="D339:E339"/>
    <mergeCell ref="D340:E340"/>
    <mergeCell ref="D341:E341"/>
    <mergeCell ref="I327:I329"/>
    <mergeCell ref="J327:J329"/>
    <mergeCell ref="K327:K333"/>
    <mergeCell ref="L327:L333"/>
    <mergeCell ref="C328:E328"/>
    <mergeCell ref="C329:E329"/>
    <mergeCell ref="C330:E330"/>
    <mergeCell ref="I330:I333"/>
    <mergeCell ref="J330:J333"/>
    <mergeCell ref="C331:E331"/>
    <mergeCell ref="L322:L326"/>
    <mergeCell ref="B323:B326"/>
    <mergeCell ref="C323:E323"/>
    <mergeCell ref="I323:I326"/>
    <mergeCell ref="J323:J326"/>
    <mergeCell ref="C324:E324"/>
    <mergeCell ref="C325:E325"/>
    <mergeCell ref="C326:E326"/>
    <mergeCell ref="A327:A333"/>
    <mergeCell ref="B327:B329"/>
    <mergeCell ref="C327:E327"/>
    <mergeCell ref="B330:B333"/>
    <mergeCell ref="C332:E332"/>
    <mergeCell ref="C333:E333"/>
    <mergeCell ref="G308:L308"/>
    <mergeCell ref="M308:N308"/>
    <mergeCell ref="C313:E313"/>
    <mergeCell ref="I313:J313"/>
    <mergeCell ref="A314:A316"/>
    <mergeCell ref="C314:E314"/>
    <mergeCell ref="K314:K316"/>
    <mergeCell ref="L314:L316"/>
    <mergeCell ref="M314:M341"/>
    <mergeCell ref="N314:N341"/>
    <mergeCell ref="C315:E315"/>
    <mergeCell ref="C316:E316"/>
    <mergeCell ref="A317:A321"/>
    <mergeCell ref="B317:B321"/>
    <mergeCell ref="C317:E317"/>
    <mergeCell ref="K317:K321"/>
    <mergeCell ref="L317:L321"/>
    <mergeCell ref="C318:E318"/>
    <mergeCell ref="C319:E319"/>
    <mergeCell ref="C320:E320"/>
    <mergeCell ref="D321:E321"/>
    <mergeCell ref="A322:A326"/>
    <mergeCell ref="C322:E322"/>
    <mergeCell ref="K322:K326"/>
    <mergeCell ref="A305:N305"/>
    <mergeCell ref="A306:B306"/>
    <mergeCell ref="C306:F306"/>
    <mergeCell ref="G306:N306"/>
    <mergeCell ref="G307:L307"/>
    <mergeCell ref="M307:N307"/>
    <mergeCell ref="L296:L303"/>
    <mergeCell ref="C297:C299"/>
    <mergeCell ref="D297:E297"/>
    <mergeCell ref="F297:F299"/>
    <mergeCell ref="D298:E298"/>
    <mergeCell ref="D299:E299"/>
    <mergeCell ref="C300:C303"/>
    <mergeCell ref="D300:E300"/>
    <mergeCell ref="I300:I303"/>
    <mergeCell ref="J300:J303"/>
    <mergeCell ref="A296:A303"/>
    <mergeCell ref="B296:B299"/>
    <mergeCell ref="D296:E296"/>
    <mergeCell ref="I296:I299"/>
    <mergeCell ref="J296:J299"/>
    <mergeCell ref="K296:K303"/>
    <mergeCell ref="B300:B303"/>
    <mergeCell ref="D301:E301"/>
    <mergeCell ref="D303:E303"/>
    <mergeCell ref="I289:I291"/>
    <mergeCell ref="J289:J291"/>
    <mergeCell ref="K289:K295"/>
    <mergeCell ref="L289:L295"/>
    <mergeCell ref="C290:E290"/>
    <mergeCell ref="C291:E291"/>
    <mergeCell ref="C292:E292"/>
    <mergeCell ref="I292:I295"/>
    <mergeCell ref="J292:J295"/>
    <mergeCell ref="C293:E293"/>
    <mergeCell ref="G270:L270"/>
    <mergeCell ref="M270:N270"/>
    <mergeCell ref="C275:E275"/>
    <mergeCell ref="I275:J275"/>
    <mergeCell ref="A276:A278"/>
    <mergeCell ref="C276:E276"/>
    <mergeCell ref="K276:K278"/>
    <mergeCell ref="L276:L278"/>
    <mergeCell ref="M276:M303"/>
    <mergeCell ref="N276:N303"/>
    <mergeCell ref="C277:E277"/>
    <mergeCell ref="C278:E278"/>
    <mergeCell ref="A279:A283"/>
    <mergeCell ref="B279:B283"/>
    <mergeCell ref="C279:E279"/>
    <mergeCell ref="K279:K283"/>
    <mergeCell ref="L279:L283"/>
    <mergeCell ref="C280:E280"/>
    <mergeCell ref="C281:E281"/>
    <mergeCell ref="C282:E282"/>
    <mergeCell ref="D283:E283"/>
    <mergeCell ref="A284:A288"/>
    <mergeCell ref="C284:E284"/>
    <mergeCell ref="K284:K288"/>
    <mergeCell ref="A267:N267"/>
    <mergeCell ref="A268:B268"/>
    <mergeCell ref="C268:F268"/>
    <mergeCell ref="G268:N268"/>
    <mergeCell ref="G269:L269"/>
    <mergeCell ref="M269:N269"/>
    <mergeCell ref="L258:L265"/>
    <mergeCell ref="C259:C261"/>
    <mergeCell ref="D259:E259"/>
    <mergeCell ref="F259:F261"/>
    <mergeCell ref="D260:E260"/>
    <mergeCell ref="D261:E261"/>
    <mergeCell ref="C262:C265"/>
    <mergeCell ref="D262:E262"/>
    <mergeCell ref="I262:I265"/>
    <mergeCell ref="J262:J265"/>
    <mergeCell ref="A258:A265"/>
    <mergeCell ref="B258:B261"/>
    <mergeCell ref="D258:E258"/>
    <mergeCell ref="I258:I261"/>
    <mergeCell ref="J258:J261"/>
    <mergeCell ref="K258:K265"/>
    <mergeCell ref="B262:B265"/>
    <mergeCell ref="D263:E263"/>
    <mergeCell ref="D264:E264"/>
    <mergeCell ref="D265:E265"/>
    <mergeCell ref="I251:I253"/>
    <mergeCell ref="J251:J253"/>
    <mergeCell ref="K251:K257"/>
    <mergeCell ref="L251:L257"/>
    <mergeCell ref="C252:E252"/>
    <mergeCell ref="C253:E253"/>
    <mergeCell ref="C254:E254"/>
    <mergeCell ref="I254:I257"/>
    <mergeCell ref="J254:J257"/>
    <mergeCell ref="C255:E255"/>
    <mergeCell ref="L246:L250"/>
    <mergeCell ref="B247:B250"/>
    <mergeCell ref="C247:E247"/>
    <mergeCell ref="I247:I250"/>
    <mergeCell ref="J247:J250"/>
    <mergeCell ref="C248:E248"/>
    <mergeCell ref="C249:E249"/>
    <mergeCell ref="C250:E250"/>
    <mergeCell ref="A251:A257"/>
    <mergeCell ref="B251:B253"/>
    <mergeCell ref="C251:E251"/>
    <mergeCell ref="B254:B257"/>
    <mergeCell ref="C256:E256"/>
    <mergeCell ref="C257:E257"/>
    <mergeCell ref="G232:L232"/>
    <mergeCell ref="M232:N232"/>
    <mergeCell ref="C237:E237"/>
    <mergeCell ref="I237:J237"/>
    <mergeCell ref="A238:A240"/>
    <mergeCell ref="C238:E238"/>
    <mergeCell ref="K238:K240"/>
    <mergeCell ref="L238:L240"/>
    <mergeCell ref="M238:M265"/>
    <mergeCell ref="N238:N265"/>
    <mergeCell ref="C239:E239"/>
    <mergeCell ref="C240:E240"/>
    <mergeCell ref="A241:A245"/>
    <mergeCell ref="B241:B245"/>
    <mergeCell ref="C241:E241"/>
    <mergeCell ref="K241:K245"/>
    <mergeCell ref="L241:L245"/>
    <mergeCell ref="C242:E242"/>
    <mergeCell ref="C243:E243"/>
    <mergeCell ref="C244:E244"/>
    <mergeCell ref="D245:E245"/>
    <mergeCell ref="A246:A250"/>
    <mergeCell ref="C246:E246"/>
    <mergeCell ref="K246:K250"/>
    <mergeCell ref="A229:N229"/>
    <mergeCell ref="A230:B230"/>
    <mergeCell ref="C230:F230"/>
    <mergeCell ref="G230:N230"/>
    <mergeCell ref="G231:L231"/>
    <mergeCell ref="M231:N231"/>
    <mergeCell ref="L220:L227"/>
    <mergeCell ref="C221:C223"/>
    <mergeCell ref="D221:E221"/>
    <mergeCell ref="F221:F223"/>
    <mergeCell ref="D222:E222"/>
    <mergeCell ref="D223:E223"/>
    <mergeCell ref="C224:C227"/>
    <mergeCell ref="D224:E224"/>
    <mergeCell ref="I224:I227"/>
    <mergeCell ref="J224:J227"/>
    <mergeCell ref="A220:A227"/>
    <mergeCell ref="B220:B223"/>
    <mergeCell ref="D220:E220"/>
    <mergeCell ref="I220:I223"/>
    <mergeCell ref="J220:J223"/>
    <mergeCell ref="K220:K227"/>
    <mergeCell ref="B224:B227"/>
    <mergeCell ref="D225:E225"/>
    <mergeCell ref="D226:E226"/>
    <mergeCell ref="D227:E227"/>
    <mergeCell ref="I213:I215"/>
    <mergeCell ref="J213:J215"/>
    <mergeCell ref="K213:K219"/>
    <mergeCell ref="L213:L219"/>
    <mergeCell ref="C214:E214"/>
    <mergeCell ref="C215:E215"/>
    <mergeCell ref="C216:E216"/>
    <mergeCell ref="I216:I219"/>
    <mergeCell ref="J216:J219"/>
    <mergeCell ref="C217:E217"/>
    <mergeCell ref="L208:L212"/>
    <mergeCell ref="B209:B212"/>
    <mergeCell ref="C209:E209"/>
    <mergeCell ref="I209:I212"/>
    <mergeCell ref="J209:J212"/>
    <mergeCell ref="C210:E210"/>
    <mergeCell ref="C211:E211"/>
    <mergeCell ref="C212:E212"/>
    <mergeCell ref="A213:A219"/>
    <mergeCell ref="B213:B215"/>
    <mergeCell ref="C213:E213"/>
    <mergeCell ref="B216:B219"/>
    <mergeCell ref="C218:E218"/>
    <mergeCell ref="C219:E219"/>
    <mergeCell ref="G194:L194"/>
    <mergeCell ref="M194:N194"/>
    <mergeCell ref="C199:E199"/>
    <mergeCell ref="I199:J199"/>
    <mergeCell ref="A200:A202"/>
    <mergeCell ref="C200:E200"/>
    <mergeCell ref="K200:K202"/>
    <mergeCell ref="L200:L202"/>
    <mergeCell ref="M200:M227"/>
    <mergeCell ref="N200:N227"/>
    <mergeCell ref="C201:E201"/>
    <mergeCell ref="C202:E202"/>
    <mergeCell ref="A203:A207"/>
    <mergeCell ref="B203:B207"/>
    <mergeCell ref="C203:E203"/>
    <mergeCell ref="K203:K207"/>
    <mergeCell ref="L203:L207"/>
    <mergeCell ref="C204:E204"/>
    <mergeCell ref="C205:E205"/>
    <mergeCell ref="C206:E206"/>
    <mergeCell ref="D207:E207"/>
    <mergeCell ref="A208:A212"/>
    <mergeCell ref="C208:E208"/>
    <mergeCell ref="K208:K212"/>
    <mergeCell ref="A191:N191"/>
    <mergeCell ref="A192:B192"/>
    <mergeCell ref="C192:F192"/>
    <mergeCell ref="G192:N192"/>
    <mergeCell ref="G193:L193"/>
    <mergeCell ref="M193:N193"/>
    <mergeCell ref="L182:L189"/>
    <mergeCell ref="C183:C185"/>
    <mergeCell ref="D183:E183"/>
    <mergeCell ref="F183:F185"/>
    <mergeCell ref="D184:E184"/>
    <mergeCell ref="D185:E185"/>
    <mergeCell ref="C186:C189"/>
    <mergeCell ref="D186:E186"/>
    <mergeCell ref="I186:I189"/>
    <mergeCell ref="J186:J189"/>
    <mergeCell ref="A182:A189"/>
    <mergeCell ref="B182:B185"/>
    <mergeCell ref="D182:E182"/>
    <mergeCell ref="I182:I185"/>
    <mergeCell ref="J182:J185"/>
    <mergeCell ref="K182:K189"/>
    <mergeCell ref="B186:B189"/>
    <mergeCell ref="D187:E187"/>
    <mergeCell ref="D189:E189"/>
    <mergeCell ref="I175:I177"/>
    <mergeCell ref="J175:J177"/>
    <mergeCell ref="K175:K181"/>
    <mergeCell ref="L175:L181"/>
    <mergeCell ref="C176:E176"/>
    <mergeCell ref="C177:E177"/>
    <mergeCell ref="C178:E178"/>
    <mergeCell ref="I178:I181"/>
    <mergeCell ref="J178:J181"/>
    <mergeCell ref="C179:E179"/>
    <mergeCell ref="G156:L156"/>
    <mergeCell ref="M156:N156"/>
    <mergeCell ref="C161:E161"/>
    <mergeCell ref="I161:J161"/>
    <mergeCell ref="A162:A164"/>
    <mergeCell ref="C162:E162"/>
    <mergeCell ref="K162:K164"/>
    <mergeCell ref="L162:L164"/>
    <mergeCell ref="M162:M189"/>
    <mergeCell ref="N162:N189"/>
    <mergeCell ref="C163:E163"/>
    <mergeCell ref="C164:E164"/>
    <mergeCell ref="A165:A169"/>
    <mergeCell ref="B165:B169"/>
    <mergeCell ref="C165:E165"/>
    <mergeCell ref="K165:K169"/>
    <mergeCell ref="L165:L169"/>
    <mergeCell ref="C166:E166"/>
    <mergeCell ref="C167:E167"/>
    <mergeCell ref="C168:E168"/>
    <mergeCell ref="D169:E169"/>
    <mergeCell ref="A170:A174"/>
    <mergeCell ref="C170:E170"/>
    <mergeCell ref="K170:K174"/>
    <mergeCell ref="A153:N153"/>
    <mergeCell ref="A154:B154"/>
    <mergeCell ref="C154:F154"/>
    <mergeCell ref="G154:N154"/>
    <mergeCell ref="G155:L155"/>
    <mergeCell ref="M155:N155"/>
    <mergeCell ref="L144:L151"/>
    <mergeCell ref="C145:C147"/>
    <mergeCell ref="D145:E145"/>
    <mergeCell ref="F145:F147"/>
    <mergeCell ref="D146:E146"/>
    <mergeCell ref="D147:E147"/>
    <mergeCell ref="C148:C151"/>
    <mergeCell ref="D148:E148"/>
    <mergeCell ref="I148:I151"/>
    <mergeCell ref="J148:J151"/>
    <mergeCell ref="A144:A151"/>
    <mergeCell ref="B144:B147"/>
    <mergeCell ref="D144:E144"/>
    <mergeCell ref="I144:I147"/>
    <mergeCell ref="J144:J147"/>
    <mergeCell ref="K144:K151"/>
    <mergeCell ref="B148:B151"/>
    <mergeCell ref="D149:E149"/>
    <mergeCell ref="D150:E150"/>
    <mergeCell ref="D151:E151"/>
    <mergeCell ref="I137:I139"/>
    <mergeCell ref="J137:J139"/>
    <mergeCell ref="K137:K143"/>
    <mergeCell ref="L137:L143"/>
    <mergeCell ref="C138:E138"/>
    <mergeCell ref="C139:E139"/>
    <mergeCell ref="C140:E140"/>
    <mergeCell ref="I140:I143"/>
    <mergeCell ref="J140:J143"/>
    <mergeCell ref="C141:E141"/>
    <mergeCell ref="L132:L136"/>
    <mergeCell ref="B133:B136"/>
    <mergeCell ref="C133:E133"/>
    <mergeCell ref="I133:I136"/>
    <mergeCell ref="J133:J136"/>
    <mergeCell ref="C134:E134"/>
    <mergeCell ref="C135:E135"/>
    <mergeCell ref="C136:E136"/>
    <mergeCell ref="A137:A143"/>
    <mergeCell ref="B137:B139"/>
    <mergeCell ref="C137:E137"/>
    <mergeCell ref="B140:B143"/>
    <mergeCell ref="C142:E142"/>
    <mergeCell ref="C143:E143"/>
    <mergeCell ref="G118:L118"/>
    <mergeCell ref="M118:N118"/>
    <mergeCell ref="C123:E123"/>
    <mergeCell ref="I123:J123"/>
    <mergeCell ref="A124:A126"/>
    <mergeCell ref="C124:E124"/>
    <mergeCell ref="K124:K126"/>
    <mergeCell ref="L124:L126"/>
    <mergeCell ref="M124:M151"/>
    <mergeCell ref="N124:N151"/>
    <mergeCell ref="C125:E125"/>
    <mergeCell ref="C126:E126"/>
    <mergeCell ref="A127:A131"/>
    <mergeCell ref="B127:B131"/>
    <mergeCell ref="C127:E127"/>
    <mergeCell ref="K127:K131"/>
    <mergeCell ref="L127:L131"/>
    <mergeCell ref="C128:E128"/>
    <mergeCell ref="C129:E129"/>
    <mergeCell ref="C130:E130"/>
    <mergeCell ref="D131:E131"/>
    <mergeCell ref="A132:A136"/>
    <mergeCell ref="C132:E132"/>
    <mergeCell ref="K132:K136"/>
    <mergeCell ref="A115:N115"/>
    <mergeCell ref="A116:B116"/>
    <mergeCell ref="C116:F116"/>
    <mergeCell ref="G116:N116"/>
    <mergeCell ref="G117:L117"/>
    <mergeCell ref="M117:N117"/>
    <mergeCell ref="L106:L113"/>
    <mergeCell ref="C107:C109"/>
    <mergeCell ref="D107:E107"/>
    <mergeCell ref="F107:F109"/>
    <mergeCell ref="D108:E108"/>
    <mergeCell ref="D109:E109"/>
    <mergeCell ref="C110:C113"/>
    <mergeCell ref="D110:E110"/>
    <mergeCell ref="I110:I113"/>
    <mergeCell ref="J110:J113"/>
    <mergeCell ref="A106:A113"/>
    <mergeCell ref="B106:B109"/>
    <mergeCell ref="D106:E106"/>
    <mergeCell ref="I106:I109"/>
    <mergeCell ref="J106:J109"/>
    <mergeCell ref="K106:K113"/>
    <mergeCell ref="B110:B113"/>
    <mergeCell ref="D111:E111"/>
    <mergeCell ref="D112:E112"/>
    <mergeCell ref="D113:E113"/>
    <mergeCell ref="I99:I101"/>
    <mergeCell ref="J99:J101"/>
    <mergeCell ref="K99:K105"/>
    <mergeCell ref="L99:L105"/>
    <mergeCell ref="C100:E100"/>
    <mergeCell ref="C101:E101"/>
    <mergeCell ref="C102:E102"/>
    <mergeCell ref="I102:I105"/>
    <mergeCell ref="J102:J105"/>
    <mergeCell ref="C103:E103"/>
    <mergeCell ref="L94:L98"/>
    <mergeCell ref="B95:B98"/>
    <mergeCell ref="C95:E95"/>
    <mergeCell ref="I95:I98"/>
    <mergeCell ref="J95:J98"/>
    <mergeCell ref="C96:E96"/>
    <mergeCell ref="C97:E97"/>
    <mergeCell ref="C98:E98"/>
    <mergeCell ref="A99:A105"/>
    <mergeCell ref="B99:B101"/>
    <mergeCell ref="C99:E99"/>
    <mergeCell ref="B102:B105"/>
    <mergeCell ref="C104:E104"/>
    <mergeCell ref="C105:E105"/>
    <mergeCell ref="G80:L80"/>
    <mergeCell ref="M80:N80"/>
    <mergeCell ref="C85:E85"/>
    <mergeCell ref="I85:J85"/>
    <mergeCell ref="A86:A88"/>
    <mergeCell ref="C86:E86"/>
    <mergeCell ref="K86:K88"/>
    <mergeCell ref="L86:L88"/>
    <mergeCell ref="M86:M113"/>
    <mergeCell ref="N86:N113"/>
    <mergeCell ref="C87:E87"/>
    <mergeCell ref="C88:E88"/>
    <mergeCell ref="A89:A93"/>
    <mergeCell ref="B89:B93"/>
    <mergeCell ref="C89:E89"/>
    <mergeCell ref="K89:K93"/>
    <mergeCell ref="L89:L93"/>
    <mergeCell ref="C90:E90"/>
    <mergeCell ref="C91:E91"/>
    <mergeCell ref="C92:E92"/>
    <mergeCell ref="D93:E93"/>
    <mergeCell ref="A94:A98"/>
    <mergeCell ref="C94:E94"/>
    <mergeCell ref="K94:K98"/>
    <mergeCell ref="A77:N77"/>
    <mergeCell ref="A78:B78"/>
    <mergeCell ref="C78:F78"/>
    <mergeCell ref="G78:N78"/>
    <mergeCell ref="G79:L79"/>
    <mergeCell ref="M79:N79"/>
    <mergeCell ref="L68:L75"/>
    <mergeCell ref="C69:C71"/>
    <mergeCell ref="D69:E69"/>
    <mergeCell ref="F69:F71"/>
    <mergeCell ref="D70:E70"/>
    <mergeCell ref="D71:E71"/>
    <mergeCell ref="C72:C75"/>
    <mergeCell ref="D72:E72"/>
    <mergeCell ref="I72:I75"/>
    <mergeCell ref="J72:J75"/>
    <mergeCell ref="A68:A75"/>
    <mergeCell ref="B68:B71"/>
    <mergeCell ref="D68:E68"/>
    <mergeCell ref="I68:I71"/>
    <mergeCell ref="J68:J71"/>
    <mergeCell ref="K68:K75"/>
    <mergeCell ref="B72:B75"/>
    <mergeCell ref="D73:E73"/>
    <mergeCell ref="D75:E75"/>
    <mergeCell ref="I61:I63"/>
    <mergeCell ref="J61:J63"/>
    <mergeCell ref="K61:K67"/>
    <mergeCell ref="L61:L67"/>
    <mergeCell ref="C62:E62"/>
    <mergeCell ref="C63:E63"/>
    <mergeCell ref="C64:E64"/>
    <mergeCell ref="I64:I67"/>
    <mergeCell ref="J64:J67"/>
    <mergeCell ref="C65:E65"/>
    <mergeCell ref="G42:L42"/>
    <mergeCell ref="M42:N42"/>
    <mergeCell ref="C47:E47"/>
    <mergeCell ref="I47:J47"/>
    <mergeCell ref="A48:A50"/>
    <mergeCell ref="C48:E48"/>
    <mergeCell ref="K48:K50"/>
    <mergeCell ref="L48:L50"/>
    <mergeCell ref="M48:M75"/>
    <mergeCell ref="N48:N75"/>
    <mergeCell ref="C49:E49"/>
    <mergeCell ref="C50:E50"/>
    <mergeCell ref="A51:A55"/>
    <mergeCell ref="B51:B55"/>
    <mergeCell ref="C51:E51"/>
    <mergeCell ref="K51:K55"/>
    <mergeCell ref="L51:L55"/>
    <mergeCell ref="C52:E52"/>
    <mergeCell ref="C53:E53"/>
    <mergeCell ref="C54:E54"/>
    <mergeCell ref="D55:E55"/>
    <mergeCell ref="A56:A60"/>
    <mergeCell ref="C56:E56"/>
    <mergeCell ref="K56:K60"/>
    <mergeCell ref="A39:N39"/>
    <mergeCell ref="A40:B40"/>
    <mergeCell ref="C40:F40"/>
    <mergeCell ref="G40:N40"/>
    <mergeCell ref="G41:L41"/>
    <mergeCell ref="M41:N41"/>
    <mergeCell ref="L30:L37"/>
    <mergeCell ref="C31:C33"/>
    <mergeCell ref="D31:E31"/>
    <mergeCell ref="F31:F33"/>
    <mergeCell ref="D32:E32"/>
    <mergeCell ref="D33:E33"/>
    <mergeCell ref="C34:C37"/>
    <mergeCell ref="D34:E34"/>
    <mergeCell ref="I34:I37"/>
    <mergeCell ref="J34:J37"/>
    <mergeCell ref="A30:A37"/>
    <mergeCell ref="B30:B33"/>
    <mergeCell ref="D30:E30"/>
    <mergeCell ref="I30:I33"/>
    <mergeCell ref="J30:J33"/>
    <mergeCell ref="K30:K37"/>
    <mergeCell ref="B34:B37"/>
    <mergeCell ref="D35:E35"/>
    <mergeCell ref="D36:E36"/>
    <mergeCell ref="D37:E37"/>
    <mergeCell ref="I23:I25"/>
    <mergeCell ref="J23:J25"/>
    <mergeCell ref="K23:K29"/>
    <mergeCell ref="L23:L29"/>
    <mergeCell ref="C24:E24"/>
    <mergeCell ref="C25:E25"/>
    <mergeCell ref="C26:E26"/>
    <mergeCell ref="I26:I29"/>
    <mergeCell ref="J26:J29"/>
    <mergeCell ref="C27:E27"/>
    <mergeCell ref="C19:E19"/>
    <mergeCell ref="I19:I22"/>
    <mergeCell ref="J19:J22"/>
    <mergeCell ref="C20:E20"/>
    <mergeCell ref="C21:E21"/>
    <mergeCell ref="C22:E22"/>
    <mergeCell ref="A23:A29"/>
    <mergeCell ref="B23:B25"/>
    <mergeCell ref="C23:E23"/>
    <mergeCell ref="B26:B29"/>
    <mergeCell ref="C28:E28"/>
    <mergeCell ref="C29:E29"/>
    <mergeCell ref="C9:E9"/>
    <mergeCell ref="I9:J9"/>
    <mergeCell ref="A10:A12"/>
    <mergeCell ref="C10:E10"/>
    <mergeCell ref="K10:K12"/>
    <mergeCell ref="L10:L12"/>
    <mergeCell ref="M10:M37"/>
    <mergeCell ref="N10:N37"/>
    <mergeCell ref="C11:E11"/>
    <mergeCell ref="C12:E12"/>
    <mergeCell ref="A13:A17"/>
    <mergeCell ref="B13:B17"/>
    <mergeCell ref="C13:E13"/>
    <mergeCell ref="K13:K17"/>
    <mergeCell ref="L13:L17"/>
    <mergeCell ref="C14:E14"/>
    <mergeCell ref="C15:E15"/>
    <mergeCell ref="C16:E16"/>
    <mergeCell ref="D17:E17"/>
    <mergeCell ref="A18:A22"/>
    <mergeCell ref="C18:E18"/>
    <mergeCell ref="K18:K22"/>
    <mergeCell ref="L18:L22"/>
    <mergeCell ref="B19:B22"/>
    <mergeCell ref="A1:N1"/>
    <mergeCell ref="A2:B2"/>
    <mergeCell ref="C2:F2"/>
    <mergeCell ref="G2:N2"/>
    <mergeCell ref="G3:L3"/>
    <mergeCell ref="M3:N3"/>
    <mergeCell ref="G4:L4"/>
    <mergeCell ref="M4:N4"/>
    <mergeCell ref="A8:I8"/>
    <mergeCell ref="J8:L8"/>
    <mergeCell ref="M8:N8"/>
    <mergeCell ref="A46:I46"/>
    <mergeCell ref="J46:L46"/>
    <mergeCell ref="M46:N46"/>
    <mergeCell ref="A84:I84"/>
    <mergeCell ref="J84:L84"/>
    <mergeCell ref="M84:N84"/>
    <mergeCell ref="A122:I122"/>
    <mergeCell ref="J122:L122"/>
    <mergeCell ref="M122:N122"/>
    <mergeCell ref="L56:L60"/>
    <mergeCell ref="B57:B60"/>
    <mergeCell ref="C57:E57"/>
    <mergeCell ref="I57:I60"/>
    <mergeCell ref="J57:J60"/>
    <mergeCell ref="C58:E58"/>
    <mergeCell ref="C59:E59"/>
    <mergeCell ref="C60:E60"/>
    <mergeCell ref="A61:A67"/>
    <mergeCell ref="B61:B63"/>
    <mergeCell ref="C61:E61"/>
    <mergeCell ref="B64:B67"/>
    <mergeCell ref="C66:E66"/>
    <mergeCell ref="C67:E67"/>
    <mergeCell ref="D74:E74"/>
    <mergeCell ref="A160:I160"/>
    <mergeCell ref="J160:L160"/>
    <mergeCell ref="M160:N160"/>
    <mergeCell ref="A198:I198"/>
    <mergeCell ref="J198:L198"/>
    <mergeCell ref="M198:N198"/>
    <mergeCell ref="A236:I236"/>
    <mergeCell ref="J236:L236"/>
    <mergeCell ref="M236:N236"/>
    <mergeCell ref="L170:L174"/>
    <mergeCell ref="B171:B174"/>
    <mergeCell ref="C171:E171"/>
    <mergeCell ref="I171:I174"/>
    <mergeCell ref="J171:J174"/>
    <mergeCell ref="C172:E172"/>
    <mergeCell ref="C173:E173"/>
    <mergeCell ref="C174:E174"/>
    <mergeCell ref="A175:A181"/>
    <mergeCell ref="B175:B177"/>
    <mergeCell ref="C175:E175"/>
    <mergeCell ref="B178:B181"/>
    <mergeCell ref="C180:E180"/>
    <mergeCell ref="C181:E181"/>
    <mergeCell ref="D188:E188"/>
    <mergeCell ref="A274:I274"/>
    <mergeCell ref="J274:L274"/>
    <mergeCell ref="M274:N274"/>
    <mergeCell ref="A312:I312"/>
    <mergeCell ref="J312:L312"/>
    <mergeCell ref="M312:N312"/>
    <mergeCell ref="A350:I350"/>
    <mergeCell ref="J350:L350"/>
    <mergeCell ref="M350:N350"/>
    <mergeCell ref="L284:L288"/>
    <mergeCell ref="B285:B288"/>
    <mergeCell ref="C285:E285"/>
    <mergeCell ref="I285:I288"/>
    <mergeCell ref="J285:J288"/>
    <mergeCell ref="C286:E286"/>
    <mergeCell ref="C287:E287"/>
    <mergeCell ref="C288:E288"/>
    <mergeCell ref="A289:A295"/>
    <mergeCell ref="B289:B291"/>
    <mergeCell ref="C289:E289"/>
    <mergeCell ref="B292:B295"/>
    <mergeCell ref="C294:E294"/>
    <mergeCell ref="C295:E295"/>
    <mergeCell ref="D302:E302"/>
  </mergeCells>
  <conditionalFormatting sqref="A13:H17">
    <cfRule type="containsText" dxfId="372" priority="40" operator="containsText" text="N/A">
      <formula>NOT(ISERROR(SEARCH("N/A",A13)))</formula>
    </cfRule>
  </conditionalFormatting>
  <conditionalFormatting sqref="A51:H55">
    <cfRule type="containsText" dxfId="371" priority="36" operator="containsText" text="N/A">
      <formula>NOT(ISERROR(SEARCH("N/A",A51)))</formula>
    </cfRule>
  </conditionalFormatting>
  <conditionalFormatting sqref="A89:H93">
    <cfRule type="containsText" dxfId="370" priority="32" operator="containsText" text="N/A">
      <formula>NOT(ISERROR(SEARCH("N/A",A89)))</formula>
    </cfRule>
  </conditionalFormatting>
  <conditionalFormatting sqref="A127:H131">
    <cfRule type="containsText" dxfId="369" priority="28" operator="containsText" text="N/A">
      <formula>NOT(ISERROR(SEARCH("N/A",A127)))</formula>
    </cfRule>
  </conditionalFormatting>
  <conditionalFormatting sqref="A165:H169">
    <cfRule type="containsText" dxfId="368" priority="24" operator="containsText" text="N/A">
      <formula>NOT(ISERROR(SEARCH("N/A",A165)))</formula>
    </cfRule>
  </conditionalFormatting>
  <conditionalFormatting sqref="A203:H207">
    <cfRule type="containsText" dxfId="367" priority="20" operator="containsText" text="N/A">
      <formula>NOT(ISERROR(SEARCH("N/A",A203)))</formula>
    </cfRule>
  </conditionalFormatting>
  <conditionalFormatting sqref="A241:H245">
    <cfRule type="containsText" dxfId="366" priority="16" operator="containsText" text="N/A">
      <formula>NOT(ISERROR(SEARCH("N/A",A241)))</formula>
    </cfRule>
  </conditionalFormatting>
  <conditionalFormatting sqref="A279:H283">
    <cfRule type="containsText" dxfId="365" priority="12" operator="containsText" text="N/A">
      <formula>NOT(ISERROR(SEARCH("N/A",A279)))</formula>
    </cfRule>
  </conditionalFormatting>
  <conditionalFormatting sqref="A317:H321">
    <cfRule type="containsText" dxfId="364" priority="8" operator="containsText" text="N/A">
      <formula>NOT(ISERROR(SEARCH("N/A",A317)))</formula>
    </cfRule>
  </conditionalFormatting>
  <conditionalFormatting sqref="A355:H359">
    <cfRule type="containsText" dxfId="363" priority="4" operator="containsText" text="N/A">
      <formula>NOT(ISERROR(SEARCH("N/A",A355)))</formula>
    </cfRule>
  </conditionalFormatting>
  <conditionalFormatting sqref="A3:N7">
    <cfRule type="containsText" dxfId="362" priority="70" operator="containsText" text="N/A">
      <formula>NOT(ISERROR(SEARCH("N/A",A3)))</formula>
    </cfRule>
  </conditionalFormatting>
  <conditionalFormatting sqref="A10:N12 A18:N37">
    <cfRule type="containsText" dxfId="361" priority="60" operator="containsText" text="N/A">
      <formula>NOT(ISERROR(SEARCH("N/A",A10)))</formula>
    </cfRule>
  </conditionalFormatting>
  <conditionalFormatting sqref="A41:N45">
    <cfRule type="containsText" dxfId="360" priority="69" operator="containsText" text="N/A">
      <formula>NOT(ISERROR(SEARCH("N/A",A41)))</formula>
    </cfRule>
  </conditionalFormatting>
  <conditionalFormatting sqref="A48:N50 A56:N75">
    <cfRule type="containsText" dxfId="359" priority="58" operator="containsText" text="N/A">
      <formula>NOT(ISERROR(SEARCH("N/A",A48)))</formula>
    </cfRule>
  </conditionalFormatting>
  <conditionalFormatting sqref="A79:N83">
    <cfRule type="containsText" dxfId="358" priority="68" operator="containsText" text="N/A">
      <formula>NOT(ISERROR(SEARCH("N/A",A79)))</formula>
    </cfRule>
  </conditionalFormatting>
  <conditionalFormatting sqref="A86:N88 A94:N113">
    <cfRule type="containsText" dxfId="357" priority="56" operator="containsText" text="N/A">
      <formula>NOT(ISERROR(SEARCH("N/A",A86)))</formula>
    </cfRule>
  </conditionalFormatting>
  <conditionalFormatting sqref="A117:N121">
    <cfRule type="containsText" dxfId="356" priority="67" operator="containsText" text="N/A">
      <formula>NOT(ISERROR(SEARCH("N/A",A117)))</formula>
    </cfRule>
  </conditionalFormatting>
  <conditionalFormatting sqref="A124:N126 A132:N151">
    <cfRule type="containsText" dxfId="355" priority="54" operator="containsText" text="N/A">
      <formula>NOT(ISERROR(SEARCH("N/A",A124)))</formula>
    </cfRule>
  </conditionalFormatting>
  <conditionalFormatting sqref="A155:N159">
    <cfRule type="containsText" dxfId="354" priority="66" operator="containsText" text="N/A">
      <formula>NOT(ISERROR(SEARCH("N/A",A155)))</formula>
    </cfRule>
  </conditionalFormatting>
  <conditionalFormatting sqref="A162:N164 A170:N189">
    <cfRule type="containsText" dxfId="353" priority="52" operator="containsText" text="N/A">
      <formula>NOT(ISERROR(SEARCH("N/A",A162)))</formula>
    </cfRule>
  </conditionalFormatting>
  <conditionalFormatting sqref="A193:N197">
    <cfRule type="containsText" dxfId="352" priority="65" operator="containsText" text="N/A">
      <formula>NOT(ISERROR(SEARCH("N/A",A193)))</formula>
    </cfRule>
  </conditionalFormatting>
  <conditionalFormatting sqref="A200:N202 A208:N227">
    <cfRule type="containsText" dxfId="351" priority="50" operator="containsText" text="N/A">
      <formula>NOT(ISERROR(SEARCH("N/A",A200)))</formula>
    </cfRule>
  </conditionalFormatting>
  <conditionalFormatting sqref="A231:N235">
    <cfRule type="containsText" dxfId="350" priority="64" operator="containsText" text="N/A">
      <formula>NOT(ISERROR(SEARCH("N/A",A231)))</formula>
    </cfRule>
  </conditionalFormatting>
  <conditionalFormatting sqref="A238:N240 A246:N265">
    <cfRule type="containsText" dxfId="349" priority="48" operator="containsText" text="N/A">
      <formula>NOT(ISERROR(SEARCH("N/A",A238)))</formula>
    </cfRule>
  </conditionalFormatting>
  <conditionalFormatting sqref="A269:N273">
    <cfRule type="containsText" dxfId="348" priority="63" operator="containsText" text="N/A">
      <formula>NOT(ISERROR(SEARCH("N/A",A269)))</formula>
    </cfRule>
  </conditionalFormatting>
  <conditionalFormatting sqref="A276:N278 A284:N303">
    <cfRule type="containsText" dxfId="347" priority="46" operator="containsText" text="N/A">
      <formula>NOT(ISERROR(SEARCH("N/A",A276)))</formula>
    </cfRule>
  </conditionalFormatting>
  <conditionalFormatting sqref="A307:N311">
    <cfRule type="containsText" dxfId="346" priority="62" operator="containsText" text="N/A">
      <formula>NOT(ISERROR(SEARCH("N/A",A307)))</formula>
    </cfRule>
  </conditionalFormatting>
  <conditionalFormatting sqref="A314:N316 A322:N341">
    <cfRule type="containsText" dxfId="345" priority="44" operator="containsText" text="N/A">
      <formula>NOT(ISERROR(SEARCH("N/A",A314)))</formula>
    </cfRule>
  </conditionalFormatting>
  <conditionalFormatting sqref="A345:N349">
    <cfRule type="containsText" dxfId="344" priority="61" operator="containsText" text="N/A">
      <formula>NOT(ISERROR(SEARCH("N/A",A345)))</formula>
    </cfRule>
  </conditionalFormatting>
  <conditionalFormatting sqref="A352:N354 A360:N379">
    <cfRule type="containsText" dxfId="343" priority="42" operator="containsText" text="N/A">
      <formula>NOT(ISERROR(SEARCH("N/A",A352)))</formula>
    </cfRule>
  </conditionalFormatting>
  <conditionalFormatting sqref="H17">
    <cfRule type="containsText" dxfId="342" priority="39" operator="containsText" text="NA">
      <formula>NOT(ISERROR(SEARCH("NA",H17)))</formula>
    </cfRule>
  </conditionalFormatting>
  <conditionalFormatting sqref="H55">
    <cfRule type="containsText" dxfId="341" priority="35" operator="containsText" text="NA">
      <formula>NOT(ISERROR(SEARCH("NA",H55)))</formula>
    </cfRule>
  </conditionalFormatting>
  <conditionalFormatting sqref="H93">
    <cfRule type="containsText" dxfId="340" priority="31" operator="containsText" text="NA">
      <formula>NOT(ISERROR(SEARCH("NA",H93)))</formula>
    </cfRule>
  </conditionalFormatting>
  <conditionalFormatting sqref="H131">
    <cfRule type="containsText" dxfId="339" priority="27" operator="containsText" text="NA">
      <formula>NOT(ISERROR(SEARCH("NA",H131)))</formula>
    </cfRule>
  </conditionalFormatting>
  <conditionalFormatting sqref="H169">
    <cfRule type="containsText" dxfId="338" priority="23" operator="containsText" text="NA">
      <formula>NOT(ISERROR(SEARCH("NA",H169)))</formula>
    </cfRule>
  </conditionalFormatting>
  <conditionalFormatting sqref="H207">
    <cfRule type="containsText" dxfId="337" priority="19" operator="containsText" text="NA">
      <formula>NOT(ISERROR(SEARCH("NA",H207)))</formula>
    </cfRule>
  </conditionalFormatting>
  <conditionalFormatting sqref="H245">
    <cfRule type="containsText" dxfId="336" priority="15" operator="containsText" text="NA">
      <formula>NOT(ISERROR(SEARCH("NA",H245)))</formula>
    </cfRule>
  </conditionalFormatting>
  <conditionalFormatting sqref="H283">
    <cfRule type="containsText" dxfId="335" priority="11" operator="containsText" text="NA">
      <formula>NOT(ISERROR(SEARCH("NA",H283)))</formula>
    </cfRule>
  </conditionalFormatting>
  <conditionalFormatting sqref="H321">
    <cfRule type="containsText" dxfId="334" priority="7" operator="containsText" text="NA">
      <formula>NOT(ISERROR(SEARCH("NA",H321)))</formula>
    </cfRule>
  </conditionalFormatting>
  <conditionalFormatting sqref="H359">
    <cfRule type="containsText" dxfId="333" priority="3" operator="containsText" text="NA">
      <formula>NOT(ISERROR(SEARCH("NA",H359)))</formula>
    </cfRule>
  </conditionalFormatting>
  <conditionalFormatting sqref="I13:N17">
    <cfRule type="containsText" dxfId="332" priority="37" operator="containsText" text="N/A">
      <formula>NOT(ISERROR(SEARCH("N/A",I13)))</formula>
    </cfRule>
  </conditionalFormatting>
  <conditionalFormatting sqref="I51:N55">
    <cfRule type="containsText" dxfId="331" priority="33" operator="containsText" text="N/A">
      <formula>NOT(ISERROR(SEARCH("N/A",I51)))</formula>
    </cfRule>
  </conditionalFormatting>
  <conditionalFormatting sqref="I89:N93">
    <cfRule type="containsText" dxfId="330" priority="29" operator="containsText" text="N/A">
      <formula>NOT(ISERROR(SEARCH("N/A",I89)))</formula>
    </cfRule>
  </conditionalFormatting>
  <conditionalFormatting sqref="I127:N131">
    <cfRule type="containsText" dxfId="329" priority="25" operator="containsText" text="N/A">
      <formula>NOT(ISERROR(SEARCH("N/A",I127)))</formula>
    </cfRule>
  </conditionalFormatting>
  <conditionalFormatting sqref="I165:N169">
    <cfRule type="containsText" dxfId="328" priority="21" operator="containsText" text="N/A">
      <formula>NOT(ISERROR(SEARCH("N/A",I165)))</formula>
    </cfRule>
  </conditionalFormatting>
  <conditionalFormatting sqref="I203:N207">
    <cfRule type="containsText" dxfId="327" priority="17" operator="containsText" text="N/A">
      <formula>NOT(ISERROR(SEARCH("N/A",I203)))</formula>
    </cfRule>
  </conditionalFormatting>
  <conditionalFormatting sqref="I241:N245">
    <cfRule type="containsText" dxfId="326" priority="13" operator="containsText" text="N/A">
      <formula>NOT(ISERROR(SEARCH("N/A",I241)))</formula>
    </cfRule>
  </conditionalFormatting>
  <conditionalFormatting sqref="I279:N283">
    <cfRule type="containsText" dxfId="325" priority="9" operator="containsText" text="N/A">
      <formula>NOT(ISERROR(SEARCH("N/A",I279)))</formula>
    </cfRule>
  </conditionalFormatting>
  <conditionalFormatting sqref="I317:N321">
    <cfRule type="containsText" dxfId="324" priority="5" operator="containsText" text="N/A">
      <formula>NOT(ISERROR(SEARCH("N/A",I317)))</formula>
    </cfRule>
  </conditionalFormatting>
  <conditionalFormatting sqref="I355:N359">
    <cfRule type="containsText" dxfId="323" priority="1" operator="containsText" text="N/A">
      <formula>NOT(ISERROR(SEARCH("N/A",I355)))</formula>
    </cfRule>
  </conditionalFormatting>
  <conditionalFormatting sqref="L10:N37">
    <cfRule type="containsText" dxfId="322" priority="178" operator="containsText" text="Functioning At Risk">
      <formula>NOT(ISERROR(SEARCH("Functioning At Risk",L10)))</formula>
    </cfRule>
    <cfRule type="containsText" dxfId="321" priority="180" operator="containsText" text="Functioning">
      <formula>NOT(ISERROR(SEARCH("Functioning",L10)))</formula>
    </cfRule>
    <cfRule type="containsText" dxfId="320" priority="179" operator="containsText" text="Not Functioning">
      <formula>NOT(ISERROR(SEARCH("Not Functioning",L10)))</formula>
    </cfRule>
  </conditionalFormatting>
  <conditionalFormatting sqref="L48:N75">
    <cfRule type="containsText" dxfId="319" priority="176" operator="containsText" text="Functioning">
      <formula>NOT(ISERROR(SEARCH("Functioning",L48)))</formula>
    </cfRule>
    <cfRule type="containsText" dxfId="318" priority="175" operator="containsText" text="Not Functioning">
      <formula>NOT(ISERROR(SEARCH("Not Functioning",L48)))</formula>
    </cfRule>
    <cfRule type="containsText" dxfId="317" priority="174" operator="containsText" text="Functioning At Risk">
      <formula>NOT(ISERROR(SEARCH("Functioning At Risk",L48)))</formula>
    </cfRule>
  </conditionalFormatting>
  <conditionalFormatting sqref="L86:N113">
    <cfRule type="containsText" dxfId="316" priority="172" operator="containsText" text="Functioning">
      <formula>NOT(ISERROR(SEARCH("Functioning",L86)))</formula>
    </cfRule>
    <cfRule type="containsText" dxfId="315" priority="171" operator="containsText" text="Not Functioning">
      <formula>NOT(ISERROR(SEARCH("Not Functioning",L86)))</formula>
    </cfRule>
    <cfRule type="containsText" dxfId="314" priority="170" operator="containsText" text="Functioning At Risk">
      <formula>NOT(ISERROR(SEARCH("Functioning At Risk",L86)))</formula>
    </cfRule>
  </conditionalFormatting>
  <conditionalFormatting sqref="L124:N151">
    <cfRule type="containsText" dxfId="313" priority="166" operator="containsText" text="Functioning At Risk">
      <formula>NOT(ISERROR(SEARCH("Functioning At Risk",L124)))</formula>
    </cfRule>
    <cfRule type="containsText" dxfId="312" priority="168" operator="containsText" text="Functioning">
      <formula>NOT(ISERROR(SEARCH("Functioning",L124)))</formula>
    </cfRule>
    <cfRule type="containsText" dxfId="311" priority="167" operator="containsText" text="Not Functioning">
      <formula>NOT(ISERROR(SEARCH("Not Functioning",L124)))</formula>
    </cfRule>
  </conditionalFormatting>
  <conditionalFormatting sqref="L162:N189">
    <cfRule type="containsText" dxfId="310" priority="162" operator="containsText" text="Functioning At Risk">
      <formula>NOT(ISERROR(SEARCH("Functioning At Risk",L162)))</formula>
    </cfRule>
    <cfRule type="containsText" dxfId="309" priority="163" operator="containsText" text="Not Functioning">
      <formula>NOT(ISERROR(SEARCH("Not Functioning",L162)))</formula>
    </cfRule>
    <cfRule type="containsText" dxfId="308" priority="164" operator="containsText" text="Functioning">
      <formula>NOT(ISERROR(SEARCH("Functioning",L162)))</formula>
    </cfRule>
  </conditionalFormatting>
  <conditionalFormatting sqref="L200:N227">
    <cfRule type="containsText" dxfId="307" priority="158" operator="containsText" text="Functioning At Risk">
      <formula>NOT(ISERROR(SEARCH("Functioning At Risk",L200)))</formula>
    </cfRule>
    <cfRule type="containsText" dxfId="306" priority="160" operator="containsText" text="Functioning">
      <formula>NOT(ISERROR(SEARCH("Functioning",L200)))</formula>
    </cfRule>
    <cfRule type="containsText" dxfId="305" priority="159" operator="containsText" text="Not Functioning">
      <formula>NOT(ISERROR(SEARCH("Not Functioning",L200)))</formula>
    </cfRule>
  </conditionalFormatting>
  <conditionalFormatting sqref="L238:N265">
    <cfRule type="containsText" dxfId="304" priority="155" operator="containsText" text="Not Functioning">
      <formula>NOT(ISERROR(SEARCH("Not Functioning",L238)))</formula>
    </cfRule>
    <cfRule type="containsText" dxfId="303" priority="156" operator="containsText" text="Functioning">
      <formula>NOT(ISERROR(SEARCH("Functioning",L238)))</formula>
    </cfRule>
    <cfRule type="containsText" dxfId="302" priority="154" operator="containsText" text="Functioning At Risk">
      <formula>NOT(ISERROR(SEARCH("Functioning At Risk",L238)))</formula>
    </cfRule>
  </conditionalFormatting>
  <conditionalFormatting sqref="L276:N303">
    <cfRule type="containsText" dxfId="301" priority="151" operator="containsText" text="Not Functioning">
      <formula>NOT(ISERROR(SEARCH("Not Functioning",L276)))</formula>
    </cfRule>
    <cfRule type="containsText" dxfId="300" priority="150" operator="containsText" text="Functioning At Risk">
      <formula>NOT(ISERROR(SEARCH("Functioning At Risk",L276)))</formula>
    </cfRule>
    <cfRule type="containsText" dxfId="299" priority="152" operator="containsText" text="Functioning">
      <formula>NOT(ISERROR(SEARCH("Functioning",L276)))</formula>
    </cfRule>
  </conditionalFormatting>
  <conditionalFormatting sqref="L314:N341">
    <cfRule type="containsText" dxfId="298" priority="146" operator="containsText" text="Functioning At Risk">
      <formula>NOT(ISERROR(SEARCH("Functioning At Risk",L314)))</formula>
    </cfRule>
    <cfRule type="containsText" dxfId="297" priority="148" operator="containsText" text="Functioning">
      <formula>NOT(ISERROR(SEARCH("Functioning",L314)))</formula>
    </cfRule>
    <cfRule type="containsText" dxfId="296" priority="147" operator="containsText" text="Not Functioning">
      <formula>NOT(ISERROR(SEARCH("Not Functioning",L314)))</formula>
    </cfRule>
  </conditionalFormatting>
  <conditionalFormatting sqref="L352:N379">
    <cfRule type="containsText" dxfId="295" priority="144" operator="containsText" text="Functioning">
      <formula>NOT(ISERROR(SEARCH("Functioning",L352)))</formula>
    </cfRule>
    <cfRule type="containsText" dxfId="294" priority="143" operator="containsText" text="Not Functioning">
      <formula>NOT(ISERROR(SEARCH("Not Functioning",L352)))</formula>
    </cfRule>
    <cfRule type="containsText" dxfId="293" priority="142" operator="containsText" text="Functioning At Risk">
      <formula>NOT(ISERROR(SEARCH("Functioning At Risk",L352)))</formula>
    </cfRule>
  </conditionalFormatting>
  <dataValidations count="8">
    <dataValidation type="list" allowBlank="1" showInputMessage="1" showErrorMessage="1" sqref="B311 B7 B45 B83 B121 B159 B197 B235 B273 B349" xr:uid="{803A599C-5FA3-4D3B-9CD5-0C79F54EADD2}">
      <formula1>"Click Here,Bankfull,Non-bankfull"</formula1>
    </dataValidation>
    <dataValidation type="list" allowBlank="1" showInputMessage="1" showErrorMessage="1" sqref="M308 M4 M42 M80 M118 M156 M194 M232 M270 M346" xr:uid="{D1A48A70-19D0-44EB-A824-267428477FE1}">
      <formula1>"Click Here,SQKICK,SQBANK"</formula1>
    </dataValidation>
    <dataValidation type="list" allowBlank="1" showInputMessage="1" showErrorMessage="1" sqref="M307 M3 M41 M79 M117 M155 M193 M231 M269 M345" xr:uid="{EA3EF908-3EE6-4C49-AADD-5B9025E6F7C5}">
      <formula1>"Click Here,January - June,July - December"</formula1>
    </dataValidation>
    <dataValidation type="list" allowBlank="1" showInputMessage="1" showErrorMessage="1" sqref="F307 F3 F41 F79 F117 F155 F193 F231 F269 F345" xr:uid="{FC4240E4-7AF4-4503-85D5-534899E665B5}">
      <formula1>"Click Here, Aa+, A, B, C, D, DA, E, F, G"</formula1>
    </dataValidation>
    <dataValidation type="list" allowBlank="1" showInputMessage="1" showErrorMessage="1" sqref="D7 D45 D83 D121 D159 D197 D235 D273 D311 D349" xr:uid="{7DDD4A0B-4459-44FA-B5A6-0F1A7F7BDFB7}">
      <formula1>"Click Here,Unconfined Alluvial,Confined Alluvial,Colluvial"</formula1>
    </dataValidation>
    <dataValidation type="list" allowBlank="1" showInputMessage="1" showErrorMessage="1" sqref="B310 B6 B44 B82 B120 B158 B196 B234 B272 B348" xr:uid="{68EFB464-911D-48B1-BB3F-2337AEAC3142}">
      <formula1>"Click Here,65a,65b,65e,65i,65j,66d,66e,66f,66g,67f,67g,67h,67i,68a,68b,68c,69d,69e,71e,71f,71g,71h,71i,73a,74a,74b"</formula1>
    </dataValidation>
    <dataValidation type="list" allowBlank="1" showInputMessage="1" showErrorMessage="1" sqref="F308 F4 F42 F80 F118 F156 F194 F232 F270 F346" xr:uid="{CA1A6043-0A42-436A-BD71-AAA299E93669}">
      <formula1>"Click Here, Perennial, Intermittent, Ephemeral"</formula1>
    </dataValidation>
    <dataValidation type="list" allowBlank="1" showInputMessage="1" showErrorMessage="1" sqref="F7 F45 F83 F121 F159 F197 F235 F273 F311 F349" xr:uid="{5AA91645-0CB1-47CC-8070-70D527770D80}">
      <formula1>"Click Here,Bedrock,Boulders,Cobble,Gravel,Sand,Silt/Clay"</formula1>
    </dataValidation>
  </dataValidation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EE778-9A98-4E64-BA1E-4C54D1C90EAB}">
  <dimension ref="A1:R30"/>
  <sheetViews>
    <sheetView zoomScale="50" zoomScaleNormal="70" zoomScaleSheetLayoutView="85" workbookViewId="0">
      <selection activeCell="A2" sqref="A2:N2"/>
    </sheetView>
  </sheetViews>
  <sheetFormatPr defaultRowHeight="14.4" x14ac:dyDescent="0.3"/>
  <cols>
    <col min="1" max="1" width="19.6640625" bestFit="1" customWidth="1"/>
    <col min="2" max="2" width="28" customWidth="1"/>
    <col min="3" max="3" width="21.6640625" bestFit="1" customWidth="1"/>
    <col min="4" max="4" width="14.33203125" customWidth="1"/>
    <col min="5" max="5" width="10.33203125" customWidth="1"/>
    <col min="6" max="14" width="10.6640625" customWidth="1"/>
  </cols>
  <sheetData>
    <row r="1" spans="1:14" ht="15" thickBot="1" x14ac:dyDescent="0.35"/>
    <row r="2" spans="1:14" ht="21.6" thickBot="1" x14ac:dyDescent="0.35">
      <c r="A2" s="566" t="s">
        <v>257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8"/>
    </row>
    <row r="3" spans="1:14" ht="18" customHeight="1" x14ac:dyDescent="0.3">
      <c r="A3" s="569" t="s">
        <v>204</v>
      </c>
      <c r="B3" s="571" t="s">
        <v>258</v>
      </c>
      <c r="C3" s="573" t="s">
        <v>259</v>
      </c>
      <c r="D3" s="573" t="s">
        <v>260</v>
      </c>
      <c r="E3" s="560" t="s">
        <v>261</v>
      </c>
      <c r="F3" s="561"/>
      <c r="G3" s="561"/>
      <c r="H3" s="561"/>
      <c r="I3" s="561"/>
      <c r="J3" s="561"/>
      <c r="K3" s="561"/>
      <c r="L3" s="561"/>
      <c r="M3" s="561"/>
      <c r="N3" s="562"/>
    </row>
    <row r="4" spans="1:14" ht="36" x14ac:dyDescent="0.3">
      <c r="A4" s="570"/>
      <c r="B4" s="572"/>
      <c r="C4" s="574"/>
      <c r="D4" s="574"/>
      <c r="E4" s="179" t="s">
        <v>293</v>
      </c>
      <c r="F4" s="179">
        <v>2</v>
      </c>
      <c r="G4" s="179">
        <v>3</v>
      </c>
      <c r="H4" s="179">
        <v>4</v>
      </c>
      <c r="I4" s="179">
        <v>5</v>
      </c>
      <c r="J4" s="179">
        <v>6</v>
      </c>
      <c r="K4" s="179">
        <v>7</v>
      </c>
      <c r="L4" s="179">
        <v>8</v>
      </c>
      <c r="M4" s="179">
        <v>9</v>
      </c>
      <c r="N4" s="221">
        <v>10</v>
      </c>
    </row>
    <row r="5" spans="1:14" ht="15.6" x14ac:dyDescent="0.3">
      <c r="A5" s="504" t="s">
        <v>3</v>
      </c>
      <c r="B5" s="180" t="s">
        <v>207</v>
      </c>
      <c r="C5" s="181">
        <f>'Assessment Tool R3'!C15</f>
        <v>0</v>
      </c>
      <c r="D5" s="181">
        <f>'Assessment Tool R3'!D15</f>
        <v>0</v>
      </c>
      <c r="E5" s="195" t="str">
        <f>IFERROR('Monitoring Data R3'!I10/RIGHT('Monitoring Data R3'!J10,4),"")</f>
        <v/>
      </c>
      <c r="F5" s="195" t="str">
        <f>IFERROR('Monitoring Data R3'!I48/RIGHT('Monitoring Data R3'!J48,4),"")</f>
        <v/>
      </c>
      <c r="G5" s="195" t="str">
        <f>IFERROR('Monitoring Data R3'!I86/RIGHT('Monitoring Data R3'!J86,4),"")</f>
        <v/>
      </c>
      <c r="H5" s="195" t="str">
        <f>IFERROR('Monitoring Data R3'!I124/RIGHT('Monitoring Data R3'!J124,4),"")</f>
        <v/>
      </c>
      <c r="I5" s="195" t="str">
        <f>IFERROR('Monitoring Data R3'!I162/RIGHT('Monitoring Data R3'!J162,4),"")</f>
        <v/>
      </c>
      <c r="J5" s="195" t="str">
        <f>IFERROR('Monitoring Data R3'!I200/RIGHT('Monitoring Data R3'!J200,4),"")</f>
        <v/>
      </c>
      <c r="K5" s="195" t="str">
        <f>IFERROR('Monitoring Data R3'!I238/RIGHT('Monitoring Data R3'!J238,4),"")</f>
        <v/>
      </c>
      <c r="L5" s="195" t="str">
        <f>IFERROR('Monitoring Data R3'!I276/RIGHT('Monitoring Data R3'!J276,4),"")</f>
        <v/>
      </c>
      <c r="M5" s="195" t="str">
        <f>IFERROR('Monitoring Data R3'!I314/RIGHT('Monitoring Data R3'!J314,4),"")</f>
        <v/>
      </c>
      <c r="N5" s="222" t="str">
        <f>IFERROR('Monitoring Data R3'!I352/RIGHT('Monitoring Data R3'!J352,4),"")</f>
        <v/>
      </c>
    </row>
    <row r="6" spans="1:14" ht="15.6" x14ac:dyDescent="0.3">
      <c r="A6" s="505"/>
      <c r="B6" s="180" t="s">
        <v>208</v>
      </c>
      <c r="C6" s="181">
        <f>'Assessment Tool R3'!C16</f>
        <v>0</v>
      </c>
      <c r="D6" s="181">
        <f>'Assessment Tool R3'!D16</f>
        <v>0</v>
      </c>
      <c r="E6" s="195" t="str">
        <f>IFERROR('Monitoring Data R3'!I11/RIGHT('Monitoring Data R3'!J11,4),"")</f>
        <v/>
      </c>
      <c r="F6" s="195" t="str">
        <f>IFERROR('Monitoring Data R3'!I49/RIGHT('Monitoring Data R3'!J49,4),"")</f>
        <v/>
      </c>
      <c r="G6" s="195" t="str">
        <f>IFERROR('Monitoring Data R3'!I87/RIGHT('Monitoring Data R3'!J87,4),"")</f>
        <v/>
      </c>
      <c r="H6" s="195" t="str">
        <f>IFERROR('Monitoring Data R3'!I125/RIGHT('Monitoring Data R3'!J125,4),"")</f>
        <v/>
      </c>
      <c r="I6" s="195" t="str">
        <f>IFERROR('Monitoring Data R3'!I163/RIGHT('Monitoring Data R3'!J163,4),"")</f>
        <v/>
      </c>
      <c r="J6" s="195" t="str">
        <f>IFERROR('Monitoring Data R3'!I201/RIGHT('Monitoring Data R3'!J201,4),"")</f>
        <v/>
      </c>
      <c r="K6" s="195" t="str">
        <f>IFERROR('Monitoring Data R3'!I239/RIGHT('Monitoring Data R3'!J239,4),"")</f>
        <v/>
      </c>
      <c r="L6" s="195" t="str">
        <f>IFERROR('Monitoring Data R3'!I277/RIGHT('Monitoring Data R3'!J277,4),"")</f>
        <v/>
      </c>
      <c r="M6" s="195" t="str">
        <f>IFERROR('Monitoring Data R3'!I315/RIGHT('Monitoring Data R3'!J315,4),"")</f>
        <v/>
      </c>
      <c r="N6" s="222" t="str">
        <f>IFERROR('Monitoring Data R3'!I353/RIGHT('Monitoring Data R3'!J353,4),"")</f>
        <v/>
      </c>
    </row>
    <row r="7" spans="1:14" ht="15.6" x14ac:dyDescent="0.3">
      <c r="A7" s="506"/>
      <c r="B7" s="180" t="s">
        <v>209</v>
      </c>
      <c r="C7" s="181">
        <f>'Assessment Tool R3'!C17</f>
        <v>0</v>
      </c>
      <c r="D7" s="181">
        <f>'Assessment Tool R3'!D17</f>
        <v>0</v>
      </c>
      <c r="E7" s="195" t="str">
        <f>IFERROR('Monitoring Data R3'!I12/RIGHT('Monitoring Data R3'!J12,4),"")</f>
        <v/>
      </c>
      <c r="F7" s="195" t="str">
        <f>IFERROR('Monitoring Data R3'!I50/RIGHT('Monitoring Data R3'!J50,4),"")</f>
        <v/>
      </c>
      <c r="G7" s="195" t="str">
        <f>IFERROR('Monitoring Data R3'!I88/RIGHT('Monitoring Data R3'!J88,4),"")</f>
        <v/>
      </c>
      <c r="H7" s="195" t="str">
        <f>IFERROR('Monitoring Data R3'!I126/RIGHT('Monitoring Data R3'!J126,4),"")</f>
        <v/>
      </c>
      <c r="I7" s="195" t="str">
        <f>IFERROR('Monitoring Data R3'!I164/RIGHT('Monitoring Data R3'!J164,4),"")</f>
        <v/>
      </c>
      <c r="J7" s="195" t="str">
        <f>IFERROR('Monitoring Data R3'!I202/RIGHT('Monitoring Data R3'!J202,4),"")</f>
        <v/>
      </c>
      <c r="K7" s="195" t="str">
        <f>IFERROR('Monitoring Data R3'!I240/RIGHT('Monitoring Data R3'!J240,4),"")</f>
        <v/>
      </c>
      <c r="L7" s="195" t="str">
        <f>IFERROR('Monitoring Data R3'!I278/RIGHT('Monitoring Data R3'!J278,4),"")</f>
        <v/>
      </c>
      <c r="M7" s="195" t="str">
        <f>IFERROR('Monitoring Data R3'!I316/RIGHT('Monitoring Data R3'!J316,4),"")</f>
        <v/>
      </c>
      <c r="N7" s="222" t="str">
        <f>IFERROR('Monitoring Data R3'!I354/RIGHT('Monitoring Data R3'!J354,4),"")</f>
        <v/>
      </c>
    </row>
    <row r="8" spans="1:14" ht="15.6" x14ac:dyDescent="0.3">
      <c r="A8" s="223" t="s">
        <v>4</v>
      </c>
      <c r="B8" s="182" t="s">
        <v>211</v>
      </c>
      <c r="C8" s="181">
        <f>'Assessment Tool R3'!C18</f>
        <v>0</v>
      </c>
      <c r="D8" s="181">
        <f>'Assessment Tool R3'!D18</f>
        <v>0</v>
      </c>
      <c r="E8" s="195" t="str">
        <f>IF(E5="","",'Monitoring Data R3'!K13)</f>
        <v/>
      </c>
      <c r="F8" s="195" t="str">
        <f>IF(E5="","",'Monitoring Data R3'!K51)</f>
        <v/>
      </c>
      <c r="G8" s="195" t="str">
        <f>IF(E5="","",'Monitoring Data R3'!K89)</f>
        <v/>
      </c>
      <c r="H8" s="195" t="str">
        <f>IF(E5="","",'Monitoring Data R3'!K127)</f>
        <v/>
      </c>
      <c r="I8" s="195" t="str">
        <f>IF(E5="","",'Monitoring Data R3'!K165)</f>
        <v/>
      </c>
      <c r="J8" s="195" t="str">
        <f>IF(E5="","",'Monitoring Data R3'!K203)</f>
        <v/>
      </c>
      <c r="K8" s="195" t="str">
        <f>IF(E5="","",'Monitoring Data R3'!K241)</f>
        <v/>
      </c>
      <c r="L8" s="195" t="str">
        <f>IF(E5="","",'Monitoring Data R3'!K279)</f>
        <v/>
      </c>
      <c r="M8" s="195" t="str">
        <f>IF(E5="","",'Monitoring Data R3'!K317)</f>
        <v/>
      </c>
      <c r="N8" s="222" t="str">
        <f>IF(E5="","",'Monitoring Data R3'!K355)</f>
        <v/>
      </c>
    </row>
    <row r="9" spans="1:14" ht="15.6" x14ac:dyDescent="0.3">
      <c r="A9" s="384" t="s">
        <v>5</v>
      </c>
      <c r="B9" s="183" t="s">
        <v>213</v>
      </c>
      <c r="C9" s="181">
        <f>'Assessment Tool R3'!C19</f>
        <v>0</v>
      </c>
      <c r="D9" s="181">
        <f>'Assessment Tool R3'!D19</f>
        <v>0</v>
      </c>
      <c r="E9" s="195" t="str">
        <f>IFERROR('Monitoring Data R3'!I18/RIGHT('Monitoring Data R3'!J18,4),"")</f>
        <v/>
      </c>
      <c r="F9" s="195" t="str">
        <f>IFERROR('Monitoring Data R3'!I56/RIGHT('Monitoring Data R3'!J56,4),"")</f>
        <v/>
      </c>
      <c r="G9" s="195" t="str">
        <f>IFERROR('Monitoring Data R3'!I94/RIGHT('Monitoring Data R3'!J94,4),"")</f>
        <v/>
      </c>
      <c r="H9" s="195" t="str">
        <f>IFERROR('Monitoring Data R3'!I132/RIGHT('Monitoring Data R3'!J132,4),"")</f>
        <v/>
      </c>
      <c r="I9" s="195" t="str">
        <f>IFERROR('Monitoring Data R3'!I170/RIGHT('Monitoring Data R3'!J170,4),"")</f>
        <v/>
      </c>
      <c r="J9" s="195" t="str">
        <f>IFERROR('Monitoring Data R3'!I207/RIGHT('Monitoring Data R3'!J207,4),"")</f>
        <v/>
      </c>
      <c r="K9" s="195" t="str">
        <f>IFERROR('Monitoring Data R3'!I246/RIGHT('Monitoring Data R3'!J246,4),"")</f>
        <v/>
      </c>
      <c r="L9" s="195" t="str">
        <f>IFERROR('Monitoring Data R3'!I284/RIGHT('Monitoring Data R3'!J284,4),"")</f>
        <v/>
      </c>
      <c r="M9" s="195" t="str">
        <f>IFERROR('Monitoring Data R3'!I322/RIGHT('Monitoring Data R3'!J322,4),"")</f>
        <v/>
      </c>
      <c r="N9" s="222" t="str">
        <f>IFERROR('Monitoring Data R3'!I360/RIGHT('Monitoring Data R3'!J360,4),"")</f>
        <v/>
      </c>
    </row>
    <row r="10" spans="1:14" ht="15.6" x14ac:dyDescent="0.3">
      <c r="A10" s="384"/>
      <c r="B10" s="183" t="s">
        <v>214</v>
      </c>
      <c r="C10" s="181">
        <f>'Assessment Tool R3'!C20</f>
        <v>0</v>
      </c>
      <c r="D10" s="181">
        <f>'Assessment Tool R3'!D20</f>
        <v>0</v>
      </c>
      <c r="E10" s="195" t="str">
        <f>IFERROR('Monitoring Data R3'!I19/RIGHT('Monitoring Data R3'!J19,4),"")</f>
        <v/>
      </c>
      <c r="F10" s="195" t="str">
        <f>IFERROR('Monitoring Data R3'!I57/RIGHT('Monitoring Data R3'!J57,4),"")</f>
        <v/>
      </c>
      <c r="G10" s="195" t="str">
        <f>IFERROR('Monitoring Data R3'!I95/RIGHT('Monitoring Data R3'!J95,4),"")</f>
        <v/>
      </c>
      <c r="H10" s="195" t="str">
        <f>IFERROR('Monitoring Data R3'!I133/RIGHT('Monitoring Data R3'!J133,4),"")</f>
        <v/>
      </c>
      <c r="I10" s="195" t="str">
        <f>IFERROR('Monitoring Data R3'!I171/RIGHT('Monitoring Data R3'!J171,4),"")</f>
        <v/>
      </c>
      <c r="J10" s="195" t="str">
        <f>IFERROR('Monitoring Data R3'!I209/RIGHT('Monitoring Data R3'!J209,4),"")</f>
        <v/>
      </c>
      <c r="K10" s="195" t="str">
        <f>IFERROR('Monitoring Data R3'!I247/RIGHT('Monitoring Data R3'!J247,4),"")</f>
        <v/>
      </c>
      <c r="L10" s="195" t="str">
        <f>IFERROR('Monitoring Data R3'!I285/RIGHT('Monitoring Data R3'!J285,4),"")</f>
        <v/>
      </c>
      <c r="M10" s="195" t="str">
        <f>IFERROR('Monitoring Data R3'!I323/RIGHT('Monitoring Data R3'!J323,4),"")</f>
        <v/>
      </c>
      <c r="N10" s="222" t="str">
        <f>IFERROR('Monitoring Data R3'!I361/RIGHT('Monitoring Data R3'!J361,4),"")</f>
        <v/>
      </c>
    </row>
    <row r="11" spans="1:14" ht="15.6" x14ac:dyDescent="0.3">
      <c r="A11" s="384" t="s">
        <v>6</v>
      </c>
      <c r="B11" s="183" t="s">
        <v>215</v>
      </c>
      <c r="C11" s="181">
        <f>'Assessment Tool R3'!C21</f>
        <v>0</v>
      </c>
      <c r="D11" s="181">
        <f>'Assessment Tool R3'!D21</f>
        <v>0</v>
      </c>
      <c r="E11" s="195" t="str">
        <f>IFERROR('Monitoring Data R3'!I23/RIGHT('Monitoring Data R3'!J23,4),"")</f>
        <v/>
      </c>
      <c r="F11" s="195" t="str">
        <f>IFERROR('Monitoring Data R3'!I61/RIGHT('Monitoring Data R3'!J61,4),"")</f>
        <v/>
      </c>
      <c r="G11" s="195" t="str">
        <f>IFERROR('Monitoring Data R3'!I99/RIGHT('Monitoring Data R3'!J99,4),"")</f>
        <v/>
      </c>
      <c r="H11" s="195" t="str">
        <f>IFERROR('Monitoring Data R3'!I137/RIGHT('Monitoring Data R3'!J137,4),"")</f>
        <v/>
      </c>
      <c r="I11" s="195" t="str">
        <f>IFERROR('Monitoring Data R3'!I175/RIGHT('Monitoring Data R3'!J175,4),"")</f>
        <v/>
      </c>
      <c r="J11" s="195" t="str">
        <f>IFERROR('Monitoring Data R3'!I213/RIGHT('Monitoring Data R3'!J213,4),"")</f>
        <v/>
      </c>
      <c r="K11" s="195" t="str">
        <f>IFERROR('Monitoring Data R3'!I251/RIGHT('Monitoring Data R3'!J251,4),"")</f>
        <v/>
      </c>
      <c r="L11" s="195" t="str">
        <f>IFERROR('Monitoring Data R3'!I289/RIGHT('Monitoring Data R3'!J289,4),"")</f>
        <v/>
      </c>
      <c r="M11" s="195" t="str">
        <f>IFERROR('Monitoring Data R3'!I327/RIGHT('Monitoring Data R3'!J327,4),"")</f>
        <v/>
      </c>
      <c r="N11" s="222" t="str">
        <f>IFERROR('Monitoring Data R3'!I365/RIGHT('Monitoring Data R3'!J365,4),"")</f>
        <v/>
      </c>
    </row>
    <row r="12" spans="1:14" ht="15.6" x14ac:dyDescent="0.3">
      <c r="A12" s="384"/>
      <c r="B12" s="183" t="s">
        <v>216</v>
      </c>
      <c r="C12" s="181">
        <f>'Assessment Tool R3'!C22</f>
        <v>0</v>
      </c>
      <c r="D12" s="181">
        <f>'Assessment Tool R3'!D22</f>
        <v>0</v>
      </c>
      <c r="E12" s="195" t="str">
        <f>IFERROR('Monitoring Data R3'!I26/RIGHT('Monitoring Data R3'!J26,4),"")</f>
        <v/>
      </c>
      <c r="F12" s="195" t="str">
        <f>IFERROR('Monitoring Data R3'!I64/RIGHT('Monitoring Data R3'!J64,4),"")</f>
        <v/>
      </c>
      <c r="G12" s="195" t="str">
        <f>IFERROR('Monitoring Data R3'!I102/RIGHT('Monitoring Data R3'!J102,4),"")</f>
        <v/>
      </c>
      <c r="H12" s="195" t="str">
        <f>IFERROR('Monitoring Data R3'!I140/RIGHT('Monitoring Data R3'!J140,4),"")</f>
        <v/>
      </c>
      <c r="I12" s="195" t="str">
        <f>IFERROR('Monitoring Data R3'!I178/RIGHT('Monitoring Data R3'!J178,4),"")</f>
        <v/>
      </c>
      <c r="J12" s="195" t="str">
        <f>IFERROR('Monitoring Data R3'!I216/RIGHT('Monitoring Data R3'!J216,4),"")</f>
        <v/>
      </c>
      <c r="K12" s="195" t="str">
        <f>IFERROR('Monitoring Data R3'!I254/RIGHT('Monitoring Data R3'!J254,4),"")</f>
        <v/>
      </c>
      <c r="L12" s="195" t="str">
        <f>IFERROR('Monitoring Data R3'!I292/RIGHT('Monitoring Data R3'!J292,4),"")</f>
        <v/>
      </c>
      <c r="M12" s="195" t="str">
        <f>IFERROR('Monitoring Data R3'!I330/RIGHT('Monitoring Data R3'!J330,4),"")</f>
        <v/>
      </c>
      <c r="N12" s="222" t="str">
        <f>IFERROR('Monitoring Data R3'!I368/RIGHT('Monitoring Data R3'!J368,4),"")</f>
        <v/>
      </c>
    </row>
    <row r="13" spans="1:14" ht="15.6" x14ac:dyDescent="0.3">
      <c r="A13" s="386" t="s">
        <v>203</v>
      </c>
      <c r="B13" s="183" t="s">
        <v>7</v>
      </c>
      <c r="C13" s="181">
        <f>'Assessment Tool R3'!C23</f>
        <v>0</v>
      </c>
      <c r="D13" s="181">
        <f>'Assessment Tool R3'!D23</f>
        <v>0</v>
      </c>
      <c r="E13" s="195" t="str">
        <f>IFERROR('Monitoring Data R3'!I30/RIGHT('Monitoring Data R3'!J30,4),"")</f>
        <v/>
      </c>
      <c r="F13" s="195" t="str">
        <f>IFERROR('Monitoring Data R3'!I68/RIGHT('Monitoring Data R3'!J68,4),"")</f>
        <v/>
      </c>
      <c r="G13" s="195" t="str">
        <f>IFERROR('Monitoring Data R3'!I106/RIGHT('Monitoring Data R3'!J106,4),"")</f>
        <v/>
      </c>
      <c r="H13" s="195" t="str">
        <f>IFERROR('Monitoring Data R3'!I144/RIGHT('Monitoring Data R3'!J144,4),"")</f>
        <v/>
      </c>
      <c r="I13" s="195" t="str">
        <f>IFERROR('Monitoring Data R3'!I182/RIGHT('Monitoring Data R3'!J182,4),"")</f>
        <v/>
      </c>
      <c r="J13" s="195" t="str">
        <f>IFERROR('Monitoring Data R3'!I220/RIGHT('Monitoring Data R3'!J220,4),"")</f>
        <v/>
      </c>
      <c r="K13" s="195" t="str">
        <f>IFERROR('Monitoring Data R3'!I258/RIGHT('Monitoring Data R3'!J258,4),"")</f>
        <v/>
      </c>
      <c r="L13" s="195" t="str">
        <f>IFERROR('Monitoring Data R3'!I296/RIGHT('Monitoring Data R3'!J296,4),"")</f>
        <v/>
      </c>
      <c r="M13" s="195" t="str">
        <f>IFERROR('Monitoring Data R3'!I334/RIGHT('Monitoring Data R3'!J334,4),"")</f>
        <v/>
      </c>
      <c r="N13" s="222" t="str">
        <f>IFERROR('Monitoring Data R3'!I372/RIGHT('Monitoring Data R3'!J372,4),"")</f>
        <v/>
      </c>
    </row>
    <row r="14" spans="1:14" ht="16.2" thickBot="1" x14ac:dyDescent="0.35">
      <c r="A14" s="387"/>
      <c r="B14" s="224" t="s">
        <v>8</v>
      </c>
      <c r="C14" s="225" t="str">
        <f>'Assessment Tool R3'!C24</f>
        <v>N/A</v>
      </c>
      <c r="D14" s="225" t="str">
        <f>'Assessment Tool R3'!D24</f>
        <v>N/A</v>
      </c>
      <c r="E14" s="226" t="str">
        <f>IFERROR('Monitoring Data R3'!I34/RIGHT('Monitoring Data R3'!J34,4),"")</f>
        <v/>
      </c>
      <c r="F14" s="226" t="str">
        <f>IFERROR('Monitoring Data R3'!I72/RIGHT('Monitoring Data R3'!J72,4),"")</f>
        <v/>
      </c>
      <c r="G14" s="226" t="str">
        <f>IFERROR('Monitoring Data R3'!I110/RIGHT('Monitoring Data R3'!J110,4),"")</f>
        <v/>
      </c>
      <c r="H14" s="226" t="str">
        <f>IFERROR('Monitoring Data R3'!I148/RIGHT('Monitoring Data R3'!J148,4),"")</f>
        <v/>
      </c>
      <c r="I14" s="226" t="str">
        <f>IFERROR('Monitoring Data R3'!I186/RIGHT('Monitoring Data R3'!J186,4),"")</f>
        <v/>
      </c>
      <c r="J14" s="226" t="str">
        <f>IFERROR('Monitoring Data R3'!I224/RIGHT('Monitoring Data R3'!J224,4),"")</f>
        <v/>
      </c>
      <c r="K14" s="226" t="str">
        <f>IFERROR('Monitoring Data R3'!I262/RIGHT('Monitoring Data R3'!J262,4),"")</f>
        <v/>
      </c>
      <c r="L14" s="226" t="str">
        <f>IFERROR('Monitoring Data R3'!I300/RIGHT('Monitoring Data R3'!J300,4),"")</f>
        <v/>
      </c>
      <c r="M14" s="226" t="str">
        <f>IFERROR('Monitoring Data R3'!I338/RIGHT('Monitoring Data R3'!J338,4),"")</f>
        <v/>
      </c>
      <c r="N14" s="227" t="str">
        <f>IFERROR('Monitoring Data R3'!I376/RIGHT('Monitoring Data R3'!J376,4),"")</f>
        <v/>
      </c>
    </row>
    <row r="16" spans="1:14" ht="15" thickBot="1" x14ac:dyDescent="0.35"/>
    <row r="17" spans="1:18" ht="21.6" thickBot="1" x14ac:dyDescent="0.35">
      <c r="A17" s="566" t="s">
        <v>262</v>
      </c>
      <c r="B17" s="567"/>
      <c r="C17" s="567"/>
      <c r="D17" s="567"/>
      <c r="E17" s="567"/>
      <c r="F17" s="567"/>
      <c r="G17" s="567"/>
      <c r="H17" s="567"/>
      <c r="I17" s="567"/>
      <c r="J17" s="567"/>
      <c r="K17" s="567"/>
      <c r="L17" s="567"/>
      <c r="M17" s="567"/>
      <c r="N17" s="568"/>
    </row>
    <row r="18" spans="1:18" ht="14.4" customHeight="1" x14ac:dyDescent="0.3">
      <c r="A18" s="575" t="s">
        <v>263</v>
      </c>
      <c r="B18" s="576"/>
      <c r="C18" s="579" t="s">
        <v>236</v>
      </c>
      <c r="D18" s="579" t="s">
        <v>244</v>
      </c>
      <c r="E18" s="563" t="s">
        <v>261</v>
      </c>
      <c r="F18" s="564"/>
      <c r="G18" s="564"/>
      <c r="H18" s="564"/>
      <c r="I18" s="564"/>
      <c r="J18" s="564"/>
      <c r="K18" s="564"/>
      <c r="L18" s="564"/>
      <c r="M18" s="564"/>
      <c r="N18" s="565"/>
      <c r="O18" s="184"/>
      <c r="P18" s="184"/>
    </row>
    <row r="19" spans="1:18" ht="14.4" customHeight="1" x14ac:dyDescent="0.3">
      <c r="A19" s="577"/>
      <c r="B19" s="578"/>
      <c r="C19" s="580"/>
      <c r="D19" s="580"/>
      <c r="E19" s="196">
        <v>1</v>
      </c>
      <c r="F19" s="196">
        <v>2</v>
      </c>
      <c r="G19" s="196">
        <v>3</v>
      </c>
      <c r="H19" s="196">
        <v>4</v>
      </c>
      <c r="I19" s="196">
        <v>5</v>
      </c>
      <c r="J19" s="196">
        <v>6</v>
      </c>
      <c r="K19" s="196">
        <v>7</v>
      </c>
      <c r="L19" s="196">
        <v>8</v>
      </c>
      <c r="M19" s="196">
        <v>9</v>
      </c>
      <c r="N19" s="216">
        <v>10</v>
      </c>
      <c r="O19" s="184"/>
      <c r="P19" s="184"/>
    </row>
    <row r="20" spans="1:18" ht="14.4" customHeight="1" x14ac:dyDescent="0.3">
      <c r="A20" s="550" t="s">
        <v>3</v>
      </c>
      <c r="B20" s="551"/>
      <c r="C20" s="185">
        <f>'Assessment Tool R3'!H15</f>
        <v>0</v>
      </c>
      <c r="D20" s="185">
        <f>'Assessment Tool R3'!I15</f>
        <v>0</v>
      </c>
      <c r="E20" s="194">
        <f>'Monitoring Data R3'!K10</f>
        <v>0</v>
      </c>
      <c r="F20" s="194">
        <f>'Monitoring Data R3'!K48</f>
        <v>0</v>
      </c>
      <c r="G20" s="194">
        <f>'Monitoring Data R3'!K86</f>
        <v>0</v>
      </c>
      <c r="H20" s="194">
        <f>'Monitoring Data R3'!K124</f>
        <v>0</v>
      </c>
      <c r="I20" s="194">
        <f>'Monitoring Data R3'!K162</f>
        <v>0</v>
      </c>
      <c r="J20" s="194">
        <f>'Monitoring Data R3'!K200</f>
        <v>0</v>
      </c>
      <c r="K20" s="194">
        <f>'Monitoring Data R3'!K238</f>
        <v>0</v>
      </c>
      <c r="L20" s="194">
        <f>'Monitoring Data R3'!K276</f>
        <v>0</v>
      </c>
      <c r="M20" s="194">
        <f>'Monitoring Data R3'!K314</f>
        <v>0</v>
      </c>
      <c r="N20" s="217">
        <f>'Monitoring Data R3'!K352</f>
        <v>0</v>
      </c>
      <c r="O20" s="186"/>
      <c r="P20" s="187"/>
      <c r="Q20" s="21"/>
      <c r="R20" s="21"/>
    </row>
    <row r="21" spans="1:18" ht="14.4" customHeight="1" x14ac:dyDescent="0.3">
      <c r="A21" s="552" t="s">
        <v>4</v>
      </c>
      <c r="B21" s="553"/>
      <c r="C21" s="185">
        <f>'Assessment Tool R3'!H18</f>
        <v>0</v>
      </c>
      <c r="D21" s="185">
        <f>'Assessment Tool R3'!I18</f>
        <v>0</v>
      </c>
      <c r="E21" s="194">
        <f>'Monitoring Data R3'!K13</f>
        <v>0</v>
      </c>
      <c r="F21" s="194">
        <f>'Monitoring Data R3'!K51</f>
        <v>0</v>
      </c>
      <c r="G21" s="194">
        <f>'Monitoring Data R3'!K89</f>
        <v>0</v>
      </c>
      <c r="H21" s="194">
        <f>'Monitoring Data R3'!K127</f>
        <v>0</v>
      </c>
      <c r="I21" s="194">
        <f>'Monitoring Data R3'!K165</f>
        <v>0</v>
      </c>
      <c r="J21" s="194">
        <f>'Monitoring Data R3'!K203</f>
        <v>0</v>
      </c>
      <c r="K21" s="194">
        <f>'Monitoring Data R3'!K241</f>
        <v>0</v>
      </c>
      <c r="L21" s="194">
        <f>'Monitoring Data R3'!K279</f>
        <v>0</v>
      </c>
      <c r="M21" s="194">
        <f>'Monitoring Data R3'!K317</f>
        <v>0</v>
      </c>
      <c r="N21" s="217">
        <f>'Monitoring Data R3'!K355</f>
        <v>0</v>
      </c>
      <c r="O21" s="186"/>
      <c r="P21" s="186"/>
      <c r="Q21" s="21"/>
      <c r="R21" s="21"/>
    </row>
    <row r="22" spans="1:18" ht="14.4" customHeight="1" x14ac:dyDescent="0.3">
      <c r="A22" s="554" t="s">
        <v>5</v>
      </c>
      <c r="B22" s="555"/>
      <c r="C22" s="185">
        <f>'Assessment Tool R3'!H19</f>
        <v>0</v>
      </c>
      <c r="D22" s="185">
        <f>'Assessment Tool R3'!I19</f>
        <v>0</v>
      </c>
      <c r="E22" s="194">
        <f>'Monitoring Data R3'!K18</f>
        <v>0</v>
      </c>
      <c r="F22" s="194">
        <f>'Monitoring Data R3'!K56</f>
        <v>0</v>
      </c>
      <c r="G22" s="194">
        <f>'Monitoring Data R3'!K94</f>
        <v>0</v>
      </c>
      <c r="H22" s="194">
        <f>'Monitoring Data R3'!K132</f>
        <v>0</v>
      </c>
      <c r="I22" s="194">
        <f>'Monitoring Data R3'!K170</f>
        <v>0</v>
      </c>
      <c r="J22" s="194">
        <f>'Monitoring Data R3'!K208</f>
        <v>0</v>
      </c>
      <c r="K22" s="194">
        <f>'Monitoring Data R3'!K246</f>
        <v>0</v>
      </c>
      <c r="L22" s="194">
        <f>'Monitoring Data R3'!K284</f>
        <v>0</v>
      </c>
      <c r="M22" s="194">
        <f>'Monitoring Data R3'!K322</f>
        <v>0</v>
      </c>
      <c r="N22" s="217">
        <f>'Monitoring Data R3'!K360</f>
        <v>0</v>
      </c>
      <c r="O22" s="186"/>
      <c r="P22" s="187"/>
      <c r="Q22" s="21"/>
      <c r="R22" s="21"/>
    </row>
    <row r="23" spans="1:18" ht="18" x14ac:dyDescent="0.3">
      <c r="A23" s="554" t="s">
        <v>6</v>
      </c>
      <c r="B23" s="555"/>
      <c r="C23" s="185">
        <f>'Assessment Tool R3'!H21</f>
        <v>0</v>
      </c>
      <c r="D23" s="185">
        <f>'Assessment Tool R3'!I21</f>
        <v>0</v>
      </c>
      <c r="E23" s="194">
        <f>'Monitoring Data R3'!K23</f>
        <v>0</v>
      </c>
      <c r="F23" s="194">
        <f>'Monitoring Data R3'!K61</f>
        <v>0</v>
      </c>
      <c r="G23" s="194">
        <f>'Monitoring Data R3'!K99</f>
        <v>0</v>
      </c>
      <c r="H23" s="194">
        <f>'Monitoring Data R3'!K137</f>
        <v>0</v>
      </c>
      <c r="I23" s="194">
        <f>'Monitoring Data R3'!K175</f>
        <v>0</v>
      </c>
      <c r="J23" s="194">
        <f>'Monitoring Data R3'!K213</f>
        <v>0</v>
      </c>
      <c r="K23" s="194">
        <f>'Monitoring Data R3'!K251</f>
        <v>0</v>
      </c>
      <c r="L23" s="194">
        <f>'Monitoring Data R3'!K289</f>
        <v>0</v>
      </c>
      <c r="M23" s="194">
        <f>'Monitoring Data R3'!K327</f>
        <v>0</v>
      </c>
      <c r="N23" s="217">
        <f>'Monitoring Data R3'!K365</f>
        <v>0</v>
      </c>
      <c r="O23" s="186"/>
      <c r="P23" s="187"/>
      <c r="Q23" s="21"/>
      <c r="R23" s="21"/>
    </row>
    <row r="24" spans="1:18" ht="18" customHeight="1" x14ac:dyDescent="0.3">
      <c r="A24" s="556" t="s">
        <v>203</v>
      </c>
      <c r="B24" s="557"/>
      <c r="C24" s="185">
        <f>'Assessment Tool R3'!H23</f>
        <v>0</v>
      </c>
      <c r="D24" s="185">
        <f>'Assessment Tool R3'!I23</f>
        <v>0</v>
      </c>
      <c r="E24" s="194">
        <f>'Monitoring Data R3'!K30</f>
        <v>0</v>
      </c>
      <c r="F24" s="194">
        <f>'Monitoring Data R3'!K68</f>
        <v>0</v>
      </c>
      <c r="G24" s="194">
        <f>'Monitoring Data R3'!K106</f>
        <v>0</v>
      </c>
      <c r="H24" s="194">
        <f>'Monitoring Data R3'!K144</f>
        <v>0</v>
      </c>
      <c r="I24" s="194">
        <f>'Monitoring Data R3'!K182</f>
        <v>0</v>
      </c>
      <c r="J24" s="194">
        <f>'Monitoring Data R3'!K220</f>
        <v>0</v>
      </c>
      <c r="K24" s="194">
        <f>'Monitoring Data R3'!K258</f>
        <v>0</v>
      </c>
      <c r="L24" s="194">
        <f>'Monitoring Data R3'!K296</f>
        <v>0</v>
      </c>
      <c r="M24" s="194">
        <f>'Monitoring Data R3'!K334</f>
        <v>0</v>
      </c>
      <c r="N24" s="217">
        <f>'Monitoring Data R3'!K372</f>
        <v>0</v>
      </c>
      <c r="O24" s="186"/>
      <c r="P24" s="186"/>
      <c r="Q24" s="21"/>
      <c r="R24" s="21"/>
    </row>
    <row r="25" spans="1:18" ht="18" customHeight="1" x14ac:dyDescent="0.3">
      <c r="A25" s="558" t="s">
        <v>264</v>
      </c>
      <c r="B25" s="559"/>
      <c r="C25" s="203">
        <f>'Assessment Tool R3'!H24</f>
        <v>0</v>
      </c>
      <c r="D25" s="203">
        <f>'Assessment Tool R3'!I24</f>
        <v>0</v>
      </c>
      <c r="E25" s="203">
        <f>'Monitoring Data R3'!M10</f>
        <v>0</v>
      </c>
      <c r="F25" s="203">
        <f>'Monitoring Data R3'!M48</f>
        <v>0</v>
      </c>
      <c r="G25" s="203">
        <f>'Monitoring Data R3'!M86</f>
        <v>0</v>
      </c>
      <c r="H25" s="203">
        <f>'Monitoring Data R3'!M124</f>
        <v>0</v>
      </c>
      <c r="I25" s="203">
        <f>'Monitoring Data R3'!M162</f>
        <v>0</v>
      </c>
      <c r="J25" s="203">
        <f>'Monitoring Data R3'!M200</f>
        <v>0</v>
      </c>
      <c r="K25" s="203">
        <f>'Monitoring Data R3'!M238</f>
        <v>0</v>
      </c>
      <c r="L25" s="203">
        <f>'Monitoring Data R3'!M276</f>
        <v>0</v>
      </c>
      <c r="M25" s="203">
        <f>'Monitoring Data R3'!M314</f>
        <v>0</v>
      </c>
      <c r="N25" s="218">
        <f>'Monitoring Data R3'!M352</f>
        <v>0</v>
      </c>
      <c r="O25" s="186"/>
      <c r="P25" s="186"/>
      <c r="Q25" s="21"/>
      <c r="R25" s="21"/>
    </row>
    <row r="26" spans="1:18" ht="18" customHeight="1" thickBot="1" x14ac:dyDescent="0.35">
      <c r="A26" s="548" t="s">
        <v>265</v>
      </c>
      <c r="B26" s="549"/>
      <c r="C26" s="219">
        <f>'Assessment Tool R3'!D8</f>
        <v>0</v>
      </c>
      <c r="D26" s="219">
        <f>'Assessment Tool R3'!D9</f>
        <v>0</v>
      </c>
      <c r="E26" s="219">
        <f>E25*'Assessment Tool R3'!$D$6</f>
        <v>0</v>
      </c>
      <c r="F26" s="219">
        <f>F25*'Assessment Tool R3'!$D$6</f>
        <v>0</v>
      </c>
      <c r="G26" s="219">
        <f>G25*'Assessment Tool R3'!$D$6</f>
        <v>0</v>
      </c>
      <c r="H26" s="219">
        <f>H25*'Assessment Tool R3'!$D$6</f>
        <v>0</v>
      </c>
      <c r="I26" s="219">
        <f>I25*'Assessment Tool R3'!$D$6</f>
        <v>0</v>
      </c>
      <c r="J26" s="219">
        <f>J25*'Assessment Tool R3'!$D$6</f>
        <v>0</v>
      </c>
      <c r="K26" s="219">
        <f>K25*'Assessment Tool R3'!$D$6</f>
        <v>0</v>
      </c>
      <c r="L26" s="219">
        <f>L25*'Assessment Tool R3'!$D$6</f>
        <v>0</v>
      </c>
      <c r="M26" s="219">
        <f>M25*'Assessment Tool R3'!$D$6</f>
        <v>0</v>
      </c>
      <c r="N26" s="220">
        <f>N25*'Assessment Tool R3'!$D$6</f>
        <v>0</v>
      </c>
      <c r="O26" s="186"/>
      <c r="P26" s="186"/>
      <c r="Q26" s="21"/>
      <c r="R26" s="21"/>
    </row>
    <row r="29" spans="1:18" x14ac:dyDescent="0.3">
      <c r="A29" s="10" t="s">
        <v>266</v>
      </c>
    </row>
    <row r="30" spans="1:18" x14ac:dyDescent="0.3">
      <c r="A30" s="93">
        <f>IF(N4="",IF(M4="",IF(L4="",IF(K4="",IF(J4="",IF(I4="",IF(H4="",IF(G4="",IF(F4="",1,F4),G4),H4),I4),J4),K4),L4),M4),N4)</f>
        <v>10</v>
      </c>
    </row>
  </sheetData>
  <sheetProtection algorithmName="SHA-512" hashValue="hAv6kvxo6/OzcBaVLIMTPb7RNRdz6BcD6HMd+bfIJ5z1Xme1IPtnbD/mFRxvn8ZrPVPv/wxcZj6QEDaf5yAqCA==" saltValue="SG5Rq84h6xIV1QRc+lCg0w==" spinCount="100000" sheet="1" formatColumns="0"/>
  <mergeCells count="22">
    <mergeCell ref="A26:B26"/>
    <mergeCell ref="A20:B20"/>
    <mergeCell ref="A21:B21"/>
    <mergeCell ref="A22:B22"/>
    <mergeCell ref="A23:B23"/>
    <mergeCell ref="A24:B24"/>
    <mergeCell ref="A25:B25"/>
    <mergeCell ref="A18:B19"/>
    <mergeCell ref="C18:C19"/>
    <mergeCell ref="D18:D19"/>
    <mergeCell ref="E18:N18"/>
    <mergeCell ref="A2:N2"/>
    <mergeCell ref="A3:A4"/>
    <mergeCell ref="B3:B4"/>
    <mergeCell ref="C3:C4"/>
    <mergeCell ref="D3:D4"/>
    <mergeCell ref="E3:N3"/>
    <mergeCell ref="A5:A7"/>
    <mergeCell ref="A9:A10"/>
    <mergeCell ref="A11:A12"/>
    <mergeCell ref="A13:A14"/>
    <mergeCell ref="A17:N17"/>
  </mergeCells>
  <conditionalFormatting sqref="A17">
    <cfRule type="beginsWith" dxfId="292" priority="28" stopIfTrue="1" operator="beginsWith" text="Functioning At Risk">
      <formula>LEFT(A17,LEN("Functioning At Risk"))="Functioning At Risk"</formula>
    </cfRule>
    <cfRule type="beginsWith" dxfId="291" priority="29" stopIfTrue="1" operator="beginsWith" text="Not Functioning">
      <formula>LEFT(A17,LEN("Not Functioning"))="Not Functioning"</formula>
    </cfRule>
    <cfRule type="containsText" dxfId="290" priority="30" operator="containsText" text="Functioning">
      <formula>NOT(ISERROR(SEARCH("Functioning",A17)))</formula>
    </cfRule>
  </conditionalFormatting>
  <conditionalFormatting sqref="C5:N14">
    <cfRule type="cellIs" dxfId="289" priority="6" operator="between">
      <formula>0</formula>
      <formula>0.299999</formula>
    </cfRule>
    <cfRule type="cellIs" dxfId="288" priority="7" operator="between">
      <formula>0.6999999</formula>
      <formula>0.3</formula>
    </cfRule>
    <cfRule type="cellIs" dxfId="287" priority="8" operator="between">
      <formula>0.7</formula>
      <formula>1</formula>
    </cfRule>
  </conditionalFormatting>
  <conditionalFormatting sqref="C20:N24">
    <cfRule type="cellIs" dxfId="286" priority="3" operator="between">
      <formula>0</formula>
      <formula>0.299999</formula>
    </cfRule>
    <cfRule type="cellIs" dxfId="285" priority="4" operator="between">
      <formula>0.6999999</formula>
      <formula>0.3</formula>
    </cfRule>
    <cfRule type="cellIs" dxfId="284" priority="5" operator="between">
      <formula>0.7</formula>
      <formula>1</formula>
    </cfRule>
  </conditionalFormatting>
  <conditionalFormatting sqref="E4:N4">
    <cfRule type="containsErrors" dxfId="283" priority="2">
      <formula>ISERROR(E4)</formula>
    </cfRule>
  </conditionalFormatting>
  <conditionalFormatting sqref="E19:N19">
    <cfRule type="containsErrors" dxfId="282" priority="1">
      <formula>ISERROR(E19)</formula>
    </cfRule>
  </conditionalFormatting>
  <conditionalFormatting sqref="O18:O19">
    <cfRule type="beginsWith" dxfId="281" priority="31" stopIfTrue="1" operator="beginsWith" text="Functioning At Risk">
      <formula>LEFT(O18,LEN("Functioning At Risk"))="Functioning At Risk"</formula>
    </cfRule>
    <cfRule type="beginsWith" dxfId="280" priority="32" stopIfTrue="1" operator="beginsWith" text="Not Functioning">
      <formula>LEFT(O18,LEN("Not Functioning"))="Not Functioning"</formula>
    </cfRule>
    <cfRule type="containsText" dxfId="279" priority="33" operator="containsText" text="Functioning">
      <formula>NOT(ISERROR(SEARCH("Functioning",O18)))</formula>
    </cfRule>
  </conditionalFormatting>
  <conditionalFormatting sqref="O21:R26">
    <cfRule type="beginsWith" dxfId="278" priority="25" stopIfTrue="1" operator="beginsWith" text="Functioning At Risk">
      <formula>LEFT(O21,LEN("Functioning At Risk"))="Functioning At Risk"</formula>
    </cfRule>
    <cfRule type="beginsWith" dxfId="277" priority="26" stopIfTrue="1" operator="beginsWith" text="Not Functioning">
      <formula>LEFT(O21,LEN("Not Functioning"))="Not Functioning"</formula>
    </cfRule>
    <cfRule type="containsText" dxfId="276" priority="27" operator="containsText" text="Functioning">
      <formula>NOT(ISERROR(SEARCH("Functioning",O21)))</formula>
    </cfRule>
  </conditionalFormatting>
  <pageMargins left="0.7" right="0.7" top="0.75" bottom="0.75" header="0.3" footer="0.3"/>
  <pageSetup paperSize="3" orientation="landscape" r:id="rId1"/>
  <headerFooter>
    <oddHeader>&amp;C&amp;"-,Bold"TN SQT v1.0
Data Summary Spreadsheet Reach 1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CC66E-4C4A-4ECD-9169-7D953ECD7B64}">
  <dimension ref="A1:Z102"/>
  <sheetViews>
    <sheetView zoomScale="70" zoomScaleNormal="55" workbookViewId="0">
      <selection sqref="A1:D1"/>
    </sheetView>
  </sheetViews>
  <sheetFormatPr defaultRowHeight="14.4" x14ac:dyDescent="0.3"/>
  <cols>
    <col min="1" max="1" width="16.109375" bestFit="1" customWidth="1"/>
    <col min="2" max="2" width="23.5546875" style="150" bestFit="1" customWidth="1"/>
    <col min="3" max="3" width="23.88671875" style="150" bestFit="1" customWidth="1"/>
    <col min="4" max="4" width="24.33203125" style="93" bestFit="1" customWidth="1"/>
    <col min="5" max="5" width="16.5546875" style="93" customWidth="1"/>
    <col min="6" max="6" width="41.6640625" style="93" bestFit="1" customWidth="1"/>
    <col min="7" max="7" width="59.6640625" style="151" bestFit="1" customWidth="1"/>
    <col min="8" max="8" width="10.6640625" style="93" bestFit="1" customWidth="1"/>
    <col min="9" max="9" width="12.33203125" style="152" bestFit="1" customWidth="1"/>
    <col min="10" max="10" width="4.6640625" style="153" bestFit="1" customWidth="1"/>
    <col min="11" max="11" width="5.6640625" style="153" bestFit="1" customWidth="1"/>
    <col min="12" max="12" width="8.6640625" style="153" bestFit="1" customWidth="1"/>
    <col min="13" max="13" width="16.33203125" style="152" bestFit="1" customWidth="1"/>
    <col min="14" max="14" width="9.33203125" bestFit="1" customWidth="1"/>
    <col min="15" max="15" width="16.33203125" bestFit="1" customWidth="1"/>
    <col min="16" max="16" width="67.88671875" style="2" customWidth="1"/>
    <col min="17" max="26" width="8.88671875" style="2"/>
  </cols>
  <sheetData>
    <row r="1" spans="1:15" ht="21" customHeight="1" x14ac:dyDescent="0.4">
      <c r="A1" s="581" t="s">
        <v>245</v>
      </c>
      <c r="B1" s="581"/>
      <c r="C1" s="581"/>
      <c r="D1" s="582"/>
      <c r="E1" s="146"/>
      <c r="F1" s="530" t="s">
        <v>246</v>
      </c>
      <c r="G1" s="530"/>
      <c r="H1" s="530"/>
      <c r="I1" s="530"/>
      <c r="J1" s="530"/>
      <c r="K1" s="530"/>
      <c r="L1" s="530"/>
      <c r="M1" s="148"/>
      <c r="N1" s="2"/>
      <c r="O1" s="2"/>
    </row>
    <row r="2" spans="1:15" ht="15.6" customHeight="1" x14ac:dyDescent="0.3">
      <c r="A2" s="500" t="s">
        <v>247</v>
      </c>
      <c r="B2" s="500"/>
      <c r="C2" s="501"/>
      <c r="D2" s="165">
        <f>IFERROR(ROUND(N35,2),"")</f>
        <v>0</v>
      </c>
      <c r="E2" s="146"/>
      <c r="F2" s="530"/>
      <c r="G2" s="530"/>
      <c r="H2" s="530"/>
      <c r="I2" s="530"/>
      <c r="J2" s="530"/>
      <c r="K2" s="530"/>
      <c r="L2" s="530"/>
      <c r="M2" s="148"/>
      <c r="N2" s="2"/>
      <c r="O2" s="2"/>
    </row>
    <row r="3" spans="1:15" ht="15.6" customHeight="1" x14ac:dyDescent="0.3">
      <c r="A3" s="500" t="s">
        <v>249</v>
      </c>
      <c r="B3" s="500"/>
      <c r="C3" s="501"/>
      <c r="D3" s="165">
        <f>IFERROR(ROUND(N73,2),"")</f>
        <v>0</v>
      </c>
      <c r="E3" s="146"/>
      <c r="F3" s="530"/>
      <c r="G3" s="530"/>
      <c r="H3" s="530"/>
      <c r="I3" s="530"/>
      <c r="J3" s="530"/>
      <c r="K3" s="530"/>
      <c r="L3" s="530"/>
      <c r="M3" s="148"/>
      <c r="N3" s="2"/>
      <c r="O3" s="2"/>
    </row>
    <row r="4" spans="1:15" ht="21.6" customHeight="1" thickBot="1" x14ac:dyDescent="0.35">
      <c r="A4" s="500" t="s">
        <v>250</v>
      </c>
      <c r="B4" s="500"/>
      <c r="C4" s="501"/>
      <c r="D4" s="166">
        <f>IFERROR(D3-D2,"")</f>
        <v>0</v>
      </c>
      <c r="E4" s="202"/>
      <c r="F4" s="530"/>
      <c r="G4" s="530"/>
      <c r="H4" s="530"/>
      <c r="I4" s="530"/>
      <c r="J4" s="530"/>
      <c r="K4" s="530"/>
      <c r="L4" s="530"/>
      <c r="M4" s="148"/>
      <c r="N4" s="2"/>
      <c r="O4" s="2"/>
    </row>
    <row r="5" spans="1:15" ht="15.6" customHeight="1" x14ac:dyDescent="0.3">
      <c r="A5" s="500" t="s">
        <v>251</v>
      </c>
      <c r="B5" s="500"/>
      <c r="C5" s="501"/>
      <c r="D5" s="175"/>
      <c r="E5" s="146"/>
      <c r="F5" s="537">
        <f>D10</f>
        <v>0</v>
      </c>
      <c r="G5" s="537"/>
      <c r="H5" s="532" t="s">
        <v>248</v>
      </c>
      <c r="I5" s="532"/>
      <c r="J5" s="532"/>
      <c r="K5" s="532"/>
      <c r="L5" s="532"/>
      <c r="M5" s="148"/>
      <c r="N5" s="2"/>
      <c r="O5" s="2"/>
    </row>
    <row r="6" spans="1:15" ht="15.6" customHeight="1" x14ac:dyDescent="0.3">
      <c r="A6" s="500" t="s">
        <v>252</v>
      </c>
      <c r="B6" s="500"/>
      <c r="C6" s="501"/>
      <c r="D6" s="175"/>
      <c r="E6" s="146"/>
      <c r="F6" s="537"/>
      <c r="G6" s="537"/>
      <c r="H6" s="532"/>
      <c r="I6" s="532"/>
      <c r="J6" s="532"/>
      <c r="K6" s="532"/>
      <c r="L6" s="532"/>
      <c r="M6" s="148"/>
      <c r="N6" s="2"/>
      <c r="O6" s="2"/>
    </row>
    <row r="7" spans="1:15" ht="15.6" customHeight="1" x14ac:dyDescent="0.3">
      <c r="A7" s="500" t="s">
        <v>253</v>
      </c>
      <c r="B7" s="500"/>
      <c r="C7" s="501"/>
      <c r="D7" s="167">
        <f>IFERROR(D6-D5,"")</f>
        <v>0</v>
      </c>
      <c r="E7" s="146"/>
      <c r="F7" s="537"/>
      <c r="G7" s="537"/>
      <c r="H7" s="532"/>
      <c r="I7" s="532"/>
      <c r="J7" s="532"/>
      <c r="K7" s="532"/>
      <c r="L7" s="532"/>
      <c r="M7" s="148"/>
      <c r="N7" s="2"/>
      <c r="O7" s="2"/>
    </row>
    <row r="8" spans="1:15" ht="21" x14ac:dyDescent="0.4">
      <c r="A8" s="500" t="s">
        <v>254</v>
      </c>
      <c r="B8" s="500"/>
      <c r="C8" s="501"/>
      <c r="D8" s="168">
        <f>IFERROR(D2*D5,"")</f>
        <v>0</v>
      </c>
      <c r="E8" s="174"/>
      <c r="F8" s="174"/>
      <c r="G8" s="174"/>
      <c r="H8" s="146"/>
      <c r="I8" s="148"/>
      <c r="J8" s="149"/>
      <c r="K8" s="149"/>
      <c r="L8" s="149"/>
      <c r="M8" s="148"/>
      <c r="N8" s="2"/>
      <c r="O8" s="2"/>
    </row>
    <row r="9" spans="1:15" ht="16.2" thickBot="1" x14ac:dyDescent="0.35">
      <c r="A9" s="500" t="s">
        <v>255</v>
      </c>
      <c r="B9" s="500"/>
      <c r="C9" s="501"/>
      <c r="D9" s="169">
        <f>IFERROR(D6*D3,"")</f>
        <v>0</v>
      </c>
      <c r="E9" s="171"/>
      <c r="F9" s="2"/>
      <c r="G9" s="2"/>
      <c r="H9" s="146"/>
      <c r="I9" s="148"/>
      <c r="J9" s="149"/>
      <c r="K9" s="149"/>
      <c r="L9" s="149"/>
      <c r="M9" s="148"/>
      <c r="N9" s="2"/>
      <c r="O9" s="2"/>
    </row>
    <row r="10" spans="1:15" ht="16.2" thickBot="1" x14ac:dyDescent="0.35">
      <c r="A10" s="500" t="s">
        <v>256</v>
      </c>
      <c r="B10" s="500"/>
      <c r="C10" s="501"/>
      <c r="D10" s="170">
        <f>IFERROR(D9-D8,"")</f>
        <v>0</v>
      </c>
      <c r="E10" s="171"/>
      <c r="F10" s="2"/>
      <c r="G10" s="2"/>
      <c r="H10" s="146"/>
      <c r="I10" s="148"/>
      <c r="J10" s="149"/>
      <c r="K10" s="149"/>
      <c r="L10" s="149"/>
      <c r="M10" s="148"/>
      <c r="N10" s="2"/>
      <c r="O10" s="2"/>
    </row>
    <row r="11" spans="1:15" s="2" customFormat="1" ht="16.2" thickBot="1" x14ac:dyDescent="0.35">
      <c r="A11" s="200"/>
      <c r="B11" s="201"/>
      <c r="C11" s="172"/>
      <c r="D11" s="173"/>
      <c r="E11" s="171"/>
      <c r="H11" s="146"/>
      <c r="I11" s="148"/>
      <c r="J11" s="149"/>
      <c r="K11" s="149"/>
      <c r="L11" s="149"/>
    </row>
    <row r="12" spans="1:15" ht="21" x14ac:dyDescent="0.3">
      <c r="A12" s="583" t="s">
        <v>257</v>
      </c>
      <c r="B12" s="584"/>
      <c r="C12" s="584"/>
      <c r="D12" s="585"/>
      <c r="E12" s="191"/>
      <c r="F12" s="586" t="s">
        <v>262</v>
      </c>
      <c r="G12" s="587"/>
      <c r="H12" s="587"/>
      <c r="I12" s="587"/>
      <c r="J12" s="587"/>
      <c r="K12" s="587"/>
      <c r="L12" s="587"/>
      <c r="M12" s="197"/>
      <c r="N12" s="2"/>
      <c r="O12" s="2"/>
    </row>
    <row r="13" spans="1:15" ht="15.6" customHeight="1" x14ac:dyDescent="0.3">
      <c r="A13" s="512" t="s">
        <v>204</v>
      </c>
      <c r="B13" s="512" t="s">
        <v>258</v>
      </c>
      <c r="C13" s="512" t="s">
        <v>259</v>
      </c>
      <c r="D13" s="512" t="s">
        <v>260</v>
      </c>
      <c r="E13" s="192"/>
      <c r="F13" s="520" t="s">
        <v>263</v>
      </c>
      <c r="G13" s="517"/>
      <c r="H13" s="502" t="s">
        <v>236</v>
      </c>
      <c r="I13" s="502" t="s">
        <v>244</v>
      </c>
      <c r="J13" s="520" t="s">
        <v>267</v>
      </c>
      <c r="K13" s="521"/>
      <c r="L13" s="517"/>
      <c r="M13" s="198"/>
      <c r="N13" s="2"/>
      <c r="O13" s="2"/>
    </row>
    <row r="14" spans="1:15" ht="15.6" customHeight="1" x14ac:dyDescent="0.3">
      <c r="A14" s="513"/>
      <c r="B14" s="513"/>
      <c r="C14" s="513"/>
      <c r="D14" s="513"/>
      <c r="E14" s="192"/>
      <c r="F14" s="523"/>
      <c r="G14" s="519"/>
      <c r="H14" s="503"/>
      <c r="I14" s="503"/>
      <c r="J14" s="523"/>
      <c r="K14" s="524"/>
      <c r="L14" s="519"/>
      <c r="M14" s="198"/>
      <c r="N14" s="2"/>
      <c r="O14" s="2"/>
    </row>
    <row r="15" spans="1:15" ht="15.6" customHeight="1" x14ac:dyDescent="0.3">
      <c r="A15" s="595" t="s">
        <v>3</v>
      </c>
      <c r="B15" s="180" t="s">
        <v>207</v>
      </c>
      <c r="C15" s="195">
        <f>IFERROR(J35/RIGHT(K35,4),0)</f>
        <v>0</v>
      </c>
      <c r="D15" s="195">
        <f>IFERROR(J73/RIGHT(K73,4),0)</f>
        <v>0</v>
      </c>
      <c r="E15" s="193"/>
      <c r="F15" s="489" t="s">
        <v>3</v>
      </c>
      <c r="G15" s="489"/>
      <c r="H15" s="392">
        <f>L35</f>
        <v>0</v>
      </c>
      <c r="I15" s="392">
        <f>L73</f>
        <v>0</v>
      </c>
      <c r="J15" s="388" cm="1">
        <f t="array" ref="J15">IFERROR(_xlfn.IFS(AND(H15="N/A",I15="N/A"),"N/A",AND(H15="N/A",ISNUMBER(I15)),I15,AND(ISNUMBER(H15),I15="N/A"),"N/A",AND(ISNUMBER(H15),ISNUMBER(I15)),ROUND(I15-H15,2)),"N/A")</f>
        <v>0</v>
      </c>
      <c r="K15" s="388"/>
      <c r="L15" s="388"/>
      <c r="M15" s="199"/>
      <c r="N15" s="2"/>
      <c r="O15" s="2"/>
    </row>
    <row r="16" spans="1:15" ht="15.6" customHeight="1" x14ac:dyDescent="0.3">
      <c r="A16" s="596"/>
      <c r="B16" s="180" t="s">
        <v>208</v>
      </c>
      <c r="C16" s="195">
        <f>IFERROR(J36/RIGHT(K36,4),0)</f>
        <v>0</v>
      </c>
      <c r="D16" s="195">
        <f>IFERROR(J74/RIGHT(K74,4),0)</f>
        <v>0</v>
      </c>
      <c r="E16" s="193"/>
      <c r="F16" s="491"/>
      <c r="G16" s="491"/>
      <c r="H16" s="392"/>
      <c r="I16" s="392"/>
      <c r="J16" s="486"/>
      <c r="K16" s="486"/>
      <c r="L16" s="486"/>
      <c r="M16" s="148"/>
      <c r="N16" s="2"/>
      <c r="O16" s="2"/>
    </row>
    <row r="17" spans="1:15" ht="15.6" customHeight="1" x14ac:dyDescent="0.3">
      <c r="A17" s="597"/>
      <c r="B17" s="180" t="s">
        <v>209</v>
      </c>
      <c r="C17" s="195">
        <f>IFERROR(IF(G29="Ephemeral","N/A",J37/RIGHT(K37,4)),0)</f>
        <v>0</v>
      </c>
      <c r="D17" s="195">
        <f>IFERROR(IF(G67="Ephemeral","N/A",J75/RIGHT(K75,4)),0)</f>
        <v>0</v>
      </c>
      <c r="E17" s="193"/>
      <c r="F17" s="493"/>
      <c r="G17" s="493"/>
      <c r="H17" s="392"/>
      <c r="I17" s="392"/>
      <c r="J17" s="398"/>
      <c r="K17" s="398"/>
      <c r="L17" s="398"/>
      <c r="M17" s="199"/>
      <c r="N17" s="2"/>
      <c r="O17" s="2"/>
    </row>
    <row r="18" spans="1:15" ht="15.6" customHeight="1" x14ac:dyDescent="0.3">
      <c r="A18" s="188" t="s">
        <v>4</v>
      </c>
      <c r="B18" s="182" t="s">
        <v>211</v>
      </c>
      <c r="C18" s="195">
        <f>IF(G29="Ephemeral","N/A",L38)</f>
        <v>0</v>
      </c>
      <c r="D18" s="195">
        <f>IF(G67="Ephemeral","N/A",L76)</f>
        <v>0</v>
      </c>
      <c r="E18" s="193"/>
      <c r="F18" s="588" t="s">
        <v>4</v>
      </c>
      <c r="G18" s="485"/>
      <c r="H18" s="194">
        <f>L38</f>
        <v>0</v>
      </c>
      <c r="I18" s="194">
        <f>L76</f>
        <v>0</v>
      </c>
      <c r="J18" s="494" cm="1">
        <f t="array" ref="J18">IFERROR(_xlfn.IFS(AND(H18="N/A",I18="N/A"),"N/A",AND(H18="N/A",ISNUMBER(I18)),I18,AND(ISNUMBER(H18),I18="N/A"),"N/A",AND(ISNUMBER(H18),ISNUMBER(I18)),ROUND(I18-H18,2)),"N/A")</f>
        <v>0</v>
      </c>
      <c r="K18" s="494"/>
      <c r="L18" s="589"/>
      <c r="M18" s="199"/>
      <c r="N18" s="2"/>
      <c r="O18" s="2"/>
    </row>
    <row r="19" spans="1:15" ht="15.6" customHeight="1" x14ac:dyDescent="0.3">
      <c r="A19" s="590" t="s">
        <v>5</v>
      </c>
      <c r="B19" s="183" t="s">
        <v>213</v>
      </c>
      <c r="C19" s="195">
        <f>IFERROR(J43/RIGHT(K43,4),0)</f>
        <v>0</v>
      </c>
      <c r="D19" s="195">
        <f>IFERROR(J81/RIGHT(K81,4),0)</f>
        <v>0</v>
      </c>
      <c r="E19" s="193"/>
      <c r="F19" s="591" t="s">
        <v>5</v>
      </c>
      <c r="G19" s="405"/>
      <c r="H19" s="392">
        <f>L43</f>
        <v>0</v>
      </c>
      <c r="I19" s="392">
        <f>L81</f>
        <v>0</v>
      </c>
      <c r="J19" s="388" cm="1">
        <f t="array" ref="J19">IFERROR(_xlfn.IFS(AND(H19="N/A",I19="N/A"),"N/A",AND(H19="N/A",ISNUMBER(I19)),I19,AND(ISNUMBER(H19),I19="N/A"),"N/A",AND(ISNUMBER(H19),ISNUMBER(I19)),ROUND(I19-H19,2)),"N/A")</f>
        <v>0</v>
      </c>
      <c r="K19" s="388"/>
      <c r="L19" s="593"/>
      <c r="M19" s="199"/>
      <c r="N19" s="2"/>
      <c r="O19" s="2"/>
    </row>
    <row r="20" spans="1:15" ht="15.6" customHeight="1" x14ac:dyDescent="0.3">
      <c r="A20" s="590"/>
      <c r="B20" s="183" t="s">
        <v>214</v>
      </c>
      <c r="C20" s="195">
        <f>IFERROR(J44/RIGHT(K44,4),0)</f>
        <v>0</v>
      </c>
      <c r="D20" s="195">
        <f>IFERROR(J82/RIGHT(K82,4),0)</f>
        <v>0</v>
      </c>
      <c r="E20" s="193"/>
      <c r="F20" s="592"/>
      <c r="G20" s="407"/>
      <c r="H20" s="392"/>
      <c r="I20" s="392"/>
      <c r="J20" s="398"/>
      <c r="K20" s="398"/>
      <c r="L20" s="594"/>
      <c r="M20" s="199"/>
      <c r="N20" s="2"/>
      <c r="O20" s="2"/>
    </row>
    <row r="21" spans="1:15" ht="15.6" customHeight="1" x14ac:dyDescent="0.3">
      <c r="A21" s="590" t="s">
        <v>6</v>
      </c>
      <c r="B21" s="183" t="s">
        <v>215</v>
      </c>
      <c r="C21" s="195">
        <f>IFERROR(J48/RIGHT(K48,4),0)</f>
        <v>0</v>
      </c>
      <c r="D21" s="195">
        <f>IFERROR(J86/RIGHT(K86,4),0)</f>
        <v>0</v>
      </c>
      <c r="E21" s="193"/>
      <c r="F21" s="401" t="s">
        <v>6</v>
      </c>
      <c r="G21" s="401"/>
      <c r="H21" s="392">
        <f>L48</f>
        <v>0</v>
      </c>
      <c r="I21" s="392">
        <f>L86</f>
        <v>0</v>
      </c>
      <c r="J21" s="388" cm="1">
        <f t="array" ref="J21">IFERROR(_xlfn.IFS(AND(H21="N/A",I21="N/A"),"N/A",AND(H21="N/A",ISNUMBER(I21)),I21,AND(ISNUMBER(H21),I21="N/A"),"N/A",AND(ISNUMBER(H21),ISNUMBER(I21)),ROUND(I21-H21,2)),"N/A")</f>
        <v>0</v>
      </c>
      <c r="K21" s="388"/>
      <c r="L21" s="388"/>
      <c r="M21" s="199"/>
      <c r="N21" s="2"/>
      <c r="O21" s="2"/>
    </row>
    <row r="22" spans="1:15" ht="15.6" customHeight="1" x14ac:dyDescent="0.3">
      <c r="A22" s="590"/>
      <c r="B22" s="183" t="s">
        <v>216</v>
      </c>
      <c r="C22" s="195">
        <f>IFERROR(IF(G29="Ephemeral","N/A",J51/RIGHT(K51,4)),0)</f>
        <v>0</v>
      </c>
      <c r="D22" s="195">
        <f>IFERROR(IF(G67="Ephemeral","N/A",J89/RIGHT(K89,4)),0)</f>
        <v>0</v>
      </c>
      <c r="E22" s="193"/>
      <c r="F22" s="403"/>
      <c r="G22" s="403"/>
      <c r="H22" s="392"/>
      <c r="I22" s="392"/>
      <c r="J22" s="398"/>
      <c r="K22" s="398"/>
      <c r="L22" s="398"/>
      <c r="M22" s="148"/>
      <c r="N22" s="2"/>
      <c r="O22" s="2"/>
    </row>
    <row r="23" spans="1:15" ht="15.6" customHeight="1" x14ac:dyDescent="0.3">
      <c r="A23" s="598" t="s">
        <v>203</v>
      </c>
      <c r="B23" s="183" t="s">
        <v>7</v>
      </c>
      <c r="C23" s="195">
        <f>IFERROR(IF(G29="Ephemeral","N/A",J55/RIGHT(K55,4)),0)</f>
        <v>0</v>
      </c>
      <c r="D23" s="195">
        <f>IFERROR(IF(G67="Ephemeral","N/A",J93/RIGHT(K93,4)),0)</f>
        <v>0</v>
      </c>
      <c r="E23" s="193"/>
      <c r="F23" s="600" t="s">
        <v>203</v>
      </c>
      <c r="G23" s="395"/>
      <c r="H23" s="392">
        <f>L55</f>
        <v>0</v>
      </c>
      <c r="I23" s="392">
        <f>L93</f>
        <v>0</v>
      </c>
      <c r="J23" s="388" cm="1">
        <f t="array" ref="J23">IFERROR(_xlfn.IFS(AND(H23="N/A",I23="N/A"),"N/A",AND(H23="N/A",ISNUMBER(I23)),I23,AND(ISNUMBER(H23),I23="N/A"),"N/A",AND(ISNUMBER(H23),ISNUMBER(I23)),ROUND(I23-H23,2)),"N/A")</f>
        <v>0</v>
      </c>
      <c r="K23" s="388"/>
      <c r="L23" s="593"/>
      <c r="M23" s="199"/>
      <c r="N23" s="2"/>
      <c r="O23" s="2"/>
    </row>
    <row r="24" spans="1:15" ht="15.6" customHeight="1" thickBot="1" x14ac:dyDescent="0.35">
      <c r="A24" s="599"/>
      <c r="B24" s="189" t="s">
        <v>8</v>
      </c>
      <c r="C24" s="226" t="str">
        <f>IFERROR(IF(G29="Ephemeral","N/A",IF(J59="N/A","N/A",J59/RIGHT(K59,4))),0)</f>
        <v>N/A</v>
      </c>
      <c r="D24" s="227" t="str">
        <f>IFERROR(IF(G67="Ephemeral","N/A",IF(J97="N/A","N/A",J97/RIGHT(K97,4))),0)</f>
        <v>N/A</v>
      </c>
      <c r="E24" s="193"/>
      <c r="F24" s="601"/>
      <c r="G24" s="602"/>
      <c r="H24" s="392"/>
      <c r="I24" s="392"/>
      <c r="J24" s="398"/>
      <c r="K24" s="398"/>
      <c r="L24" s="594"/>
      <c r="M24" s="199"/>
      <c r="N24" s="2"/>
      <c r="O24" s="2"/>
    </row>
    <row r="25" spans="1:15" ht="16.2" thickBot="1" x14ac:dyDescent="0.35">
      <c r="A25" s="171"/>
      <c r="B25" s="14"/>
      <c r="C25" s="190"/>
      <c r="D25" s="173"/>
      <c r="E25" s="171"/>
      <c r="F25" s="2"/>
      <c r="G25" s="2"/>
      <c r="H25" s="146"/>
      <c r="I25" s="148"/>
      <c r="J25" s="149"/>
      <c r="K25" s="149"/>
      <c r="L25" s="149"/>
      <c r="M25" s="148"/>
      <c r="N25" s="2"/>
      <c r="O25" s="2"/>
    </row>
    <row r="26" spans="1:15" s="2" customFormat="1" ht="26.4" customHeight="1" thickBot="1" x14ac:dyDescent="0.55000000000000004">
      <c r="A26" s="449" t="s">
        <v>236</v>
      </c>
      <c r="B26" s="451" t="s">
        <v>320</v>
      </c>
      <c r="C26" s="452"/>
      <c r="D26" s="452"/>
      <c r="E26" s="452"/>
      <c r="F26" s="452"/>
      <c r="G26" s="452"/>
      <c r="H26" s="452"/>
      <c r="I26" s="452"/>
      <c r="J26" s="452"/>
      <c r="K26" s="452"/>
      <c r="L26" s="452"/>
      <c r="M26" s="452"/>
      <c r="N26" s="452"/>
      <c r="O26" s="453"/>
    </row>
    <row r="27" spans="1:15" s="2" customFormat="1" ht="18.600000000000001" customHeight="1" thickBot="1" x14ac:dyDescent="0.4">
      <c r="A27" s="449"/>
      <c r="B27" s="327" t="s">
        <v>268</v>
      </c>
      <c r="C27" s="328"/>
      <c r="D27" s="329" t="s">
        <v>243</v>
      </c>
      <c r="E27" s="327"/>
      <c r="F27" s="327"/>
      <c r="G27" s="328"/>
      <c r="H27" s="332" t="s">
        <v>269</v>
      </c>
      <c r="I27" s="329"/>
      <c r="J27" s="329"/>
      <c r="K27" s="329"/>
      <c r="L27" s="329"/>
      <c r="M27" s="329"/>
      <c r="N27" s="329"/>
      <c r="O27" s="333"/>
    </row>
    <row r="28" spans="1:15" s="2" customFormat="1" ht="15.6" x14ac:dyDescent="0.3">
      <c r="A28" s="450"/>
      <c r="B28" s="207" t="s">
        <v>198</v>
      </c>
      <c r="C28" s="209"/>
      <c r="D28" s="206" t="s">
        <v>239</v>
      </c>
      <c r="E28" s="212"/>
      <c r="F28" s="207" t="s">
        <v>201</v>
      </c>
      <c r="G28" s="209" t="s">
        <v>210</v>
      </c>
      <c r="H28" s="334" t="s">
        <v>219</v>
      </c>
      <c r="I28" s="334"/>
      <c r="J28" s="334"/>
      <c r="K28" s="334"/>
      <c r="L28" s="334"/>
      <c r="M28" s="334"/>
      <c r="N28" s="331" t="s">
        <v>210</v>
      </c>
      <c r="O28" s="331"/>
    </row>
    <row r="29" spans="1:15" s="2" customFormat="1" ht="15.6" x14ac:dyDescent="0.3">
      <c r="A29" s="450"/>
      <c r="B29" s="231"/>
      <c r="C29" s="283"/>
      <c r="D29" s="205" t="s">
        <v>240</v>
      </c>
      <c r="E29" s="213"/>
      <c r="F29" s="208" t="s">
        <v>202</v>
      </c>
      <c r="G29" s="210" t="s">
        <v>210</v>
      </c>
      <c r="H29" s="334" t="s">
        <v>221</v>
      </c>
      <c r="I29" s="334"/>
      <c r="J29" s="334"/>
      <c r="K29" s="334"/>
      <c r="L29" s="334"/>
      <c r="M29" s="334"/>
      <c r="N29" s="330" t="s">
        <v>210</v>
      </c>
      <c r="O29" s="330"/>
    </row>
    <row r="30" spans="1:15" s="2" customFormat="1" ht="15.6" x14ac:dyDescent="0.3">
      <c r="A30" s="450"/>
      <c r="B30" s="231" t="s">
        <v>300</v>
      </c>
      <c r="C30" s="282"/>
      <c r="D30" s="205" t="s">
        <v>241</v>
      </c>
      <c r="E30" s="213"/>
      <c r="F30" s="208" t="s">
        <v>220</v>
      </c>
      <c r="G30" s="210"/>
      <c r="H30" s="110"/>
      <c r="I30" s="110"/>
      <c r="J30" s="110"/>
      <c r="K30" s="110"/>
      <c r="L30" s="256"/>
      <c r="M30" s="228"/>
      <c r="N30" s="110"/>
      <c r="O30" s="111"/>
    </row>
    <row r="31" spans="1:15" s="2" customFormat="1" ht="15.6" x14ac:dyDescent="0.3">
      <c r="A31" s="450"/>
      <c r="B31" s="208" t="s">
        <v>200</v>
      </c>
      <c r="C31" s="210" t="s">
        <v>210</v>
      </c>
      <c r="D31" s="205" t="s">
        <v>242</v>
      </c>
      <c r="E31" s="213"/>
      <c r="F31" s="208" t="s">
        <v>238</v>
      </c>
      <c r="G31" s="214"/>
      <c r="H31" s="110"/>
      <c r="I31" s="110"/>
      <c r="J31" s="110"/>
      <c r="K31" s="110"/>
      <c r="L31" s="256"/>
      <c r="M31" s="228"/>
      <c r="N31" s="110"/>
      <c r="O31" s="111"/>
    </row>
    <row r="32" spans="1:15" s="2" customFormat="1" ht="16.2" thickBot="1" x14ac:dyDescent="0.35">
      <c r="A32" s="450"/>
      <c r="B32" s="284" t="s">
        <v>237</v>
      </c>
      <c r="C32" s="230" t="s">
        <v>210</v>
      </c>
      <c r="D32" s="204" t="s">
        <v>222</v>
      </c>
      <c r="E32" s="229" t="s">
        <v>210</v>
      </c>
      <c r="F32" s="211" t="s">
        <v>272</v>
      </c>
      <c r="G32" s="215" t="s">
        <v>210</v>
      </c>
      <c r="H32" s="113"/>
      <c r="I32" s="113"/>
      <c r="J32" s="113"/>
      <c r="K32" s="113"/>
      <c r="L32" s="257"/>
      <c r="M32" s="112"/>
      <c r="N32" s="113"/>
      <c r="O32" s="114"/>
    </row>
    <row r="33" spans="1:15" s="2" customFormat="1" ht="26.4" customHeight="1" thickBot="1" x14ac:dyDescent="0.55000000000000004">
      <c r="A33" s="449"/>
      <c r="B33" s="454" t="s">
        <v>321</v>
      </c>
      <c r="C33" s="455"/>
      <c r="D33" s="452"/>
      <c r="E33" s="455"/>
      <c r="F33" s="455"/>
      <c r="G33" s="455"/>
      <c r="H33" s="452"/>
      <c r="I33" s="452"/>
      <c r="J33" s="452"/>
      <c r="K33" s="455"/>
      <c r="L33" s="455"/>
      <c r="M33" s="455"/>
      <c r="N33" s="452"/>
      <c r="O33" s="453"/>
    </row>
    <row r="34" spans="1:15" s="2" customFormat="1" ht="29.4" thickBot="1" x14ac:dyDescent="0.35">
      <c r="A34" s="449"/>
      <c r="B34" s="115" t="s">
        <v>204</v>
      </c>
      <c r="C34" s="116" t="s">
        <v>205</v>
      </c>
      <c r="D34" s="456" t="s">
        <v>206</v>
      </c>
      <c r="E34" s="457"/>
      <c r="F34" s="457"/>
      <c r="G34" s="117" t="s">
        <v>223</v>
      </c>
      <c r="H34" s="118" t="s">
        <v>51</v>
      </c>
      <c r="I34" s="116" t="s">
        <v>54</v>
      </c>
      <c r="J34" s="458" t="s">
        <v>224</v>
      </c>
      <c r="K34" s="459"/>
      <c r="L34" s="119" t="s">
        <v>225</v>
      </c>
      <c r="M34" s="119" t="s">
        <v>226</v>
      </c>
      <c r="N34" s="120" t="s">
        <v>232</v>
      </c>
      <c r="O34" s="120" t="s">
        <v>233</v>
      </c>
    </row>
    <row r="35" spans="1:15" s="2" customFormat="1" x14ac:dyDescent="0.3">
      <c r="A35" s="449"/>
      <c r="B35" s="460" t="s">
        <v>3</v>
      </c>
      <c r="C35" s="121" t="s">
        <v>207</v>
      </c>
      <c r="D35" s="463" t="s">
        <v>299</v>
      </c>
      <c r="E35" s="463"/>
      <c r="F35" s="463"/>
      <c r="G35" s="122"/>
      <c r="H35" s="154"/>
      <c r="I35" s="123" t="str" cm="1">
        <f t="array" ref="I35">IFERROR((IF(H35="","",_xlfn.IFS(H35&gt;=80,0,H35&lt;=40,1,AND(H35&lt;80,H35&gt;=68),ROUND('Reference Standards'!$D$26*H35+'Reference Standards'!$D$27,2),AND(H35&lt;68,H35&gt;40),ROUND('Reference Standards'!$C$26*H35+'Reference Standards'!$C$27,2)))),0)</f>
        <v/>
      </c>
      <c r="J35" s="268" t="str">
        <f>IFERROR(IF(OR(G28="Aa+",G28="A"),IF(I35="","",ROUND(I35*0.5,2)),IF(I35="","",ROUND(I35*0.3333,2))),"")</f>
        <v/>
      </c>
      <c r="K35" s="269" t="str">
        <f>IF(OR(G28="Aa+",G28="A",J37="N/A"),"/0.50","/0.33")</f>
        <v>/0.33</v>
      </c>
      <c r="L35" s="464">
        <f>IFERROR(ROUND(SUM(J35:J37),2),0)</f>
        <v>0</v>
      </c>
      <c r="M35" s="467" t="str">
        <f>IF(L35="","",IF(L35&gt;0.69,"Functioning",IF(L35&gt;0.29,"Functioning At Risk","Not Functioning")))</f>
        <v>Not Functioning</v>
      </c>
      <c r="N35" s="470">
        <f>ROUND(ROUND(AVERAGE(L35:L62),2),2)</f>
        <v>0</v>
      </c>
      <c r="O35" s="480" t="str">
        <f>IF(N35="","",IF(N35&lt;0.3, "Not Functioning",IF(OR(L35&lt;0.7,L38&lt;0.7,L43&lt;0.7,L48&lt;0.7,L55&lt;0.7),"Functioning At Risk",IF(N35&lt;0.7,"Functioning At Risk","Functioning"))))</f>
        <v>Not Functioning</v>
      </c>
    </row>
    <row r="36" spans="1:15" s="2" customFormat="1" x14ac:dyDescent="0.3">
      <c r="A36" s="449"/>
      <c r="B36" s="461"/>
      <c r="C36" s="124" t="s">
        <v>208</v>
      </c>
      <c r="D36" s="483" t="s">
        <v>15</v>
      </c>
      <c r="E36" s="483"/>
      <c r="F36" s="483"/>
      <c r="G36" s="125"/>
      <c r="H36" s="155"/>
      <c r="I36" s="126" t="str">
        <f>IFERROR((IF(H36="","",IF(H36&lt;=0,0,IF(H36&gt;=0.95,1,ROUND('Reference Standards'!$C$60*H36+'Reference Standards'!$C$61,2))))),0)</f>
        <v/>
      </c>
      <c r="J36" s="270" t="str">
        <f>IFERROR(IF(OR(G28="Aa+",G28="A"),IF(I36="","",ROUND(I36*0.5,2)),IF(I36="","",ROUND(I36*0.3333,2))),"")</f>
        <v/>
      </c>
      <c r="K36" s="271" t="str">
        <f>IF(OR(G28="Aa+",G28="A",J37="N/A"),"/0.50","/0.33")</f>
        <v>/0.33</v>
      </c>
      <c r="L36" s="465"/>
      <c r="M36" s="468"/>
      <c r="N36" s="471"/>
      <c r="O36" s="481"/>
    </row>
    <row r="37" spans="1:15" s="2" customFormat="1" ht="15" thickBot="1" x14ac:dyDescent="0.35">
      <c r="A37" s="449"/>
      <c r="B37" s="462"/>
      <c r="C37" s="127" t="s">
        <v>209</v>
      </c>
      <c r="D37" s="408" t="s">
        <v>234</v>
      </c>
      <c r="E37" s="408"/>
      <c r="F37" s="408"/>
      <c r="G37" s="128" t="str">
        <f>IF(G29="Ephemeral","Not applicable to ephemeral streams",IF(G28="Click Here","Reach Description data entry incomplete",IF(OR(G28="Aa+",G28="A"),"Not applicable to selected stream type","")))</f>
        <v>Reach Description data entry incomplete</v>
      </c>
      <c r="H37" s="156"/>
      <c r="I37" s="129" t="str" cm="1">
        <f t="array" ref="I37">IF(G29="Ephemeral","N/A",IF(OR(G28="Aa+",G28="A"),"N/A",_xlfn.IFS(H37="","",H37&lt;=0,0,AND(H37&gt;0,H37&lt;=1),ROUND(H37*'Reference Standards'!$C$93+'Reference Standards'!$C$94,2),H37&gt;1,1)))</f>
        <v/>
      </c>
      <c r="J37" s="272" t="str">
        <f>IFERROR(IF(OR(G28="Aa+",G28="A"),"N/A",IF(I37="N/A","N/A",ROUND(I37*0.3333,2))),"")</f>
        <v/>
      </c>
      <c r="K37" s="273" t="str">
        <f>IF(OR(G28="Aa+",G28="A",J37="N/A"),"N/A","/0.33")</f>
        <v>/0.33</v>
      </c>
      <c r="L37" s="466"/>
      <c r="M37" s="469"/>
      <c r="N37" s="471"/>
      <c r="O37" s="481"/>
    </row>
    <row r="38" spans="1:15" s="2" customFormat="1" x14ac:dyDescent="0.3">
      <c r="A38" s="449"/>
      <c r="B38" s="409" t="s">
        <v>4</v>
      </c>
      <c r="C38" s="412" t="s">
        <v>211</v>
      </c>
      <c r="D38" s="415" t="s">
        <v>212</v>
      </c>
      <c r="E38" s="415"/>
      <c r="F38" s="415"/>
      <c r="G38" s="130" t="str">
        <f>IF(G29="Ephemeral","Not applicable to ephemeral streams",IF(C32="Click Here","Reach Description data entry incomplete",IF(C32="Non-bankfull","Not applicable - no bankfull indicators reported","")))</f>
        <v>Reach Description data entry incomplete</v>
      </c>
      <c r="H38" s="154"/>
      <c r="I38" s="131" t="str">
        <f>IF(G29="Ephemeral","N/A",IF(C32="Non-bankfull","N/A",(IF(C32="Click Here","",IF(C32="Bankfull",IF(H38="","",IF(H38&gt;1.714,0,IF(H38&lt;=1,1,ROUND(H38*'Reference Standards'!$K$26+'Reference Standards'!$K$27,2)))),"N/A")))))</f>
        <v/>
      </c>
      <c r="J38" s="274" t="str">
        <f>IFERROR(IF(I38="N/A","N/A",ROUND(I38*(RIGHT(K38,4)),2)),"")</f>
        <v/>
      </c>
      <c r="K38" s="275" t="str">
        <f>IF(I38="N/A","N/A",IF(I42="N/A","/0.50","/0.33"))</f>
        <v>/0.50</v>
      </c>
      <c r="L38" s="416">
        <f>IFERROR(IF(G29="Ephemeral","N/A",ROUND(SUM(J38:J42),2)),0)</f>
        <v>0</v>
      </c>
      <c r="M38" s="419" t="str">
        <f>IF(L38="N/A",L38,IF(L38="","",IF(L38&gt;0.69,"Functioning",IF(L38&gt;0.29,"Functioning At Risk","Not Functioning"))))</f>
        <v>Not Functioning</v>
      </c>
      <c r="N38" s="471"/>
      <c r="O38" s="481"/>
    </row>
    <row r="39" spans="1:15" s="2" customFormat="1" x14ac:dyDescent="0.3">
      <c r="A39" s="449"/>
      <c r="B39" s="410"/>
      <c r="C39" s="413"/>
      <c r="D39" s="422" t="s">
        <v>16</v>
      </c>
      <c r="E39" s="422"/>
      <c r="F39" s="422"/>
      <c r="G39" s="132" t="str">
        <f>IF(G29="Ephemeral","Not applicable to ephemeral streams",IF(OR(G28="Click Here",C32="Click Here"),"Reach Description data entry incomplete",IF(C32="","",IF(C32="Bankfull",IF(OR(G28="A",G28="Aa+",G28="B",G28="Bc",G28="C",G28="E"),"","Not applicable to selected stream type"),"Not applicable - no bankfull indicators reported"))))</f>
        <v>Reach Description data entry incomplete</v>
      </c>
      <c r="H39" s="155"/>
      <c r="I39" s="133" t="str" cm="1">
        <f t="array" ref="I39">IFERROR(IF(G29="Ephemeral","N/A",IF(C32="Non-bankfull","N/A",(IF(OR(H39="",H39="N/A"),"",_xlfn.IFS(G28="A",IF(H39&lt;1,0,IF(H39&gt;=2,1,IF(H39&lt;1.4,ROUND(H39*'Reference Standards'!$K$62+'Reference Standards'!$K$63,2),ROUND(H39*'Reference Standards'!$L$62+'Reference Standards'!$L$63,2)))),OR(G28="B",G28="Bc"),IF(H39&lt;1,0,IF(H39&gt;=2,1,IF(H39&lt;1.4,ROUND(H39*'Reference Standards'!$K$96+'Reference Standards'!$K$97,2),ROUND(H39*'Reference Standards'!$L$96+'Reference Standards'!$L$97,2)))),G28="C",IF(H39&lt;1,0,IF(H39&gt;=7.3,1,IF(H39&lt;1.4,ROUND(H39*'Reference Standards'!$K$128+'Reference Standards'!$K$129,2),ROUND(H39*'Reference Standards'!$L$128+'Reference Standards'!$L$129,2)))),G28="E",IF(H39&lt;1,0,IF(H39&gt;=10,1,IF(H39&lt;1.4,ROUND(H39*'Reference Standards'!$K$161+'Reference Standards'!$K$162,2),ROUND(H39*'Reference Standards'!$L$161+'Reference Standards'!$L$162,2))))))))),"Error")</f>
        <v/>
      </c>
      <c r="J39" s="276" t="str">
        <f>IFERROR(IF(I39="N/A","N/A",IF(I42="N/A",ROUND(I39*0.5,2),ROUND(I39*0.3333,2))),"")</f>
        <v/>
      </c>
      <c r="K39" s="277" t="str">
        <f>IF(I39="N/A","N/A",IF(I42="N/A","/0.50","/0.33"))</f>
        <v>/0.50</v>
      </c>
      <c r="L39" s="417"/>
      <c r="M39" s="420"/>
      <c r="N39" s="471"/>
      <c r="O39" s="481"/>
    </row>
    <row r="40" spans="1:15" s="2" customFormat="1" x14ac:dyDescent="0.3">
      <c r="A40" s="449"/>
      <c r="B40" s="410"/>
      <c r="C40" s="413"/>
      <c r="D40" s="422" t="s">
        <v>302</v>
      </c>
      <c r="E40" s="422"/>
      <c r="F40" s="422"/>
      <c r="G40" s="132" t="str" cm="1">
        <f t="array" ref="G40">IF(G29="Ephemeral","Not applicable to ephemeral streams",IF(OR(G28="Click Here",C32="Click Here"),"Reach Description data entry incomplete",_xlfn.IFS(C32="","",AND(C32="Bankfull",NOT(OR(G28="A",G28="Aa+",G28="B",G28="Bc",G28="C",G28="E"))),"Substituted for entrenchment ratio due to stream type",AND(C32="Bankfull",OR(G28="A",G28="Aa+",G28="B",G28="Bc",G28="C",G28="E")),"Not applicable when bankfull indicators observed/reported",C32="Non-bankfull","")))</f>
        <v>Reach Description data entry incomplete</v>
      </c>
      <c r="H40" s="155"/>
      <c r="I40" s="133" t="str" cm="1">
        <f t="array" ref="I40">IFERROR(IF(OR(C32="Bankfull",G29="Ephemeral"),"N/A",IF(OR(C32="Non-bankfull",AND(C32="Bankfull",NOT(OR(G28="A",G28="Aa+",G28="B",G28="Bc",G28="C",G28="E")))),_xlfn.IFS(H40="","",H40&gt;=100,0,AND(H40&lt;100,H40&gt;=25),(H40*'Reference Standards'!$N$230+'Reference Standards'!$N$231),AND(H40&lt;25,H40&gt;=10),(H40*'Reference Standards'!$M$230+'Reference Standards'!$M$231),AND(H40&lt;10,H40&gt;=5),(H40*'Reference Standards'!$L$230+'Reference Standards'!$L$231),AND(H40&lt;5,H40&gt;=2),(H40*'Reference Standards'!$K$230+'Reference Standards'!$K$231),H40&lt;2,1),"")),"")</f>
        <v/>
      </c>
      <c r="J40" s="276" t="str">
        <f>IFERROR(IF(OR(I42="",I42="N/A"),IF(I40="N/A","N/A",ROUND(I40*0.5,2)),IF(I40="N/A","N/A",ROUND(I40*0.3333,2))),"")</f>
        <v/>
      </c>
      <c r="K40" s="277" t="str">
        <f>IF(G29="Ephemeral","N/A",IF(J40="N/A","N/A",IF(I42="N/A","/0.50","/0.33")))</f>
        <v>/0.50</v>
      </c>
      <c r="L40" s="417"/>
      <c r="M40" s="420"/>
      <c r="N40" s="471"/>
      <c r="O40" s="481"/>
    </row>
    <row r="41" spans="1:15" s="2" customFormat="1" x14ac:dyDescent="0.3">
      <c r="A41" s="449"/>
      <c r="B41" s="410"/>
      <c r="C41" s="413"/>
      <c r="D41" s="473" t="s">
        <v>228</v>
      </c>
      <c r="E41" s="473"/>
      <c r="F41" s="473"/>
      <c r="G41" s="132" t="str">
        <f>IF(G29="Ephemeral","Not applicable to ephemeral streams",IF(C32="Click Here","Reach Description data entry incomplete",IF(C32="Bankfull","Not applicable when bankfull indicators observed/reported","")))</f>
        <v>Reach Description data entry incomplete</v>
      </c>
      <c r="H41" s="155"/>
      <c r="I41" s="133" t="str" cm="1">
        <f t="array" ref="I41">_xlfn.IFS(G29="Ephemeral","N/A",C32="Bankfull","N/A",H41="","",H41&lt;0,1,AND(H41&gt;=0,H41&lt;1),ROUND(H41*'Reference Standards'!$K$263+'Reference Standards'!$K$264,2),AND(H41&gt;=1,H41&lt;=1.3),ROUND(H41*'Reference Standards'!$L$263+'Reference Standards'!$L$264,2),AND(H41&gt;1.3,H41&lt;=5),ROUND('Reference Standards'!$M$263*H41+'Reference Standards'!$M$264,2),H41&gt;5,0)</f>
        <v/>
      </c>
      <c r="J41" s="276" t="str">
        <f>IFERROR(IF(OR(I42="",I42="N/A"),IF(I41="N/A","N/A",ROUND(I41*0.5,2)),IF(I41="N/A","N/A",ROUND(I41*0.3333,2))),"")</f>
        <v/>
      </c>
      <c r="K41" s="277" t="str">
        <f>IF(OR(C32="Bankfull",G29="Ephemeral"),"N/A",IF(I42="N/A","/0.50","/0.33"))</f>
        <v>/0.50</v>
      </c>
      <c r="L41" s="417"/>
      <c r="M41" s="420"/>
      <c r="N41" s="471"/>
      <c r="O41" s="481"/>
    </row>
    <row r="42" spans="1:15" s="2" customFormat="1" ht="15" thickBot="1" x14ac:dyDescent="0.35">
      <c r="A42" s="449"/>
      <c r="B42" s="411"/>
      <c r="C42" s="414"/>
      <c r="D42" s="159" t="s">
        <v>217</v>
      </c>
      <c r="E42" s="474" t="s">
        <v>35</v>
      </c>
      <c r="F42" s="475"/>
      <c r="G42" s="160" t="str">
        <f>IF(G29="Ephemeral","Not applicable to ephemeral streams",IF(H42="","Optional metric - not reported",""))</f>
        <v>Optional metric - not reported</v>
      </c>
      <c r="H42" s="161"/>
      <c r="I42" s="162" t="str">
        <f>IF(G29="Ephemeral","N/A",IF(H42="","N/A",IF(H42&gt;=1.6,0,IF(H42&lt;=1,1,ROUND('Reference Standards'!$K$194*H42^3+'Reference Standards'!$K$195*H42^2+'Reference Standards'!$K$196*H42+'Reference Standards'!$K$197,2)))))</f>
        <v>N/A</v>
      </c>
      <c r="J42" s="278" t="str">
        <f>IFERROR(IF(I42="N/A","N/A",ROUND(I42*0.3333,2)),"")</f>
        <v>N/A</v>
      </c>
      <c r="K42" s="279" t="str">
        <f>IF(I42="N/A","N/A","/0.33")</f>
        <v>N/A</v>
      </c>
      <c r="L42" s="418"/>
      <c r="M42" s="421"/>
      <c r="N42" s="471"/>
      <c r="O42" s="481"/>
    </row>
    <row r="43" spans="1:15" s="2" customFormat="1" x14ac:dyDescent="0.3">
      <c r="A43" s="450"/>
      <c r="B43" s="476" t="s">
        <v>5</v>
      </c>
      <c r="C43" s="232" t="s">
        <v>213</v>
      </c>
      <c r="D43" s="437" t="s">
        <v>303</v>
      </c>
      <c r="E43" s="437"/>
      <c r="F43" s="437"/>
      <c r="G43" s="235"/>
      <c r="H43" s="154"/>
      <c r="I43" s="238" t="str">
        <f>IF(H43="N/A","",IF(OR(LEFT(C31,2)="65",LEFT(C31,2)="66",LEFT(C31,2)="71"),IF(H43="","",IF(H43&gt;=30,1,IF(H43&lt;13,ROUND('Reference Standards'!$S$29*(H43)+'Reference Standards'!$S$30,2),ROUND('Reference Standards'!$T$29*H43+'Reference Standards'!$T$30,2)))),  IF(H43="","",IF(H43&gt;=16,1,IF(H43&lt;=9,ROUND('Reference Standards'!$U$29*(H43)+'Reference Standards'!$U$30,2),ROUND('Reference Standards'!$V$29*H43+'Reference Standards'!$V$30,2))))))</f>
        <v/>
      </c>
      <c r="J43" s="280" t="str">
        <f>IFERROR(IF(I43="","",ROUND(I43*0.5,2)),"")</f>
        <v/>
      </c>
      <c r="K43" s="281" t="s">
        <v>227</v>
      </c>
      <c r="L43" s="434">
        <f>IFERROR(ROUND(SUM(J43:J47),2),0)</f>
        <v>0</v>
      </c>
      <c r="M43" s="419" t="str">
        <f>IF(L43="","",IF(L43&gt;0.69,"Functioning",IF(L43&gt;0.29,"Functioning At Risk","Not Functioning")))</f>
        <v>Not Functioning</v>
      </c>
      <c r="N43" s="471"/>
      <c r="O43" s="481"/>
    </row>
    <row r="44" spans="1:15" s="2" customFormat="1" x14ac:dyDescent="0.3">
      <c r="A44" s="450"/>
      <c r="B44" s="477"/>
      <c r="C44" s="438" t="s">
        <v>214</v>
      </c>
      <c r="D44" s="385" t="s">
        <v>304</v>
      </c>
      <c r="E44" s="385"/>
      <c r="F44" s="385"/>
      <c r="G44" s="236"/>
      <c r="H44" s="155"/>
      <c r="I44" s="239" t="str" cm="1">
        <f t="array" ref="I44">IF(H44="","",_xlfn.IFS(H44&gt;=200,1,AND(H44&lt;200,H44&gt;=100),ROUND(H44*'Reference Standards'!$U$65+'Reference Standards'!$U$66,2),AND(H44&lt;100,H44&gt;=50),ROUND(H44*'Reference Standards'!$T$65+'Reference Standards'!$T$66,2),H44&lt;50,ROUND(H44*'Reference Standards'!$S$65+'Reference Standards'!$S$66,2)))</f>
        <v/>
      </c>
      <c r="J44" s="440" t="str">
        <f>IFERROR(IF(OR(ISBLANK(I44),ISBLANK(I45),ISBLANK(I46),ISBLANK(I47)),"",ROUND((I44*0.125)+(I45*0.125)+(I46*0.125)+(I47*0.125),2)),"")</f>
        <v/>
      </c>
      <c r="K44" s="443" t="s">
        <v>227</v>
      </c>
      <c r="L44" s="435"/>
      <c r="M44" s="420"/>
      <c r="N44" s="471"/>
      <c r="O44" s="481"/>
    </row>
    <row r="45" spans="1:15" s="2" customFormat="1" x14ac:dyDescent="0.3">
      <c r="A45" s="450"/>
      <c r="B45" s="477"/>
      <c r="C45" s="438"/>
      <c r="D45" s="385" t="s">
        <v>305</v>
      </c>
      <c r="E45" s="385"/>
      <c r="F45" s="385"/>
      <c r="G45" s="236"/>
      <c r="H45" s="155"/>
      <c r="I45" s="239" t="str">
        <f>IF(H45="","",IF(H45&lt;=0,0,IF(H45&gt;=95,1,ROUND('Reference Standards'!$S$98*H45+'Reference Standards'!$S$99,2))))</f>
        <v/>
      </c>
      <c r="J45" s="441"/>
      <c r="K45" s="444"/>
      <c r="L45" s="435"/>
      <c r="M45" s="420"/>
      <c r="N45" s="471"/>
      <c r="O45" s="481"/>
    </row>
    <row r="46" spans="1:15" s="2" customFormat="1" x14ac:dyDescent="0.3">
      <c r="A46" s="450"/>
      <c r="B46" s="477"/>
      <c r="C46" s="438"/>
      <c r="D46" s="385" t="s">
        <v>306</v>
      </c>
      <c r="E46" s="385"/>
      <c r="F46" s="385"/>
      <c r="G46" s="236"/>
      <c r="H46" s="155"/>
      <c r="I46" s="239" t="str" cm="1">
        <f t="array" ref="I46">_xlfn.IFS(H46="","",H46&gt;=80,0,H46&lt;=5,ROUND('Reference Standards'!$S$134*H46+'Reference Standards'!$S$135,2),AND(H46&gt;5,H46&lt;80),ROUND('Reference Standards'!$T$134*H46+'Reference Standards'!$T$135,2))</f>
        <v/>
      </c>
      <c r="J46" s="441"/>
      <c r="K46" s="444"/>
      <c r="L46" s="435"/>
      <c r="M46" s="420"/>
      <c r="N46" s="471"/>
      <c r="O46" s="481"/>
    </row>
    <row r="47" spans="1:15" s="2" customFormat="1" ht="15" thickBot="1" x14ac:dyDescent="0.35">
      <c r="A47" s="450"/>
      <c r="B47" s="478"/>
      <c r="C47" s="439"/>
      <c r="D47" s="479" t="s">
        <v>307</v>
      </c>
      <c r="E47" s="479"/>
      <c r="F47" s="479"/>
      <c r="G47" s="237"/>
      <c r="H47" s="156"/>
      <c r="I47" s="240" t="str">
        <f>IF(H47="","",IF(H47&gt;9.2,1,ROUND(H47*'Reference Standards'!$S$168+'Reference Standards'!$S$169,2)))</f>
        <v/>
      </c>
      <c r="J47" s="442"/>
      <c r="K47" s="445"/>
      <c r="L47" s="436"/>
      <c r="M47" s="421"/>
      <c r="N47" s="471"/>
      <c r="O47" s="481"/>
    </row>
    <row r="48" spans="1:15" s="2" customFormat="1" x14ac:dyDescent="0.3">
      <c r="A48" s="449"/>
      <c r="B48" s="423" t="s">
        <v>6</v>
      </c>
      <c r="C48" s="426" t="s">
        <v>215</v>
      </c>
      <c r="D48" s="376" t="s">
        <v>308</v>
      </c>
      <c r="E48" s="376"/>
      <c r="F48" s="376"/>
      <c r="G48" s="233"/>
      <c r="H48" s="164"/>
      <c r="I48" s="234" t="str" cm="1">
        <f t="array" ref="I48">IF(H48="","",_xlfn.IFS(H48&lt;5,1,AND(H48&gt;=5,H48&lt;15),ROUND('Reference Standards'!$AA$26*H48+'Reference Standards'!$AA$27,2),AND(H48&gt;=15,H48&lt;30),ROUND('Reference Standards'!$AB$26*H48+'Reference Standards'!$AB$27,2),AND(H48&gt;=30,H48&lt;50),IF((ROUND('Reference Standards'!$AC$26*H48+'Reference Standards'!$AC$27,2))&lt;0,0,ROUND('Reference Standards'!$AC$26*H48+'Reference Standards'!$AC$27,2)),H48&gt;=50,0))</f>
        <v/>
      </c>
      <c r="J48" s="378" t="str">
        <f>IFERROR(IF(G29="Ephemeral",IF(OR(I48="",I49="",I50=""),"",ROUND((I48*0.3333)+(I49*0.3333)+(I50*0.3333),2)),IF(OR(I48="",I49="",I50=""),"",ROUND((I48*0.1667)+(I49*0.1667)+(I50*0.1667),2))),"")</f>
        <v/>
      </c>
      <c r="K48" s="381" t="str">
        <f>IF(G29="Ephemeral","/1.00","/0.50")</f>
        <v>/0.50</v>
      </c>
      <c r="L48" s="431">
        <f>IFERROR(IF(G29="Ephemeral",ROUND(J48,2),ROUND(SUM(J48:J54),2)),0)</f>
        <v>0</v>
      </c>
      <c r="M48" s="446" t="str">
        <f>IF(L48="","",IF(L48&gt;0.69,"Functioning",IF(L48&gt;0.29,"Functioning At Risk","Not Functioning")))</f>
        <v>Not Functioning</v>
      </c>
      <c r="N48" s="471"/>
      <c r="O48" s="481"/>
    </row>
    <row r="49" spans="1:15" s="2" customFormat="1" x14ac:dyDescent="0.3">
      <c r="A49" s="449"/>
      <c r="B49" s="424"/>
      <c r="C49" s="427"/>
      <c r="D49" s="383" t="s">
        <v>309</v>
      </c>
      <c r="E49" s="383"/>
      <c r="F49" s="383"/>
      <c r="G49" s="176"/>
      <c r="H49" s="155"/>
      <c r="I49" s="135" t="str">
        <f>IF(H49="","",IF(H49&gt;=30,0,IF(H49&lt;=0,1,ROUND(H49*'Reference Standards'!$AA$61+'Reference Standards'!$AA$62,2))))</f>
        <v/>
      </c>
      <c r="J49" s="378"/>
      <c r="K49" s="381"/>
      <c r="L49" s="432"/>
      <c r="M49" s="447"/>
      <c r="N49" s="471"/>
      <c r="O49" s="481"/>
    </row>
    <row r="50" spans="1:15" s="2" customFormat="1" ht="15" thickBot="1" x14ac:dyDescent="0.35">
      <c r="A50" s="449"/>
      <c r="B50" s="424"/>
      <c r="C50" s="428"/>
      <c r="D50" s="372" t="s">
        <v>23</v>
      </c>
      <c r="E50" s="372"/>
      <c r="F50" s="372"/>
      <c r="G50" s="177"/>
      <c r="H50" s="155"/>
      <c r="I50" s="135" t="str" cm="1">
        <f t="array" ref="I50">IFERROR(_xlfn.IFS(H50="","",H50&lt;=7,1,AND(H50&gt;7,H50&lt;=10),ROUND('Reference Standards'!$AA$96*H50+'Reference Standards'!$AA$97,2),AND(H50&gt;10,H50&lt;=17),ROUND('Reference Standards'!$AB$96*H50+'Reference Standards'!$AB$97,2),AND(H50&gt;17,H50&lt;=32),ROUND('Reference Standards'!$AC$96*H50+'Reference Standards'!$AC$97,2),H50&gt;32,0),"")</f>
        <v/>
      </c>
      <c r="J50" s="429"/>
      <c r="K50" s="430"/>
      <c r="L50" s="432"/>
      <c r="M50" s="447"/>
      <c r="N50" s="471"/>
      <c r="O50" s="481"/>
    </row>
    <row r="51" spans="1:15" s="2" customFormat="1" x14ac:dyDescent="0.3">
      <c r="A51" s="449"/>
      <c r="B51" s="424"/>
      <c r="C51" s="373" t="s">
        <v>216</v>
      </c>
      <c r="D51" s="376" t="s">
        <v>310</v>
      </c>
      <c r="E51" s="376"/>
      <c r="F51" s="376"/>
      <c r="G51" s="163" t="str">
        <f>IF(G29="Ephemeral","Not applicable to ephemeral streams","")</f>
        <v/>
      </c>
      <c r="H51" s="155"/>
      <c r="I51" s="135" t="str">
        <f>IF(G29="Ephemeral","N/A",IF(OR(G32="Click Here",H51=""),"",IF(H51&gt;0.1,1,IF(H51&lt;=0.01,0,ROUND(H51*'Reference Standards'!$AA$128+'Reference Standards'!$AA$129,2)))))</f>
        <v/>
      </c>
      <c r="J51" s="377" t="str" cm="1">
        <f t="array" ref="J51">IFERROR(_xlfn.IFS(G29="Ephemeral","N/A",C32="Bankfull",ROUND(SUM((I51*0.125),(I52*0.125),(I53*0.125),(I54*0.125)),2),C32="Non-bankfull",ROUND(SUM((I51*0.16667),(I52*0.16667),(I53*0.16667)),2)),"")</f>
        <v/>
      </c>
      <c r="K51" s="380" t="str">
        <f>IF(G29="Ephemeral","N/A","/0.50")</f>
        <v>/0.50</v>
      </c>
      <c r="L51" s="432"/>
      <c r="M51" s="447"/>
      <c r="N51" s="471"/>
      <c r="O51" s="481"/>
    </row>
    <row r="52" spans="1:15" s="2" customFormat="1" x14ac:dyDescent="0.3">
      <c r="A52" s="449"/>
      <c r="B52" s="424"/>
      <c r="C52" s="374"/>
      <c r="D52" s="383" t="s">
        <v>311</v>
      </c>
      <c r="E52" s="383"/>
      <c r="F52" s="383"/>
      <c r="G52" s="134" t="str">
        <f>IF(G29="Ephemeral","Not applicable to ephemeral streams","")</f>
        <v/>
      </c>
      <c r="H52" s="155"/>
      <c r="I52" s="135" t="str">
        <f>IF(G29="Ephemeral","N/A",IF(H52="","",IF(LEFT(C31,2)="67",IF(AND(H52&gt;=45,H52&lt;=65),1,IF(OR(H52&lt;=20,H52&gt;=90),0,IF(H52&lt;45,ROUND(H52*'Reference Standards'!$AA$230+'Reference Standards'!$AA$231,2),ROUND(H52*'Reference Standards'!$AB$230+'Reference Standards'!$AB$231,2)))),IF(OR(LEFT(C31,2)="68",LEFT(C31,2)="69",LEFT(C31,2)="71"),IF(AND(H52&gt;=30,H52&lt;=50),1,IF(OR(H52&lt;=10,H52&gt;=70),0,IF(H52&lt;30,ROUND(H52*'Reference Standards'!$AA$264+'Reference Standards'!$AA$265,2),ROUND(H52*'Reference Standards'!$AB$264+'Reference Standards'!$AB$265,2)))),IF(LEFT(C31,2)="66",IF(AND(H52&gt;=20,H52&lt;=45),1,IF(OR(H52&lt;=0,H52&gt;=90),0,IF(H52&lt;20,ROUND(H52*'Reference Standards'!$AA$197+'Reference Standards'!$AA$198,2),ROUND(H52*'Reference Standards'!$AB$197+'Reference Standards'!$AB$198,2)))),IF(OR(LEFT(C31,2)="65",LEFT(C31,2)="74",LEFT(C31,2)="73"),IF(AND(H52&gt;=20,H52&lt;=30),1,IF(OR(H52&lt;=0,H52&gt;=50),0,IF(H52&lt;20,ROUND(H52*'Reference Standards'!$AA$162+'Reference Standards'!$AA$163,2),ROUND(H52*'Reference Standards'!$AB$162+'Reference Standards'!$AB$163,2))))))))))</f>
        <v/>
      </c>
      <c r="J52" s="378"/>
      <c r="K52" s="381"/>
      <c r="L52" s="432"/>
      <c r="M52" s="447"/>
      <c r="N52" s="471"/>
      <c r="O52" s="481"/>
    </row>
    <row r="53" spans="1:15" s="2" customFormat="1" x14ac:dyDescent="0.3">
      <c r="A53" s="449"/>
      <c r="B53" s="424"/>
      <c r="C53" s="374"/>
      <c r="D53" s="383" t="s">
        <v>229</v>
      </c>
      <c r="E53" s="383"/>
      <c r="F53" s="383"/>
      <c r="G53" s="134" t="str">
        <f>IF(G29="Ephemeral","Not applicable to ephemeral streams","")</f>
        <v/>
      </c>
      <c r="H53" s="155"/>
      <c r="I53" s="135" t="str">
        <f>IF(G29="Ephemeral","N/A",IF(H53="","",IF(ISNUMBER(H53),IF(G30&lt;=2,IF(AND(H53&gt;=3,H53&lt;=5),1,IF(OR(H53&lt;=1,H53&gt;=7),0,IF(H53&lt;3,ROUND(H53*'Reference Standards'!$AA$299+'Reference Standards'!$AA$300,2),ROUND(H53*'Reference Standards'!$AB$299+'Reference Standards'!$AB$300,2)))),IF(H53&lt;=2.5,1,IF(H53&gt;=5.8,0,ROUND(H53*'Reference Standards'!$AA$331+'Reference Standards'!$AA$332,2)))))))</f>
        <v/>
      </c>
      <c r="J53" s="378"/>
      <c r="K53" s="381"/>
      <c r="L53" s="432"/>
      <c r="M53" s="447"/>
      <c r="N53" s="471"/>
      <c r="O53" s="481"/>
    </row>
    <row r="54" spans="1:15" s="2" customFormat="1" ht="15" thickBot="1" x14ac:dyDescent="0.35">
      <c r="A54" s="449"/>
      <c r="B54" s="425"/>
      <c r="C54" s="375"/>
      <c r="D54" s="372" t="s">
        <v>218</v>
      </c>
      <c r="E54" s="372"/>
      <c r="F54" s="372"/>
      <c r="G54" s="136" t="str">
        <f>IF(G29="Ephemeral","Not applicable to ephemeral streams",IF(C32="Click Here","Reach Description data entry incomplete",IF(C32="Non-bankfull","Not applicable - no bankfull indicators reported","")))</f>
        <v>Reach Description data entry incomplete</v>
      </c>
      <c r="H54" s="156"/>
      <c r="I54" s="137" t="str">
        <f>IF(G29="Ephemeral","N/A",IF(C32="Click Here","",(IF(C32="Bankfull",IF(H54="","",IF(H54&gt;=2.4,1,IF(H54&lt;=1,0,IF(H54&lt;2.4,ROUND(H54*'Reference Standards'!$AA$363+'Reference Standards'!$AA$364,2))))),"N/A"))))</f>
        <v/>
      </c>
      <c r="J54" s="379"/>
      <c r="K54" s="382"/>
      <c r="L54" s="433"/>
      <c r="M54" s="448"/>
      <c r="N54" s="471"/>
      <c r="O54" s="481"/>
    </row>
    <row r="55" spans="1:15" s="2" customFormat="1" x14ac:dyDescent="0.3">
      <c r="A55" s="449"/>
      <c r="B55" s="355" t="s">
        <v>203</v>
      </c>
      <c r="C55" s="358" t="s">
        <v>7</v>
      </c>
      <c r="D55" s="138" t="s">
        <v>13</v>
      </c>
      <c r="E55" s="361" t="s">
        <v>230</v>
      </c>
      <c r="F55" s="362"/>
      <c r="G55" s="178" t="str">
        <f>IF(G29="Ephemeral","Not applicable to ephemeral streams","")</f>
        <v/>
      </c>
      <c r="H55" s="154"/>
      <c r="I55" s="139" t="str">
        <f>IF(G29="Ephemeral","N/A",IF(NOT(H55=""),IF(H55&lt;32,ROUND('Reference Standards'!$AI$28*H55+'Reference Standards'!$AI$29,2),ROUND('Reference Standards'!$AJ$28*H55+'Reference Standards'!$AJ$29,2)),IF(OR(NOT(H56=""),NOT(H57=""),NOT(H58="")),"N/A","")))</f>
        <v/>
      </c>
      <c r="J55" s="363" t="str">
        <f>IFERROR(IF(G29="Ephemeral","N/A",IF(J59="N/A",ROUND(AVERAGE(I55:I58),2),ROUND(AVERAGE(I55:I58)*0.5,2))),"")</f>
        <v/>
      </c>
      <c r="K55" s="366" t="str">
        <f>IF(G29="Ephemeral","N/A",IF(J59="N/A","/1.00","/0.50"))</f>
        <v>/1.00</v>
      </c>
      <c r="L55" s="369">
        <f>IFERROR(IF(G29="Ephemeral","N/A",ROUND(SUM(J55:J62),2)),0)</f>
        <v>0</v>
      </c>
      <c r="M55" s="335" t="str">
        <f>IF(G29="Ephemeral","N/A",IF(L55="",L55,IF(L55&gt;0.69,"Functioning",IF(L55&gt;0.29,"Functioning At Risk","Not Functioning"))))</f>
        <v>Not Functioning</v>
      </c>
      <c r="N55" s="471"/>
      <c r="O55" s="481"/>
    </row>
    <row r="56" spans="1:15" s="2" customFormat="1" x14ac:dyDescent="0.3">
      <c r="A56" s="449"/>
      <c r="B56" s="356"/>
      <c r="C56" s="359"/>
      <c r="D56" s="337" t="s">
        <v>231</v>
      </c>
      <c r="E56" s="339" t="s">
        <v>312</v>
      </c>
      <c r="F56" s="340"/>
      <c r="G56" s="341" t="str">
        <f>IF(G29="Ephemeral","Not applicable to ephemeral streams",IF(NOT(H55=""),"Total TMI Score entered, partial TMI data not included in Parameter Score","Optional approach - default metric is Total TMI Score"))</f>
        <v>Optional approach - default metric is Total TMI Score</v>
      </c>
      <c r="H56" s="155"/>
      <c r="I56" s="141" t="str">
        <f>IFERROR(IF(G29="Ephemeral","N/A",(IF(NOT(H55=""),"N/A",IF(H56="","N/A",IF(AND(C31="74b",G31&lt;=2),IF(H56&lt;0,0,IF(H56&gt;15.6,0.69,ROUND('Reference Standards'!$AI$66*H56^2+'Reference Standards'!$AI$67*H56+'Reference Standards'!$AI$68,2))),IF(AND(OR(C31="65a",C31="65b",C31="65e",C31="65i",C31="65abei"),G31&lt;=2),IF(H56&lt;0,0,IF(H56&gt;=20,0.69,ROUND('Reference Standards'!$AJ$66*H56^2+'Reference Standards'!$AJ$67*H56+'Reference Standards'!$AJ$68,2))),IF(OR(AND(C31="74a",G31&gt;2,N28="January - June"),AND(C31="71i",G31&gt;2,N29="SQBANK")),IF(H56&lt;0,0,IF(H56&gt;24.7,0.69,ROUND('Reference Standards'!$AK$66*H56^2+'Reference Standards'!$AK$67*H56+'Reference Standards'!$AK$68,2))),IF(OR(C31="74b",OR(C31="65a",C31="65b",C31="65e",C31="65i",C31="65abei")),IF(H56&lt;0,0,IF(H56&gt;32.7,0.69,ROUND('Reference Standards'!$AL$66*H56^2+'Reference Standards'!$AL$67*H56+'Reference Standards'!$AL$68,2))),IF(AND(C31="68b",G31&gt;2),IF(H56&lt;0,0,IF(H56&gt;41.2,0.69,ROUND('Reference Standards'!$AM$66*H56^2+'Reference Standards'!$AM$67*H56+'Reference Standards'!$AM$68,2))),IF(OR(AND(C31="71i",G31&lt;=2),AND(OR(C31="68c",C31="68d"),N28="January - June")),IF(H56&lt;0,0,IF(H56&gt;49.2,0.69,ROUND('Reference Standards'!$AI$106*H56^2+'Reference Standards'!$AI$107*H56+'Reference Standards'!$AI$108,2))),IF(OR(AND(C31="68a",N28="January - June"),AND(OR(C31="68c",C31="68d"),N28="July - December")),IF(H56&lt;0,0,IF(H56&gt;53.4,0.69,ROUND('Reference Standards'!$AJ$106*H56^2+'Reference Standards'!$AJ$107*H56+'Reference Standards'!$AJ$108,2))),IF(OR(AND(C31="71i",G31&gt;2,N29="SQKICK"),AND(OR(C31="67f",C31="67h",C31="67i",C31="67fhi",C31="67g"),G31&lt;=2),C31="65j"),IF(H56&lt;0,0,IF(H56&gt;57.8,0.69,ROUND('Reference Standards'!$AK$106*H56^2+'Reference Standards'!$AK$107*H56+'Reference Standards'!$AK$108,2))),IF(OR(AND(C31="74a",G31&gt;2,N28="July - December"),AND(OR(C31="67f",C31="67h",C31="67i",C31="67fhi",C31="67g"),G31&gt;2),C31="69e",C31="69d",C31="69de"),IF(H56&lt;0,0,IF(H56&gt;62.5,0.69,ROUND('Reference Standards'!$AL$106*H56^2+'Reference Standards'!$AL$107*H56+'Reference Standards'!$AL$108,2))),IF(OR(C31="66d",C31="66e",C31="66i",C31="66k",C31="66ik",C31="71e",C31="71f",C31="71g",C31="71h"),IF(H56&lt;0,0,IF(H56&gt;66.5,0.69,ROUND('Reference Standards'!$AM$106*H56^2+'Reference Standards'!$AM$107*H56+'Reference Standards'!$AM$108,2))),IF(OR(C31="66f",C31="66g",C31="66j",AND(C31="68a",N28="July - December")),IF(H56&lt;0,0,IF(H56&gt;69,0.69,ROUND('Reference Standards'!$AN$106*H56^2+'Reference Standards'!$AN$107*H56+'Reference Standards'!$AN$108,2)))))))))))))))))),"Error")</f>
        <v>N/A</v>
      </c>
      <c r="J56" s="364"/>
      <c r="K56" s="367"/>
      <c r="L56" s="369"/>
      <c r="M56" s="335"/>
      <c r="N56" s="471"/>
      <c r="O56" s="481"/>
    </row>
    <row r="57" spans="1:15" s="2" customFormat="1" x14ac:dyDescent="0.3">
      <c r="A57" s="449"/>
      <c r="B57" s="356"/>
      <c r="C57" s="359"/>
      <c r="D57" s="337"/>
      <c r="E57" s="339" t="s">
        <v>313</v>
      </c>
      <c r="F57" s="340"/>
      <c r="G57" s="342"/>
      <c r="H57" s="155"/>
      <c r="I57" s="141" t="str">
        <f>IFERROR(IF(G29="Ephemeral","N/A",IF(NOT(H55=""),"N/A",IF(H57="","N/A",IF(AND(C31="74b",G31&lt;=2),IF(H57&lt;0,0,IF(H57&gt;15.6,0.69,ROUND('Reference Standards'!$AI$66*H57^2+'Reference Standards'!$AI$67*H57+'Reference Standards'!$AI$68,2))),IF(AND(OR(C31="65a",C31="65b",C31="65e",C31="65i",C31="65abei"),G31&lt;=2),IF(H57&lt;0,0,IF(H57&gt;=20,0.69,ROUND('Reference Standards'!$AJ$66*H57^2+'Reference Standards'!$AJ$67*H57+'Reference Standards'!$AJ$68,2))),IF(OR(AND(C31="74a",G31&gt;2,N28="January - June"),AND(C31="71i",G31&gt;2,N29="SQBANK")),IF(H57&lt;0,0,IF(H57&gt;24.7,0.69,ROUND('Reference Standards'!$AK$66*H57^2+'Reference Standards'!$AK$67*H57+'Reference Standards'!$AK$68,2))),IF(OR(C31="74b",C31="65a",C31="65b",C31="65e",C31="65i",C31="65abei"),IF(H57&lt;0,0,IF(H57&gt;32.7,0.69,ROUND('Reference Standards'!$AL$66*H57^2+'Reference Standards'!$AL$67*H57+'Reference Standards'!$AL$68,2))),IF(AND(C31="68b",G31&gt;2),IF(H57&lt;0,0,IF(H57&gt;41.2,0.69,ROUND('Reference Standards'!$AM$66*H57^2+'Reference Standards'!$AM$67*H57+'Reference Standards'!$AM$68,2))),IF(OR(AND(C31="71i",G31&lt;=2),AND(OR(C31="68c",C31="68d"),N28="January - June")),IF(H57&lt;0,0,IF(H57&gt;49.2,0.69,ROUND('Reference Standards'!$AI$106*H57^2+'Reference Standards'!$AI$107*H57+'Reference Standards'!$AI$108,2))),IF(OR(AND(C31="68a",N28="January - June"),AND(OR(C31="68c",C31="68d"),N28="July - December")),IF(H57&lt;0,0,IF(H57&gt;53.4,0.69,ROUND('Reference Standards'!$AJ$106*H57^2+'Reference Standards'!$AJ$107*H57+'Reference Standards'!$AJ$108,2))),IF(OR(AND(C31="71i",G31&gt;2,N29="SQKICK"),AND(OR(C31="67f",C31="67h",C31="67i",C31="67fhi",C31="67g"),G31&lt;=2),C31="65j"),IF(H57&lt;0,0,IF(H57&gt;57.8,0.69,ROUND('Reference Standards'!$AK$106*H57^2+'Reference Standards'!$AK$107*H57+'Reference Standards'!$AK$108,2))),IF(OR(AND(C31="74a",G31&gt;2,N28="July - December"),AND(OR(C31="67f",C31="67h",C31="67i",C31="67fhi",C31="67g"),G31&gt;2),C31="69d",C31="69e",C31="69de"),IF(H57&lt;0,0,IF(H57&gt;62.5,0.69,ROUND('Reference Standards'!$AL$106*H57^2+'Reference Standards'!$AL$107*H57+'Reference Standards'!$AL$108,2))),IF(OR(C31="66d",C31="66e",C31="66i",C31="66k",C31="66ik",C31="71e",C31="71f",C31="71g",C31="71h"),IF(H57&lt;0,0,IF(H57&gt;66.5,0.69,ROUND('Reference Standards'!$AM$106*H57^2+'Reference Standards'!$AM$107*H57+'Reference Standards'!$AM$108,2))),IF(OR(C31="66f",C31="66g",C31="66j",AND(C31="68a",N28="July - December")),IF(H57&lt;0,0,IF(H57&gt;69,0.69,ROUND('Reference Standards'!$AN$106*H57^2+'Reference Standards'!$AN$107*H57+'Reference Standards'!$AN$108,2))))))))))))))))),"Error")</f>
        <v>N/A</v>
      </c>
      <c r="J57" s="364"/>
      <c r="K57" s="367"/>
      <c r="L57" s="369"/>
      <c r="M57" s="335"/>
      <c r="N57" s="471"/>
      <c r="O57" s="481"/>
    </row>
    <row r="58" spans="1:15" s="2" customFormat="1" ht="15" thickBot="1" x14ac:dyDescent="0.35">
      <c r="A58" s="449"/>
      <c r="B58" s="356"/>
      <c r="C58" s="360"/>
      <c r="D58" s="338"/>
      <c r="E58" s="344" t="s">
        <v>314</v>
      </c>
      <c r="F58" s="345"/>
      <c r="G58" s="343"/>
      <c r="H58" s="156"/>
      <c r="I58" s="142" t="str">
        <f>IFERROR(IF(G29="Ephemeral","N/A",(IF(NOT(H55=""),"N/A",IF(H58="","N/A",IF(AND(C31="74b",G31&lt;=2),IF(H58&lt;0,0,IF(H58&gt;15.6,0.69,ROUND('Reference Standards'!$AI$66*H58^2+'Reference Standards'!$AI$67*H58+'Reference Standards'!$AI$68,2))),IF(AND(OR(C31="65a",C31="65b",C31="65e",C31="65i",C31="65abei"),G31&lt;=2),IF(H58&lt;0,0,IF(H58&gt;=20,0.69,ROUND('Reference Standards'!$AJ$66*H58^2+'Reference Standards'!$AJ$67*H58+'Reference Standards'!$AJ$68,2))),IF(OR(AND(C31="74a",G31&gt;2,N28="January - June"),AND(C31="71i",G31&gt;2,N29="SQBANK")),IF(H58&lt;0,0,IF(H58&gt;24.7,0.69,ROUND('Reference Standards'!$AK$66*H58^2+'Reference Standards'!$AK$67*H58+'Reference Standards'!$AK$68,2))),IF(OR(C31="74b",C31="65a",C31="65b",C31="65e",C31="65i",C31="65abei"),IF(H58&lt;0,0,IF(H58&gt;32.7,0.69,ROUND('Reference Standards'!$AL$66*H58^2+'Reference Standards'!$AL$67*H58+'Reference Standards'!$AL$68,2))),IF(AND(C31="68b",G31&gt;2),IF(H58&lt;0,0,IF(H58&gt;41.2,0.69,ROUND('Reference Standards'!$AM$66*H58^2+'Reference Standards'!$AM$67*H58+'Reference Standards'!$AM$68,2))),IF(OR(AND(C31="71i",G31&lt;=2),AND(OR(C31="68c",C31="68d"),N28="January - June")),IF(H58&lt;0,0,IF(H58&gt;49.2,0.69,ROUND('Reference Standards'!$AI$106*H58^2+'Reference Standards'!$AI$107*H58+'Reference Standards'!$AI$108,2))),IF(OR(AND(C31="68a",N28="January - June"),AND(OR(C31="68c",C31="68d"),N28="July - December")),IF(H58&lt;0,0,IF(H58&gt;53.4,0.69,ROUND('Reference Standards'!$AJ$106*H58^2+'Reference Standards'!$AJ$107*H58+'Reference Standards'!$AJ$108,2))),IF(OR(AND(C31="71i",G31&gt;2,N29="SQKICK"),AND(OR(C31="67f",C31="67h",C31="67i",C31="67fhi",C31="67g"),G31&lt;=2),C31="65j"),IF(H58&lt;0,0,IF(H58&gt;57.8,0.69,ROUND('Reference Standards'!$AK$106*H58^2+'Reference Standards'!$AK$107*H58+'Reference Standards'!$AK$108,2))),IF(OR(AND(C31="74a",G31&gt;2,N28="July - December"),AND(OR(C31="67f",C31="67h",C31="67i",C31="67fhi",C31="67g"),G31&gt;2),C31="69d",C31="69e",C31="69de"),IF(H58&lt;0,0,IF(H58&gt;62.5,0.69,ROUND('Reference Standards'!$AL$106*H58^2+'Reference Standards'!$AL$107*H58+'Reference Standards'!$AL$108,2))),IF(OR(C31="66d",C31="66e",C31="66i",C31="66k",C31="66ik",C31="71e",C31="71f",C31="71g",C31="71h"),IF(H58&lt;0,0,IF(H58&gt;66.5,0.69,ROUND('Reference Standards'!$AM$106*H58^2+'Reference Standards'!$AM$107*H58+'Reference Standards'!$AM$108,2))),IF(OR(C31="66f",C31="66g",C31="66j",AND(C31="68a",N28="July - December")),IF(H58&lt;0,0,IF(H58&gt;69,0.69,ROUND('Reference Standards'!$AN$106*H58^2+'Reference Standards'!$AN$107*H58+'Reference Standards'!$AN$108,2)))))))))))))))))),"Error")</f>
        <v>N/A</v>
      </c>
      <c r="J58" s="365"/>
      <c r="K58" s="368"/>
      <c r="L58" s="369"/>
      <c r="M58" s="335"/>
      <c r="N58" s="471"/>
      <c r="O58" s="481"/>
    </row>
    <row r="59" spans="1:15" s="2" customFormat="1" x14ac:dyDescent="0.3">
      <c r="A59" s="449"/>
      <c r="B59" s="356"/>
      <c r="C59" s="371" t="s">
        <v>8</v>
      </c>
      <c r="D59" s="346" t="s">
        <v>319</v>
      </c>
      <c r="E59" s="349" t="s">
        <v>315</v>
      </c>
      <c r="F59" s="350"/>
      <c r="G59" s="158" t="str">
        <f>IF(G29="Ephemeral","Not applicable to ephemeral streams",IF(H59="","N/A",""))</f>
        <v>N/A</v>
      </c>
      <c r="H59" s="164"/>
      <c r="I59" s="143" t="str">
        <f>IF(G29="Ephemeral","N/A",(IF(OR(C31="Click Here",N28="Click Here"),"N/A",IF(H59="","N/A",IF(OR(C31="65abei",C31="65a",C31="65b",C31="65e",C31="65i",C31="65j",C31="66d",C31="66e",C31="66ik",C31="66i",C31="66k",C31="66f",C31="66g",C31="66j",C31="68a",C31="69de",C31="69d",C31="69e",C31="74b",AND(OR(C31="67f",C31="67h",C31="67i",C31="67fhi",C31="67g"),G31&lt;=2),AND(OR(C31="68c",C31="68d"),N28="January - June")),IF(H59&gt;93,0,IF(H59&lt;13,1,ROUND('Reference Standards'!$AQ$66*H59^2+'Reference Standards'!$AQ$67*H59+'Reference Standards'!$AQ$68,2))),IF(OR(AND(OR(C31="67f",C31="67h",C31="67i",C31="67fhi",C31="67g",C31="71f",C31="71g",C31="71h"),G31&gt;2),AND(OR(C31="68c",C31="68d"),N28="July - December"),C31="73a",C31="73b"),IF(H59&gt;94,0,IF(H59&lt;17,1,ROUND('Reference Standards'!$AR$66*H59^2+'Reference Standards'!$AR$67*H59+'Reference Standards'!$AR$68,2))),IF(OR(AND(OR(C31="68b",C31="71i"),G31&gt;2),C31="71e"),IF(H59&gt;91,0,IF(H59&lt;24,1,ROUND('Reference Standards'!$AS$66*H59^2+'Reference Standards'!$AS$67*H59+'Reference Standards'!$AS$68,2))),IF(OR(AND(OR(C31="71f",C31="71g",C31="71h",C31="71i"),G31&lt;=2),AND(C31="74a",G31&gt;2)),IF(H59&gt;95,0,IF(H59&lt;=36,1,ROUND('Reference Standards'!$AT$66*H59^2+'Reference Standards'!$AT$67*H59+'Reference Standards'!$AT$68,2)))))))))))</f>
        <v>N/A</v>
      </c>
      <c r="J59" s="351" t="str">
        <f>IFERROR(IF(G29="Ephemeral","N/A",IF(OR(I59="N/A",I60="N/A",I61="N/A",I62="N/A"),"N/A",ROUND(AVERAGE(I59:I62)*0.5,2))),"")</f>
        <v>N/A</v>
      </c>
      <c r="K59" s="353" t="str">
        <f>IF(G29="Ephemeral","N/A",IF(J59="N/A","N/A","/0.50"))</f>
        <v>N/A</v>
      </c>
      <c r="L59" s="369"/>
      <c r="M59" s="335"/>
      <c r="N59" s="471"/>
      <c r="O59" s="481"/>
    </row>
    <row r="60" spans="1:15" s="2" customFormat="1" x14ac:dyDescent="0.3">
      <c r="A60" s="449"/>
      <c r="B60" s="356"/>
      <c r="C60" s="359"/>
      <c r="D60" s="347"/>
      <c r="E60" s="339" t="s">
        <v>316</v>
      </c>
      <c r="F60" s="340"/>
      <c r="G60" s="140" t="str">
        <f>IF(G29="Ephemeral","Not applicable to ephemeral streams",IF(H60="","N/A",""))</f>
        <v>N/A</v>
      </c>
      <c r="H60" s="155"/>
      <c r="I60" s="141" t="str">
        <f>IFERROR(IF(G29="Ephemeral","N/A",(IF(OR(C31="Click Here",N28="Click Here"),"N/A",IF(H60="","N/A",IF(ISNUMBER(G31),IF(OR(C31="66e",C31="66f",C31="66g"),IF(H60&gt;=0.61,0,IF(H60&lt;=0.01,1,IF(H60&lt;=0.06,ROUND(H60*'Reference Standards'!$AS$212+'Reference Standards'!$AS$213,2),ROUND(H60^2*'Reference Standards'!$AQ$211+H60*'Reference Standards'!$AQ$212+'Reference Standards'!$AQ$213,2)))),IF(C31="68b",IF(H60&gt;=1.1,0,IF(H60&lt;=0.17,1,IF(H60&lt;=0.22,ROUND(H60*'Reference Standards'!$AT$212+'Reference Standards'!$AT$213,2),ROUND(H60^2*'Reference Standards'!$AR$211+H60*'Reference Standards'!$AR$212+'Reference Standards'!$AR$213,2)))),IF(G31&lt;=2.5,IF(OR(C31="69e",C31="69e"),IF(H60&gt;=0.22,0,IF(H60&lt;=0.01,1,ROUND(H60^2*'Reference Standards'!$AQ$103+H60*'Reference Standards'!$AQ$104+'Reference Standards'!$AQ$105,2))),IF(C31="68c",IF(H60&gt;=0.87,0,IF(H60&lt;=0.01,1,ROUND(H60^2*'Reference Standards'!$AR$103+H60*'Reference Standards'!$AR$104+'Reference Standards'!$AR$105,2))),IF(C31="68a",IF(H60&gt;=0.81,0,IF(H60&lt;=0.01,1,ROUND(H60^2*'Reference Standards'!$AS$103+H60*'Reference Standards'!$AS$104+'Reference Standards'!$AS$105,2))),IF(OR(C31="65a",C31="65b",C31="65e",C31="65i"),IF(H60&gt;=0.67,0,IF(H60&lt;=0.01,1,IF(H60&lt;=0.18,ROUND(H60*'Reference Standards'!$AV$104+'Reference Standards'!$AV$105,2),ROUND(H60*'Reference Standards'!$AT$104+'Reference Standards'!$AT$105,2)))),IF(C31="65j",IF(H60&gt;=0.32,0,IF(H60&lt;=0.01,1,IF(H60&lt;=0.25,ROUND(H60*'Reference Standards'!$AW$104+'Reference Standards'!$AW$105,2),ROUND(H60*'Reference Standards'!$AU$104+'Reference Standards'!$AU$105,2)))),IF(C31="71f",IF(H60&gt;=3,0,IF(H60&lt;=0,1,IF(H60&lt;=0.01,0.7,ROUND(H60^2*'Reference Standards'!$AQ$140+H60*'Reference Standards'!$AQ$141+'Reference Standards'!$AQ$142,2)))),IF(C31="74a",IF(H60&gt;=0.14,0,IF(H60&lt;=0.01,1,IF(H60&lt;=0.02,0.7,ROUND(H60^2*'Reference Standards'!$AR$140+H60*'Reference Standards'!$AR$141+'Reference Standards'!$AR$142,2)))),IF(OR(C31="67f",C31="67h",C31="67i",C31="67g"),IF(H60&gt;=1.9,0,IF(H60&lt;=0.01,1,IF(H60&lt;=0.05,ROUND(H60*'Reference Standards'!$AU$141+'Reference Standards'!$AU$142,2),ROUND(H60^2*'Reference Standards'!$AS$140+H60*'Reference Standards'!$AS$141+'Reference Standards'!$AS$142,2)))),IF(C31="73a",IF(H60&gt;=1.44,0,IF(H60&lt;=0.01,1,IF(H60&lt;=0.12,ROUND(H60*'Reference Standards'!$AV$141+'Reference Standards'!$AV$142,2),ROUND(H60^2*'Reference Standards'!$AT$140+H60*'Reference Standards'!$AT$141+'Reference Standards'!$AT$142,2)))),IF(C31="66d",IF(H60&gt;=0.46,0,IF(H60&lt;=0.02,1,IF(H60&lt;=0.08,ROUND(H60*'Reference Standards'!$AU$178+'Reference Standards'!$AU$179,2),ROUND(H60^2*'Reference Standards'!$AQ$177+H60*'Reference Standards'!$AQ$178+'Reference Standards'!$AQ$179,2)))),IF(OR(C31="71g",C31="71h",C31="71i"),IF(H60&gt;=3,0,IF(H60&lt;=0.06,1,IF(H60&lt;=0.24,ROUND(H60*'Reference Standards'!$AV$178+'Reference Standards'!$AV$179,2),ROUND(H60^2*'Reference Standards'!$AR$177+H60*'Reference Standards'!$AR$178+'Reference Standards'!$AR$179,2)))),IF(C31="74b",IF(H60&gt;=1.3,0,IF(H60&lt;=0.29,1,IF(H60&lt;=0.48,ROUND(H60*'Reference Standards'!$AW$178+'Reference Standards'!$AW$179,2),ROUND(H60^2*'Reference Standards'!$AS$177+H60*'Reference Standards'!$AS$178+'Reference Standards'!$AS$179,2)))),IF(C31="71e",IF(H60&gt;=4.3,0,IF(H60&lt;=0.53,1,IF(H60&lt;=0.67,ROUND(H60*'Reference Standards'!$AX$178+'Reference Standards'!$AX$179,2),ROUND(H60^2*'Reference Standards'!$AT$177+H60*'Reference Standards'!$AT$178+'Reference Standards'!$AT$179,2))))))))))))))))),IF(G31&gt;2.5,IF(C31="73a",IF(H60&gt;=0.55,0,IF(H60&lt;=0,1,ROUND(H60^2*'Reference Standards'!$AQ$248+H60*'Reference Standards'!$AQ$249+'Reference Standards'!$AQ$250,2))),IF(C31="68a",IF(H60&gt;=0.54,0,IF(H60&lt;=0,1,IF(H60&lt;=0.01,0.85,ROUND(H60^2*'Reference Standards'!$AR$248+H60*'Reference Standards'!$AR$249+'Reference Standards'!$AR$250,2)))),IF(C31="74a",IF(H60&gt;=0.47,0,IF(H60&lt;=0.01,1,IF(H60&lt;=0.02,0.7,ROUND(H60^2*'Reference Standards'!$AS$248+H60*'Reference Standards'!$AS$249+'Reference Standards'!$AS$250,2)))),IF(OR(C31="69d",C31="69e",C31="69de"),IF(H60&gt;=0.26,0,IF(H60&lt;=0.01,1,IF(H60&lt;=0.02,0.85,ROUND(H60^2*'Reference Standards'!$AT$248+H60*'Reference Standards'!$AT$249+'Reference Standards'!$AT$250,2)))),IF(C31="71f",IF(H60&gt;=0.87,0,IF(H60&lt;=0.01,1,IF(H60&lt;=0.04,ROUND(H60*'Reference Standards'!$AU$285+'Reference Standards'!$AU$286,2),ROUND(H60^2*'Reference Standards'!$AQ$284+H60*'Reference Standards'!$AQ$285+'Reference Standards'!$AQ$286,2)))),IF(OR(C31="65a",C31="65b",C31="65e",C31="65i"),IF(H60&gt;=0.82,0,IF(H60&lt;=0.01,1,IF(H60&lt;=0.06,ROUND(H60*'Reference Standards'!$AV$285+'Reference Standards'!$AV$286,2),ROUND(H60^2*'Reference Standards'!$AR$284+H60*'Reference Standards'!$AR$285+'Reference Standards'!$AR$286,2)))),IF(C31="65j",IF(H60&gt;=0.33,0,IF(H60&lt;=0.03,1,IF(H60&lt;=0.09,ROUND(H60*'Reference Standards'!$AW$285+'Reference Standards'!$AW$286,2),ROUND(H60^2*'Reference Standards'!$AS$284+H60*'Reference Standards'!$AS$285+'Reference Standards'!$AS$286,2)))),IF(C31="68c",IF(H60&gt;=0.7,0,IF(H60&lt;=0.07,1,IF(H60&lt;=0.12,ROUND(H60*'Reference Standards'!$AX$285+'Reference Standards'!$AX$286,2),ROUND(H60^2*'Reference Standards'!$AT$284+H60*'Reference Standards'!$AT$285+'Reference Standards'!$AT$286,2)))),IF(OR(C31="67f",C31="67h",C31="67i",C31="67g"),IF(H60&gt;=1.8,0,IF(H60&lt;=0.08,1,IF(H60&lt;=0.2,ROUND(H60*'Reference Standards'!$AU$322+'Reference Standards'!$AU$323,2),ROUND(H60^2*'Reference Standards'!$AQ$321+H60*'Reference Standards'!$AQ$322+'Reference Standards'!$AQ$323,2)))),IF(C31="74b",IF(H60&gt;=0.96,0,IF(H60&lt;=0.12,1,IF(H60&lt;=0.16,ROUND(H60*'Reference Standards'!$AV$322+'Reference Standards'!$AV$323,2),ROUND(H60^2*'Reference Standards'!$AR$321+H60*'Reference Standards'!$AR$322+'Reference Standards'!$AR$323,2)))),IF(C31="66d",IF(H60&gt;=0.75,0,IF(H60&lt;=0.13,1,IF(H60&lt;=0.2,ROUND(H60*'Reference Standards'!$AW$322+'Reference Standards'!$AW$323,2),ROUND(H60^2*'Reference Standards'!$AS$321+H60*'Reference Standards'!$AS$322+'Reference Standards'!$AS$323,2)))),IF(OR(C31="71g",C31="71h",C31="71i"),IF(H60&gt;=1.68,0,IF(H60&lt;=0.08,1,IF(H60&lt;=0.23,ROUND(H60*'Reference Standards'!$AX$322+'Reference Standards'!$AX$323,2),ROUND(H60^2*'Reference Standards'!$AT$321+H60*'Reference Standards'!$AT$322+'Reference Standards'!$AT$323,2)))),IF(C31="71e",IF(H60&gt;=5.3,0,IF(H60&lt;=0.94,1,IF(H60&lt;=1.4,ROUND(H60*'Reference Standards'!$AU$326+'Reference Standards'!$AU$327,2),ROUND(H60^2*'Reference Standards'!$AQ$325+H60*'Reference Standards'!$AQ$326+'Reference Standards'!$AQ$327,2)))))))))))))))))))))))))),"Error")</f>
        <v>N/A</v>
      </c>
      <c r="J60" s="351"/>
      <c r="K60" s="353"/>
      <c r="L60" s="369"/>
      <c r="M60" s="335"/>
      <c r="N60" s="471"/>
      <c r="O60" s="481"/>
    </row>
    <row r="61" spans="1:15" s="2" customFormat="1" x14ac:dyDescent="0.3">
      <c r="A61" s="449"/>
      <c r="B61" s="356"/>
      <c r="C61" s="359"/>
      <c r="D61" s="347"/>
      <c r="E61" s="339" t="s">
        <v>317</v>
      </c>
      <c r="F61" s="340"/>
      <c r="G61" s="140" t="str">
        <f>IF(G29="Ephemeral","Not applicable to ephemeral streams",IF(H61="","N/A",""))</f>
        <v>N/A</v>
      </c>
      <c r="H61" s="155"/>
      <c r="I61" s="141" t="str">
        <f>IFERROR(IF(G29="Ephemeral","N/A",(IF(H61="","N/A",IF(ISNUMBER(G31),IF(G31&gt;2.5,IF(OR(C31="71h",C31="71i",C31="73a",C31="74a"),IF(H61&lt;=0.01,1,IF(OR(C31="71h",C31="71i"),IF(H61&gt;0.37,0,IF(H61&gt;0.03,ROUND('Reference Standards'!$AQ$441*H61^2+'Reference Standards'!$AQ$442*H61+'Reference Standards'!$AQ$443,2),ROUND('Reference Standards'!$AU$442*H61+'Reference Standards'!$AU$443,2))),IF(C31="73a",IF(H61&gt;0.405,0,IF(H61&gt;0.046,ROUND('Reference Standards'!$AR$441*H61^2+'Reference Standards'!$AR$442*H61+'Reference Standards'!$AR$443,2),ROUND('Reference Standards'!$AV$442*H61+'Reference Standards'!$AV$443,2))),IF(C31="74a",IF(H61&gt;0.3,0,IF(H61&gt;0.052,ROUND('Reference Standards'!$AS$441*H61^2+'Reference Standards'!$AS$442*H61+'Reference Standards'!$AS$443,2),ROUND('Reference Standards'!$AW$442*H61+'Reference Standards'!$AW$443,2))))))),IF(H61&lt;=0.002,1,IF(OR(C31="66d",C31="66e",C31="66g"),IF(H61&gt;0.053,0,ROUND(H61^2*'Reference Standards'!$AQ$363+H61*'Reference Standards'!$AQ$364+'Reference Standards'!$AQ$365,2)),IF(C31="68b",IF(H61&gt;0.05,0,ROUND(H61^2*'Reference Standards'!$AR$363+H61*'Reference Standards'!$AR$364+'Reference Standards'!$AR$365,2)),IF(OR(C31="68a",C31="68c"),IF(H61&gt;0.07,0,ROUND(H61^2*'Reference Standards'!$AS$363+H61*'Reference Standards'!$AS$364+'Reference Standards'!$AS$365,2)),IF(OR(C31="71f",C31="71g"),IF(H61&gt;0.13,0,IF(H61&gt;0.042,ROUND(H61*'Reference Standards'!$AT$364+'Reference Standards'!$AT$365,2),ROUND(H61*'Reference Standards'!$AU$364+'Reference Standards'!$AU$365,2))),IF(OR(C31="67f",C31="67h",C31="67i",C31="67fhi"),IF(H61&gt;0.16,0,ROUND(H61^2*'Reference Standards'!$AV$363+H61*'Reference Standards'!$AV$364+'Reference Standards'!$AV$365,2)),IF(C31="65j",IF(H61&gt;0.035,0,IF(H61&lt;=0.003,0.7,ROUND(H61^2*'Reference Standards'!$AQ$403+H61*'Reference Standards'!$AQ$404+'Reference Standards'!$AQ$405,2))),IF(OR(C31="69d",C31="69e",C31="69de"),IF(H61&gt;0.037,0,IF(H61&lt;=0.003,0.7,ROUND(H61^2*'Reference Standards'!$AR$403+H61*'Reference Standards'!$AR$404+'Reference Standards'!$AR$405,2))),IF(C31="71e",IF(H61&gt;0.23,0,IF(H61&lt;=0.003,0.7,ROUND(H61^2*'Reference Standards'!$AS$403+H61*'Reference Standards'!$AS$404+'Reference Standards'!$AS$405,2))),IF(C31="66f",IF(H61&gt;0.06,0,IF(H61&lt;=0.003,0.85,IF(H61&lt;=0.004,0.7,ROUND(H61^2*'Reference Standards'!$AT$403+H61*'Reference Standards'!$AT$404+'Reference Standards'!$AT$405,2)))),IF(C31="67g",IF(H61&gt;0.11,0,IF(H61&lt;=0.01,ROUND(H61*'Reference Standards'!$AW$404+'Reference Standards'!$AW$405,2),ROUND(H61^2*'Reference Standards'!$AU$403+H61*'Reference Standards'!$AU$404+'Reference Standards'!$AU$405,2))),IF(C31="74b",IF(H61&gt;0.49,0,IF(H61&lt;=0.01,ROUND(H61*'Reference Standards'!$AW$404+'Reference Standards'!$AW$405,2),ROUND(H61^2*'Reference Standards'!$AV$403+H61*'Reference Standards'!$AV$404+'Reference Standards'!$AV$405,2))),IF(OR(C31="65a",C31="65b",C31="65e",C31="65i",C31="65abei"),IF(H61&gt;0.199,0,IF(H61&lt;=0.01,ROUND(H61*'Reference Standards'!$AX$442+'Reference Standards'!$AX$443,2),ROUND(H61^2*'Reference Standards'!$AT$441+H61*'Reference Standards'!$AT$442+'Reference Standards'!$AT$443,2))))))))))))))))),IF(G31&lt;=2.5,IF(OR(C31="66d",C31="66e",C31="66g"),IF(H61&gt;0.05,0,IF(H61&lt;=0.002,1,IF(H61&lt;=0.005,ROUND(H61*'Reference Standards'!$AU$480+'Reference Standards'!$AU$481,2),ROUND(H61^2*'Reference Standards'!$AQ$479+H61*'Reference Standards'!$AQ$480+'Reference Standards'!$AQ$481,2)))),IF(OR(C31="67f",C31="67h",C31="67i",C31="67fhi"),IF(H61&gt;0.1,0,IF(H61&lt;=0.002,1,IF(H61&lt;=0.006,ROUND(H61*'Reference Standards'!$AV$480+'Reference Standards'!$AV$481,2),ROUND(H61^2*'Reference Standards'!$AR$479+H61*'Reference Standards'!$AR$480+'Reference Standards'!$AR$481,2)))),IF(OR(C31="65a",C31="65b",C31="65e",C31="65i",C31="65abei"),IF(H61&gt;0.13,0,IF(H61&lt;=0.003,1,IF(H61&lt;=0.008,ROUND(H61*'Reference Standards'!$AW$480+'Reference Standards'!$AW$481,2),ROUND(H61^2*'Reference Standards'!$AS$479+H61*'Reference Standards'!$AS$480+'Reference Standards'!$AS$481,2)))),IF(C31="68b",IF(H61&gt;0.043,0,IF(H61&lt;=0.004,1,IF(H61&lt;=0.005,0.7,ROUND(H61^2*'Reference Standards'!$AT$479+H61*'Reference Standards'!$AT$480+'Reference Standards'!$AT$481,2)))),IF(OR(C31="69d",C31="69e",C31="69de"),IF(H61&gt;=0.034,0,IF(H61&lt;=0.003,1,IF(H61&lt;=0.006,ROUND(H61*'Reference Standards'!$AV$516+'Reference Standards'!$AV$517,2),ROUND(H61*'Reference Standards'!$AQ$516+'Reference Standards'!$AQ$517,2)))),IF(OR(C31="68a",C31="68c"),IF(H61&gt;0.202,0,IF(H61&lt;=0.003,1,IF(H61&lt;=0.006,ROUND(H61*'Reference Standards'!$AV$516+'Reference Standards'!$AV$517,2),IF(H61&gt;=0.04,ROUND(H61*'Reference Standards'!$AR$516+'Reference Standards'!$AR$517,2),ROUND(H61*'Reference Standards'!$AT$516+'Reference Standards'!$AT$517,2))))),IF(OR(C31="71f",C31="71g"),IF(H61&gt;0.631,0,IF(H61&lt;=0.003,1,IF(H61&lt;=0.006,ROUND(H61*'Reference Standards'!$AV$516+'Reference Standards'!$AV$517,2),IF(H61&gt;=0.17,ROUND(H61*'Reference Standards'!$AS$516+'Reference Standards'!$AS$517,2),ROUND(H61*'Reference Standards'!$AU$516+'Reference Standards'!$AU$517,2))))),IF(C31="71e",IF(H61&gt;1.23,0,IF(H61&lt;=0.004,1,IF(H61&lt;=0.006,ROUND(H61*'Reference Standards'!$AU$554+'Reference Standards'!$AU$555,2),ROUND(H61^2*'Reference Standards'!$AQ$553+H61*'Reference Standards'!$AQ$554+'Reference Standards'!$AQ$555,2)))),IF(C31="67g",IF(H61&gt;0.11,0,IF(H61&lt;=0.006,1,IF(H61&lt;=0.011,ROUND(H61*'Reference Standards'!$AV$554+'Reference Standards'!$AV$555,2),ROUND(H61^2*'Reference Standards'!$AR$553+H61*'Reference Standards'!$AR$554+'Reference Standards'!$AR$555,2)))),IF(C31="65j",IF(H61&gt;0.046,0,IF(H61&lt;=0.007,1,IF(H61&lt;=0.012,ROUND(H61*'Reference Standards'!$AW$554+'Reference Standards'!$AW$555,2),ROUND(H61^2*'Reference Standards'!$AS$553+H61*'Reference Standards'!$AS$554+'Reference Standards'!$AS$555,2)))),IF(C31="66f",IF(H61&gt;0.081,0,IF(H61&lt;=0.008,1,IF(H61&lt;=0.011,ROUND(H61*'Reference Standards'!$AX$554+'Reference Standards'!$AX$555,2),ROUND(H61^2*'Reference Standards'!$AT$553+H61*'Reference Standards'!$AT$554+'Reference Standards'!$AT$555,2)))),IF(OR(C31="71h",C31="71i"),IF(H61&gt;0.37,0,IF(H61&lt;=0.013,1,IF(H61&lt;=0.032,ROUND(H61*'Reference Standards'!$AW$592+'Reference Standards'!$AW$593,2),IF(H61&lt;=0.3,ROUND(H61*'Reference Standards'!$AU$592+'Reference Standards'!$AU$593,2),ROUND(H61*'Reference Standards'!$AQ$592+'Reference Standards'!$AQ$593,2))))),IF(C31="73a",IF(H61&gt;0.448,0,IF(H61&lt;=0.071,1,IF(H61&lt;=0.086,ROUND(H61*'Reference Standards'!$AY$592+'Reference Standards'!$AY$593,2),IF(H61&lt;=0.165,ROUND(H61*'Reference Standards'!$AV$592+'Reference Standards'!$AV$593,2),ROUND(H61*'Reference Standards'!$AT$592+'Reference Standards'!$AT$593,2))))),IF(C31="74b",IF(H61&gt;0.43,0,IF(H61&lt;=0.018,1,IF(H61&lt;=0.019,0.85,IF(H61&lt;=0.02,0.7,ROUND(H61^2*'Reference Standards'!$AR$591+H61*'Reference Standards'!$AR$592+'Reference Standards'!$AR$593,2))))),IF(C31="74a",IF(H61&gt;0.217,0,IF(H61&lt;=0.02,1,IF(H61&lt;=0.033,ROUND(H61*'Reference Standards'!$AX$592+'Reference Standards'!$AX$593,2),ROUND(H61^2*'Reference Standards'!$AS$591+H61*'Reference Standards'!$AS$592+'Reference Standards'!$AS$593,2))))))))))))))))))))))))),"Error")</f>
        <v>N/A</v>
      </c>
      <c r="J61" s="351"/>
      <c r="K61" s="353"/>
      <c r="L61" s="369"/>
      <c r="M61" s="335"/>
      <c r="N61" s="471"/>
      <c r="O61" s="481"/>
    </row>
    <row r="62" spans="1:15" s="2" customFormat="1" ht="15" thickBot="1" x14ac:dyDescent="0.35">
      <c r="A62" s="449"/>
      <c r="B62" s="357"/>
      <c r="C62" s="360"/>
      <c r="D62" s="348"/>
      <c r="E62" s="344" t="s">
        <v>318</v>
      </c>
      <c r="F62" s="345"/>
      <c r="G62" s="144" t="str">
        <f>IF(G29="Ephemeral","Not applicable to ephemeral streams",IF(H62="","N/A",""))</f>
        <v>N/A</v>
      </c>
      <c r="H62" s="156"/>
      <c r="I62" s="142" t="str">
        <f>IFERROR(IF(G29="Ephemeral","N/A",(IF(H62="","N/A",IF(H62&gt;=1281.5,0,IF(H62&lt;=487,ROUND(H62*'Reference Standards'!$AQ$27+'Reference Standards'!$AQ$28,2),ROUND(H62*'Reference Standards'!$AR$27+'Reference Standards'!$AR$28,2)))))),"Error")</f>
        <v>N/A</v>
      </c>
      <c r="J62" s="352"/>
      <c r="K62" s="354"/>
      <c r="L62" s="370"/>
      <c r="M62" s="336"/>
      <c r="N62" s="472"/>
      <c r="O62" s="482"/>
    </row>
    <row r="63" spans="1:15" s="2" customFormat="1" ht="30" customHeight="1" thickBot="1" x14ac:dyDescent="0.35">
      <c r="B63" s="145"/>
      <c r="C63" s="145"/>
      <c r="D63" s="146"/>
      <c r="E63" s="146"/>
      <c r="F63" s="146"/>
      <c r="G63" s="147"/>
      <c r="H63" s="146"/>
      <c r="I63" s="148"/>
      <c r="J63" s="149"/>
      <c r="K63" s="149"/>
      <c r="L63" s="149"/>
      <c r="M63" s="148"/>
    </row>
    <row r="64" spans="1:15" s="2" customFormat="1" ht="26.4" customHeight="1" thickBot="1" x14ac:dyDescent="0.55000000000000004">
      <c r="A64" s="449" t="s">
        <v>244</v>
      </c>
      <c r="B64" s="451" t="s">
        <v>322</v>
      </c>
      <c r="C64" s="452"/>
      <c r="D64" s="452"/>
      <c r="E64" s="452"/>
      <c r="F64" s="452"/>
      <c r="G64" s="452"/>
      <c r="H64" s="452"/>
      <c r="I64" s="452"/>
      <c r="J64" s="452"/>
      <c r="K64" s="452"/>
      <c r="L64" s="452"/>
      <c r="M64" s="452"/>
      <c r="N64" s="452"/>
      <c r="O64" s="453"/>
    </row>
    <row r="65" spans="1:15" s="2" customFormat="1" ht="18.600000000000001" customHeight="1" thickBot="1" x14ac:dyDescent="0.4">
      <c r="A65" s="449"/>
      <c r="B65" s="327" t="s">
        <v>268</v>
      </c>
      <c r="C65" s="328"/>
      <c r="D65" s="329" t="s">
        <v>243</v>
      </c>
      <c r="E65" s="327"/>
      <c r="F65" s="327"/>
      <c r="G65" s="328"/>
      <c r="H65" s="332" t="s">
        <v>269</v>
      </c>
      <c r="I65" s="329"/>
      <c r="J65" s="329"/>
      <c r="K65" s="329"/>
      <c r="L65" s="329"/>
      <c r="M65" s="329"/>
      <c r="N65" s="329"/>
      <c r="O65" s="333"/>
    </row>
    <row r="66" spans="1:15" s="2" customFormat="1" ht="15.6" customHeight="1" x14ac:dyDescent="0.3">
      <c r="A66" s="450"/>
      <c r="B66" s="207" t="s">
        <v>198</v>
      </c>
      <c r="C66" s="209"/>
      <c r="D66" s="206" t="s">
        <v>239</v>
      </c>
      <c r="E66" s="212"/>
      <c r="F66" s="207" t="s">
        <v>201</v>
      </c>
      <c r="G66" s="209" t="s">
        <v>210</v>
      </c>
      <c r="H66" s="334" t="s">
        <v>219</v>
      </c>
      <c r="I66" s="334"/>
      <c r="J66" s="334"/>
      <c r="K66" s="334"/>
      <c r="L66" s="334"/>
      <c r="M66" s="334"/>
      <c r="N66" s="331" t="s">
        <v>210</v>
      </c>
      <c r="O66" s="331"/>
    </row>
    <row r="67" spans="1:15" s="2" customFormat="1" ht="16.2" customHeight="1" x14ac:dyDescent="0.3">
      <c r="A67" s="450"/>
      <c r="B67" s="231"/>
      <c r="C67" s="283"/>
      <c r="D67" s="205" t="s">
        <v>240</v>
      </c>
      <c r="E67" s="213"/>
      <c r="F67" s="208" t="s">
        <v>202</v>
      </c>
      <c r="G67" s="210" t="s">
        <v>210</v>
      </c>
      <c r="H67" s="334" t="s">
        <v>221</v>
      </c>
      <c r="I67" s="334"/>
      <c r="J67" s="334"/>
      <c r="K67" s="334"/>
      <c r="L67" s="334"/>
      <c r="M67" s="334"/>
      <c r="N67" s="330" t="s">
        <v>210</v>
      </c>
      <c r="O67" s="330"/>
    </row>
    <row r="68" spans="1:15" s="2" customFormat="1" ht="15.6" customHeight="1" x14ac:dyDescent="0.3">
      <c r="A68" s="450"/>
      <c r="B68" s="231" t="s">
        <v>300</v>
      </c>
      <c r="C68" s="282"/>
      <c r="D68" s="205" t="s">
        <v>241</v>
      </c>
      <c r="E68" s="213"/>
      <c r="F68" s="208" t="s">
        <v>220</v>
      </c>
      <c r="G68" s="210"/>
      <c r="H68" s="110"/>
      <c r="I68" s="110"/>
      <c r="J68" s="110"/>
      <c r="K68" s="110"/>
      <c r="L68" s="256"/>
      <c r="M68" s="228"/>
      <c r="N68" s="110"/>
      <c r="O68" s="111"/>
    </row>
    <row r="69" spans="1:15" s="2" customFormat="1" ht="15.6" customHeight="1" x14ac:dyDescent="0.3">
      <c r="A69" s="450"/>
      <c r="B69" s="208" t="s">
        <v>200</v>
      </c>
      <c r="C69" s="210" t="s">
        <v>210</v>
      </c>
      <c r="D69" s="205" t="s">
        <v>242</v>
      </c>
      <c r="E69" s="213"/>
      <c r="F69" s="208" t="s">
        <v>238</v>
      </c>
      <c r="G69" s="214"/>
      <c r="H69" s="110"/>
      <c r="I69" s="110"/>
      <c r="J69" s="110"/>
      <c r="K69" s="110"/>
      <c r="L69" s="256"/>
      <c r="M69" s="228"/>
      <c r="N69" s="110"/>
      <c r="O69" s="111"/>
    </row>
    <row r="70" spans="1:15" s="2" customFormat="1" ht="16.2" customHeight="1" thickBot="1" x14ac:dyDescent="0.35">
      <c r="A70" s="450"/>
      <c r="B70" s="284" t="s">
        <v>237</v>
      </c>
      <c r="C70" s="230" t="s">
        <v>210</v>
      </c>
      <c r="D70" s="204" t="s">
        <v>222</v>
      </c>
      <c r="E70" s="229" t="s">
        <v>210</v>
      </c>
      <c r="F70" s="211" t="s">
        <v>272</v>
      </c>
      <c r="G70" s="215" t="s">
        <v>210</v>
      </c>
      <c r="H70" s="113"/>
      <c r="I70" s="113"/>
      <c r="J70" s="113"/>
      <c r="K70" s="113"/>
      <c r="L70" s="257"/>
      <c r="M70" s="112"/>
      <c r="N70" s="113"/>
      <c r="O70" s="114"/>
    </row>
    <row r="71" spans="1:15" s="2" customFormat="1" ht="26.4" customHeight="1" thickBot="1" x14ac:dyDescent="0.55000000000000004">
      <c r="A71" s="449"/>
      <c r="B71" s="454" t="s">
        <v>323</v>
      </c>
      <c r="C71" s="455"/>
      <c r="D71" s="452"/>
      <c r="E71" s="455"/>
      <c r="F71" s="455"/>
      <c r="G71" s="455"/>
      <c r="H71" s="452"/>
      <c r="I71" s="452"/>
      <c r="J71" s="452"/>
      <c r="K71" s="455"/>
      <c r="L71" s="455"/>
      <c r="M71" s="455"/>
      <c r="N71" s="452"/>
      <c r="O71" s="453"/>
    </row>
    <row r="72" spans="1:15" s="2" customFormat="1" ht="29.4" customHeight="1" thickBot="1" x14ac:dyDescent="0.35">
      <c r="A72" s="449"/>
      <c r="B72" s="115" t="s">
        <v>204</v>
      </c>
      <c r="C72" s="116" t="s">
        <v>205</v>
      </c>
      <c r="D72" s="456" t="s">
        <v>206</v>
      </c>
      <c r="E72" s="457"/>
      <c r="F72" s="457"/>
      <c r="G72" s="117" t="s">
        <v>223</v>
      </c>
      <c r="H72" s="118" t="s">
        <v>51</v>
      </c>
      <c r="I72" s="116" t="s">
        <v>54</v>
      </c>
      <c r="J72" s="458" t="s">
        <v>224</v>
      </c>
      <c r="K72" s="459"/>
      <c r="L72" s="119" t="s">
        <v>225</v>
      </c>
      <c r="M72" s="119" t="s">
        <v>226</v>
      </c>
      <c r="N72" s="120" t="s">
        <v>232</v>
      </c>
      <c r="O72" s="120" t="s">
        <v>233</v>
      </c>
    </row>
    <row r="73" spans="1:15" s="2" customFormat="1" ht="14.4" customHeight="1" x14ac:dyDescent="0.3">
      <c r="A73" s="449"/>
      <c r="B73" s="460" t="s">
        <v>3</v>
      </c>
      <c r="C73" s="121" t="s">
        <v>207</v>
      </c>
      <c r="D73" s="463" t="s">
        <v>299</v>
      </c>
      <c r="E73" s="463"/>
      <c r="F73" s="463"/>
      <c r="G73" s="122"/>
      <c r="H73" s="154"/>
      <c r="I73" s="123" t="str" cm="1">
        <f t="array" ref="I73">IFERROR((IF(H73="","",_xlfn.IFS(H73&gt;=80,0,H73&lt;=40,1,AND(H73&lt;80,H73&gt;=68),ROUND('Reference Standards'!$D$26*H73+'Reference Standards'!$D$27,2),AND(H73&lt;68,H73&gt;40),ROUND('Reference Standards'!$C$26*H73+'Reference Standards'!$C$27,2)))),0)</f>
        <v/>
      </c>
      <c r="J73" s="268" t="str">
        <f>IFERROR(IF(OR(G66="Aa+",G66="A"),IF(I73="","",ROUND(I73*0.5,2)),IF(I73="","",ROUND(I73*0.3333,2))),"")</f>
        <v/>
      </c>
      <c r="K73" s="269" t="str">
        <f>IF(OR(G66="Aa+",G66="A",J75="N/A"),"/0.50","/0.33")</f>
        <v>/0.33</v>
      </c>
      <c r="L73" s="464">
        <f>IFERROR(ROUND(SUM(J73:J75),2),0)</f>
        <v>0</v>
      </c>
      <c r="M73" s="467" t="str">
        <f>IF(L73="","",IF(L73&gt;0.69,"Functioning",IF(L73&gt;0.29,"Functioning At Risk","Not Functioning")))</f>
        <v>Not Functioning</v>
      </c>
      <c r="N73" s="470">
        <f>ROUND(ROUND(AVERAGE(L73:L100),2),2)</f>
        <v>0</v>
      </c>
      <c r="O73" s="480" t="str">
        <f>IF(N73="","",IF(N73&lt;0.3, "Not Functioning",IF(OR(L73&lt;0.7,L76&lt;0.7,L81&lt;0.7,L86&lt;0.7,L93&lt;0.7),"Functioning At Risk",IF(N73&lt;0.7,"Functioning At Risk","Functioning"))))</f>
        <v>Not Functioning</v>
      </c>
    </row>
    <row r="74" spans="1:15" s="2" customFormat="1" ht="14.4" customHeight="1" x14ac:dyDescent="0.3">
      <c r="A74" s="449"/>
      <c r="B74" s="461"/>
      <c r="C74" s="124" t="s">
        <v>208</v>
      </c>
      <c r="D74" s="483" t="s">
        <v>15</v>
      </c>
      <c r="E74" s="483"/>
      <c r="F74" s="483"/>
      <c r="G74" s="125"/>
      <c r="H74" s="155"/>
      <c r="I74" s="126" t="str">
        <f>IFERROR((IF(H74="","",IF(H74&lt;=0,0,IF(H74&gt;=0.95,1,ROUND('Reference Standards'!$C$60*H74+'Reference Standards'!$C$61,2))))),0)</f>
        <v/>
      </c>
      <c r="J74" s="270" t="str">
        <f>IFERROR(IF(OR(G66="Aa+",G66="A"),IF(I74="","",ROUND(I74*0.5,2)),IF(I74="","",ROUND(I74*0.3333,2))),"")</f>
        <v/>
      </c>
      <c r="K74" s="271" t="str">
        <f>IF(OR(G66="Aa+",G66="A",J75="N/A"),"/0.50","/0.33")</f>
        <v>/0.33</v>
      </c>
      <c r="L74" s="465"/>
      <c r="M74" s="468"/>
      <c r="N74" s="471"/>
      <c r="O74" s="481"/>
    </row>
    <row r="75" spans="1:15" s="2" customFormat="1" ht="15" customHeight="1" thickBot="1" x14ac:dyDescent="0.35">
      <c r="A75" s="449"/>
      <c r="B75" s="462"/>
      <c r="C75" s="127" t="s">
        <v>209</v>
      </c>
      <c r="D75" s="408" t="s">
        <v>234</v>
      </c>
      <c r="E75" s="408"/>
      <c r="F75" s="408"/>
      <c r="G75" s="128" t="str">
        <f>IF(G67="Ephemeral","Not applicable to ephemeral streams",IF(G66="Click Here","Reach Description data entry incomplete",IF(OR(G66="Aa+",G66="A"),"Not applicable to selected stream type","")))</f>
        <v>Reach Description data entry incomplete</v>
      </c>
      <c r="H75" s="156"/>
      <c r="I75" s="129" t="str" cm="1">
        <f t="array" ref="I75">IF(G67="Ephemeral","N/A",IF(OR(G66="Aa+",G66="A"),"N/A",_xlfn.IFS(H75="","",H75&lt;=0,0,AND(H75&gt;0,H75&lt;=1),ROUND(H75*'Reference Standards'!$C$93+'Reference Standards'!$C$94,2),H75&gt;1,1)))</f>
        <v/>
      </c>
      <c r="J75" s="272" t="str">
        <f>IFERROR(IF(OR(G66="Aa+",G66="A"),"N/A",IF(I75="N/A","N/A",ROUND(I75*0.3333,2))),"")</f>
        <v/>
      </c>
      <c r="K75" s="273" t="str">
        <f>IF(OR(G66="Aa+",G66="A",J75="N/A"),"N/A","/0.33")</f>
        <v>/0.33</v>
      </c>
      <c r="L75" s="466"/>
      <c r="M75" s="469"/>
      <c r="N75" s="471"/>
      <c r="O75" s="481"/>
    </row>
    <row r="76" spans="1:15" s="2" customFormat="1" ht="14.4" customHeight="1" x14ac:dyDescent="0.3">
      <c r="A76" s="449"/>
      <c r="B76" s="409" t="s">
        <v>4</v>
      </c>
      <c r="C76" s="412" t="s">
        <v>211</v>
      </c>
      <c r="D76" s="415" t="s">
        <v>212</v>
      </c>
      <c r="E76" s="415"/>
      <c r="F76" s="415"/>
      <c r="G76" s="130" t="str">
        <f>IF(G67="Ephemeral","Not applicable to ephemeral streams",IF(C70="Click Here","Reach Description data entry incomplete",IF(C70="Non-bankfull","Not applicable - no bankfull indicators reported","")))</f>
        <v>Reach Description data entry incomplete</v>
      </c>
      <c r="H76" s="154"/>
      <c r="I76" s="131" t="str">
        <f>IF(G67="Ephemeral","N/A",IF(C70="Non-bankfull","N/A",(IF(C70="Click Here","",IF(C70="Bankfull",IF(H76="","",IF(H76&gt;1.714,0,IF(H76&lt;=1,1,ROUND(H76*'Reference Standards'!$K$26+'Reference Standards'!$K$27,2)))),"N/A")))))</f>
        <v/>
      </c>
      <c r="J76" s="274" t="str">
        <f>IFERROR(IF(I76="N/A","N/A",ROUND(I76*(RIGHT(K76,4)),2)),"")</f>
        <v/>
      </c>
      <c r="K76" s="275" t="str">
        <f>IF(I76="N/A","N/A",IF(I80="N/A","/0.50","/0.33"))</f>
        <v>/0.50</v>
      </c>
      <c r="L76" s="416">
        <f>IFERROR(IF(G67="Ephemeral","N/A",ROUND(SUM(J76:J80),2)),0)</f>
        <v>0</v>
      </c>
      <c r="M76" s="419" t="str">
        <f>IF(L76="N/A",L76,IF(L76="","",IF(L76&gt;0.69,"Functioning",IF(L76&gt;0.29,"Functioning At Risk","Not Functioning"))))</f>
        <v>Not Functioning</v>
      </c>
      <c r="N76" s="471"/>
      <c r="O76" s="481"/>
    </row>
    <row r="77" spans="1:15" s="2" customFormat="1" ht="14.4" customHeight="1" x14ac:dyDescent="0.3">
      <c r="A77" s="449"/>
      <c r="B77" s="410"/>
      <c r="C77" s="413"/>
      <c r="D77" s="422" t="s">
        <v>16</v>
      </c>
      <c r="E77" s="422"/>
      <c r="F77" s="422"/>
      <c r="G77" s="132" t="str">
        <f>IF(G67="Ephemeral","Not applicable to ephemeral streams",IF(OR(G66="Click Here",C70="Click Here"),"Reach Description data entry incomplete",IF(C70="","",IF(C70="Bankfull",IF(OR(G66="A",G66="Aa+",G66="B",G66="Bc",G66="C",G66="E"),"","Not applicable to selected stream type"),"Not applicable - no bankfull indicators reported"))))</f>
        <v>Reach Description data entry incomplete</v>
      </c>
      <c r="H77" s="155"/>
      <c r="I77" s="133" t="str" cm="1">
        <f t="array" ref="I77">IFERROR(IF(G67="Ephemeral","N/A",IF(C70="Non-bankfull","N/A",(IF(OR(H77="",H77="N/A"),"",_xlfn.IFS(G66="A",IF(H77&lt;1,0,IF(H77&gt;=2,1,IF(H77&lt;1.4,ROUND(H77*'Reference Standards'!$K$62+'Reference Standards'!$K$63,2),ROUND(H77*'Reference Standards'!$L$62+'Reference Standards'!$L$63,2)))),OR(G66="B",G66="Bc"),IF(H77&lt;1,0,IF(H77&gt;=2,1,IF(H77&lt;1.4,ROUND(H77*'Reference Standards'!$K$96+'Reference Standards'!$K$97,2),ROUND(H77*'Reference Standards'!$L$96+'Reference Standards'!$L$97,2)))),G66="C",IF(H77&lt;1,0,IF(H77&gt;=7.3,1,IF(H77&lt;1.4,ROUND(H77*'Reference Standards'!$K$128+'Reference Standards'!$K$129,2),ROUND(H77*'Reference Standards'!$L$128+'Reference Standards'!$L$129,2)))),G66="E",IF(H77&lt;1,0,IF(H77&gt;=10,1,IF(H77&lt;1.4,ROUND(H77*'Reference Standards'!$K$161+'Reference Standards'!$K$162,2),ROUND(H77*'Reference Standards'!$L$161+'Reference Standards'!$L$162,2))))))))),"Error")</f>
        <v/>
      </c>
      <c r="J77" s="276" t="str">
        <f>IFERROR(IF(I77="N/A","N/A",IF(I80="N/A",ROUND(I77*0.5,2),ROUND(I77*0.3333,2))),"")</f>
        <v/>
      </c>
      <c r="K77" s="277" t="str">
        <f>IF(I77="N/A","N/A",IF(I80="N/A","/0.50","/0.33"))</f>
        <v>/0.50</v>
      </c>
      <c r="L77" s="417"/>
      <c r="M77" s="420"/>
      <c r="N77" s="471"/>
      <c r="O77" s="481"/>
    </row>
    <row r="78" spans="1:15" s="2" customFormat="1" ht="14.4" customHeight="1" x14ac:dyDescent="0.3">
      <c r="A78" s="449"/>
      <c r="B78" s="410"/>
      <c r="C78" s="413"/>
      <c r="D78" s="422" t="s">
        <v>302</v>
      </c>
      <c r="E78" s="422"/>
      <c r="F78" s="422"/>
      <c r="G78" s="132" t="str" cm="1">
        <f t="array" ref="G78">IF(G67="Ephemeral","Not applicable to ephemeral streams",IF(OR(G66="Click Here",C70="Click Here"),"Reach Description data entry incomplete",_xlfn.IFS(C70="","",AND(C70="Bankfull",NOT(OR(G66="A",G66="Aa+",G66="B",G66="Bc",G66="C",G66="E"))),"Substituted for entrenchment ratio due to stream type",AND(C70="Bankfull",OR(G66="A",G66="Aa+",G66="B",G66="Bc",G66="C",G66="E")),"Not applicable when bankfull indicators observed/reported",C70="Non-bankfull","")))</f>
        <v>Reach Description data entry incomplete</v>
      </c>
      <c r="H78" s="155"/>
      <c r="I78" s="133" t="str" cm="1">
        <f t="array" ref="I78">IFERROR(IF(OR(C70="Bankfull",G67="Ephemeral"),"N/A",IF(OR(C70="Non-bankfull",AND(C70="Bankfull",NOT(OR(G66="A",G66="Aa+",G66="B",G66="Bc",G66="C",G66="E")))),_xlfn.IFS(H78="","",H78&gt;=100,0,AND(H78&lt;100,H78&gt;=25),(H78*'Reference Standards'!$N$230+'Reference Standards'!$N$231),AND(H78&lt;25,H78&gt;=10),(H78*'Reference Standards'!$M$230+'Reference Standards'!$M$231),AND(H78&lt;10,H78&gt;=5),(H78*'Reference Standards'!$L$230+'Reference Standards'!$L$231),AND(H78&lt;5,H78&gt;=2),(H78*'Reference Standards'!$K$230+'Reference Standards'!$K$231),H78&lt;2,1),"")),"")</f>
        <v/>
      </c>
      <c r="J78" s="276" t="str">
        <f>IFERROR(IF(OR(I80="",I80="N/A"),IF(I78="N/A","N/A",ROUND(I78*0.5,2)),IF(I78="N/A","N/A",ROUND(I78*0.3333,2))),"")</f>
        <v/>
      </c>
      <c r="K78" s="277" t="str">
        <f>IF(G67="Ephemeral","N/A",IF(J78="N/A","N/A",IF(I80="N/A","/0.50","/0.33")))</f>
        <v>/0.50</v>
      </c>
      <c r="L78" s="417"/>
      <c r="M78" s="420"/>
      <c r="N78" s="471"/>
      <c r="O78" s="481"/>
    </row>
    <row r="79" spans="1:15" s="2" customFormat="1" ht="14.4" customHeight="1" x14ac:dyDescent="0.3">
      <c r="A79" s="449"/>
      <c r="B79" s="410"/>
      <c r="C79" s="413"/>
      <c r="D79" s="473" t="s">
        <v>228</v>
      </c>
      <c r="E79" s="473"/>
      <c r="F79" s="473"/>
      <c r="G79" s="132" t="str">
        <f>IF(G67="Ephemeral","Not applicable to ephemeral streams",IF(C70="Click Here","Reach Description data entry incomplete",IF(C70="Bankfull","Not applicable when bankfull indicators observed/reported","")))</f>
        <v>Reach Description data entry incomplete</v>
      </c>
      <c r="H79" s="155"/>
      <c r="I79" s="133" t="str" cm="1">
        <f t="array" ref="I79">_xlfn.IFS(G67="Ephemeral","N/A",C70="Bankfull","N/A",H79="","",H79&lt;0,1,AND(H79&gt;=0,H79&lt;1),ROUND(H79*'Reference Standards'!$K$263+'Reference Standards'!$K$264,2),AND(H79&gt;=1,H79&lt;=1.3),ROUND(H79*'Reference Standards'!$L$263+'Reference Standards'!$L$264,2),AND(H79&gt;1.3,H79&lt;=5),ROUND('Reference Standards'!$M$263*H79+'Reference Standards'!$M$264,2),H79&gt;5,0)</f>
        <v/>
      </c>
      <c r="J79" s="276" t="str">
        <f>IFERROR(IF(OR(I80="",I80="N/A"),IF(I79="N/A","N/A",ROUND(I79*0.5,2)),IF(I79="N/A","N/A",ROUND(I79*0.3333,2))),"")</f>
        <v/>
      </c>
      <c r="K79" s="277" t="str">
        <f>IF(OR(C70="Bankfull",G67="Ephemeral"),"N/A",IF(I80="N/A","/0.50","/0.33"))</f>
        <v>/0.50</v>
      </c>
      <c r="L79" s="417"/>
      <c r="M79" s="420"/>
      <c r="N79" s="471"/>
      <c r="O79" s="481"/>
    </row>
    <row r="80" spans="1:15" s="2" customFormat="1" ht="15" customHeight="1" thickBot="1" x14ac:dyDescent="0.35">
      <c r="A80" s="449"/>
      <c r="B80" s="411"/>
      <c r="C80" s="414"/>
      <c r="D80" s="159" t="s">
        <v>217</v>
      </c>
      <c r="E80" s="474" t="s">
        <v>35</v>
      </c>
      <c r="F80" s="475"/>
      <c r="G80" s="160" t="str">
        <f>IF(G67="Ephemeral","Not applicable to ephemeral streams",IF(H80="","Optional metric - not reported",""))</f>
        <v>Optional metric - not reported</v>
      </c>
      <c r="H80" s="161"/>
      <c r="I80" s="162" t="str">
        <f>IF(G67="Ephemeral","N/A",IF(H80="","N/A",IF(H80&gt;=1.6,0,IF(H80&lt;=1,1,ROUND('Reference Standards'!$K$194*H80^3+'Reference Standards'!$K$195*H80^2+'Reference Standards'!$K$196*H80+'Reference Standards'!$K$197,2)))))</f>
        <v>N/A</v>
      </c>
      <c r="J80" s="278" t="str">
        <f>IFERROR(IF(I80="N/A","N/A",ROUND(I80*0.3333,2)),"")</f>
        <v>N/A</v>
      </c>
      <c r="K80" s="279" t="str">
        <f>IF(I80="N/A","N/A","/0.33")</f>
        <v>N/A</v>
      </c>
      <c r="L80" s="418"/>
      <c r="M80" s="421"/>
      <c r="N80" s="471"/>
      <c r="O80" s="481"/>
    </row>
    <row r="81" spans="1:15" s="2" customFormat="1" ht="15" customHeight="1" x14ac:dyDescent="0.3">
      <c r="A81" s="450"/>
      <c r="B81" s="476" t="s">
        <v>5</v>
      </c>
      <c r="C81" s="232" t="s">
        <v>213</v>
      </c>
      <c r="D81" s="437" t="s">
        <v>303</v>
      </c>
      <c r="E81" s="437"/>
      <c r="F81" s="437"/>
      <c r="G81" s="235"/>
      <c r="H81" s="154"/>
      <c r="I81" s="238" t="str">
        <f>IF(H81="N/A","",IF(OR(LEFT(C69,2)="65",LEFT(C69,2)="66",LEFT(C69,2)="71"),IF(H81="","",IF(H81&gt;=30,1,IF(H81&lt;13,ROUND('Reference Standards'!$S$29*(H81)+'Reference Standards'!$S$30,2),ROUND('Reference Standards'!$T$29*H81+'Reference Standards'!$T$30,2)))),  IF(H81="","",IF(H81&gt;=16,1,IF(H81&lt;=9,ROUND('Reference Standards'!$U$29*(H81)+'Reference Standards'!$U$30,2),ROUND('Reference Standards'!$V$29*H81+'Reference Standards'!$V$30,2))))))</f>
        <v/>
      </c>
      <c r="J81" s="280" t="str">
        <f>IFERROR(IF(I81="","",ROUND(I81*0.5,2)),"")</f>
        <v/>
      </c>
      <c r="K81" s="281" t="s">
        <v>227</v>
      </c>
      <c r="L81" s="434">
        <f>IFERROR(ROUND(SUM(J81:J85),2),0)</f>
        <v>0</v>
      </c>
      <c r="M81" s="419" t="str">
        <f>IF(L81="","",IF(L81&gt;0.69,"Functioning",IF(L81&gt;0.29,"Functioning At Risk","Not Functioning")))</f>
        <v>Not Functioning</v>
      </c>
      <c r="N81" s="471"/>
      <c r="O81" s="481"/>
    </row>
    <row r="82" spans="1:15" s="2" customFormat="1" ht="14.4" customHeight="1" x14ac:dyDescent="0.3">
      <c r="A82" s="450"/>
      <c r="B82" s="477"/>
      <c r="C82" s="438" t="s">
        <v>214</v>
      </c>
      <c r="D82" s="385" t="s">
        <v>304</v>
      </c>
      <c r="E82" s="385"/>
      <c r="F82" s="385"/>
      <c r="G82" s="236"/>
      <c r="H82" s="155"/>
      <c r="I82" s="239" t="str" cm="1">
        <f t="array" ref="I82">IF(H82="","",_xlfn.IFS(H82&gt;=200,1,AND(H82&lt;200,H82&gt;=100),ROUND(H82*'Reference Standards'!$U$65+'Reference Standards'!$U$66,2),AND(H82&lt;100,H82&gt;=50),ROUND(H82*'Reference Standards'!$T$65+'Reference Standards'!$T$66,2),H82&lt;50,ROUND(H82*'Reference Standards'!$S$65+'Reference Standards'!$S$66,2)))</f>
        <v/>
      </c>
      <c r="J82" s="440" t="str">
        <f>IFERROR(IF(OR(ISBLANK(I82),ISBLANK(I83),ISBLANK(I84),ISBLANK(I85)),"",ROUND((I82*0.125)+(I83*0.125)+(I84*0.125)+(I85*0.125),2)),"")</f>
        <v/>
      </c>
      <c r="K82" s="443" t="s">
        <v>227</v>
      </c>
      <c r="L82" s="435"/>
      <c r="M82" s="420"/>
      <c r="N82" s="471"/>
      <c r="O82" s="481"/>
    </row>
    <row r="83" spans="1:15" s="2" customFormat="1" ht="14.4" customHeight="1" x14ac:dyDescent="0.3">
      <c r="A83" s="450"/>
      <c r="B83" s="477"/>
      <c r="C83" s="438"/>
      <c r="D83" s="385" t="s">
        <v>305</v>
      </c>
      <c r="E83" s="385"/>
      <c r="F83" s="385"/>
      <c r="G83" s="236"/>
      <c r="H83" s="155"/>
      <c r="I83" s="239" t="str">
        <f>IF(H83="","",IF(H83&lt;=0,0,IF(H83&gt;=95,1,ROUND('Reference Standards'!$S$98*H83+'Reference Standards'!$S$99,2))))</f>
        <v/>
      </c>
      <c r="J83" s="441"/>
      <c r="K83" s="444"/>
      <c r="L83" s="435"/>
      <c r="M83" s="420"/>
      <c r="N83" s="471"/>
      <c r="O83" s="481"/>
    </row>
    <row r="84" spans="1:15" s="2" customFormat="1" ht="14.4" customHeight="1" x14ac:dyDescent="0.3">
      <c r="A84" s="450"/>
      <c r="B84" s="477"/>
      <c r="C84" s="438"/>
      <c r="D84" s="385" t="s">
        <v>306</v>
      </c>
      <c r="E84" s="385"/>
      <c r="F84" s="385"/>
      <c r="G84" s="236"/>
      <c r="H84" s="155"/>
      <c r="I84" s="239" t="str" cm="1">
        <f t="array" ref="I84">_xlfn.IFS(H84="","",H84&gt;=80,0,H84&lt;=5,ROUND('Reference Standards'!$S$134*H84+'Reference Standards'!$S$135,2),AND(H84&gt;5,H84&lt;80),ROUND('Reference Standards'!$T$134*H84+'Reference Standards'!$T$135,2))</f>
        <v/>
      </c>
      <c r="J84" s="441"/>
      <c r="K84" s="444"/>
      <c r="L84" s="435"/>
      <c r="M84" s="420"/>
      <c r="N84" s="471"/>
      <c r="O84" s="481"/>
    </row>
    <row r="85" spans="1:15" s="2" customFormat="1" ht="15" customHeight="1" thickBot="1" x14ac:dyDescent="0.35">
      <c r="A85" s="450"/>
      <c r="B85" s="478"/>
      <c r="C85" s="439"/>
      <c r="D85" s="479" t="s">
        <v>307</v>
      </c>
      <c r="E85" s="479"/>
      <c r="F85" s="479"/>
      <c r="G85" s="237"/>
      <c r="H85" s="156"/>
      <c r="I85" s="240" t="str">
        <f>IF(H85="","",IF(H85&gt;9.2,1,ROUND(H85*'Reference Standards'!$S$168+'Reference Standards'!$S$169,2)))</f>
        <v/>
      </c>
      <c r="J85" s="442"/>
      <c r="K85" s="445"/>
      <c r="L85" s="436"/>
      <c r="M85" s="421"/>
      <c r="N85" s="471"/>
      <c r="O85" s="481"/>
    </row>
    <row r="86" spans="1:15" s="2" customFormat="1" ht="14.4" customHeight="1" x14ac:dyDescent="0.3">
      <c r="A86" s="449"/>
      <c r="B86" s="423" t="s">
        <v>6</v>
      </c>
      <c r="C86" s="426" t="s">
        <v>215</v>
      </c>
      <c r="D86" s="376" t="s">
        <v>308</v>
      </c>
      <c r="E86" s="376"/>
      <c r="F86" s="376"/>
      <c r="G86" s="233"/>
      <c r="H86" s="164"/>
      <c r="I86" s="234" t="str" cm="1">
        <f t="array" ref="I86">IF(H86="","",_xlfn.IFS(H86&lt;5,1,AND(H86&gt;=5,H86&lt;15),ROUND('Reference Standards'!$AA$26*H86+'Reference Standards'!$AA$27,2),AND(H86&gt;=15,H86&lt;30),ROUND('Reference Standards'!$AB$26*H86+'Reference Standards'!$AB$27,2),AND(H86&gt;=30,H86&lt;50),IF((ROUND('Reference Standards'!$AC$26*H86+'Reference Standards'!$AC$27,2))&lt;0,0,ROUND('Reference Standards'!$AC$26*H86+'Reference Standards'!$AC$27,2)),H86&gt;=50,0))</f>
        <v/>
      </c>
      <c r="J86" s="378" t="str">
        <f>IFERROR(IF(G67="Ephemeral",IF(OR(I86="",I87="",I88=""),"",ROUND((I86*0.3333)+(I87*0.3333)+(I88*0.3333),2)),IF(OR(I86="",I87="",I88=""),"",ROUND((I86*0.1667)+(I87*0.1667)+(I88*0.1667),2))),"")</f>
        <v/>
      </c>
      <c r="K86" s="381" t="str">
        <f>IF(G67="Ephemeral","/1.00","/0.50")</f>
        <v>/0.50</v>
      </c>
      <c r="L86" s="431">
        <f>IFERROR(IF(G67="Ephemeral",ROUND(J86,2),ROUND(SUM(J86:J92),2)),0)</f>
        <v>0</v>
      </c>
      <c r="M86" s="446" t="str">
        <f>IF(L86="","",IF(L86&gt;0.69,"Functioning",IF(L86&gt;0.29,"Functioning At Risk","Not Functioning")))</f>
        <v>Not Functioning</v>
      </c>
      <c r="N86" s="471"/>
      <c r="O86" s="481"/>
    </row>
    <row r="87" spans="1:15" s="2" customFormat="1" ht="14.4" customHeight="1" x14ac:dyDescent="0.3">
      <c r="A87" s="449"/>
      <c r="B87" s="424"/>
      <c r="C87" s="427"/>
      <c r="D87" s="383" t="s">
        <v>309</v>
      </c>
      <c r="E87" s="383"/>
      <c r="F87" s="383"/>
      <c r="G87" s="176"/>
      <c r="H87" s="155"/>
      <c r="I87" s="135" t="str">
        <f>IF(H87="","",IF(H87&gt;=30,0,IF(H87&lt;=0,1,ROUND(H87*'Reference Standards'!$AA$61+'Reference Standards'!$AA$62,2))))</f>
        <v/>
      </c>
      <c r="J87" s="378"/>
      <c r="K87" s="381"/>
      <c r="L87" s="432"/>
      <c r="M87" s="447"/>
      <c r="N87" s="471"/>
      <c r="O87" s="481"/>
    </row>
    <row r="88" spans="1:15" s="2" customFormat="1" ht="14.4" customHeight="1" thickBot="1" x14ac:dyDescent="0.35">
      <c r="A88" s="449"/>
      <c r="B88" s="424"/>
      <c r="C88" s="428"/>
      <c r="D88" s="372" t="s">
        <v>23</v>
      </c>
      <c r="E88" s="372"/>
      <c r="F88" s="372"/>
      <c r="G88" s="177"/>
      <c r="H88" s="155"/>
      <c r="I88" s="135" t="str" cm="1">
        <f t="array" ref="I88">IFERROR(_xlfn.IFS(H88="","",H88&lt;=7,1,AND(H88&gt;7,H88&lt;=10),ROUND('Reference Standards'!$AA$96*H88+'Reference Standards'!$AA$97,2),AND(H88&gt;10,H88&lt;=17),ROUND('Reference Standards'!$AB$96*H88+'Reference Standards'!$AB$97,2),AND(H88&gt;17,H88&lt;=32),ROUND('Reference Standards'!$AC$96*H88+'Reference Standards'!$AC$97,2),H88&gt;32,0),"")</f>
        <v/>
      </c>
      <c r="J88" s="429"/>
      <c r="K88" s="430"/>
      <c r="L88" s="432"/>
      <c r="M88" s="447"/>
      <c r="N88" s="471"/>
      <c r="O88" s="481"/>
    </row>
    <row r="89" spans="1:15" s="2" customFormat="1" ht="14.4" customHeight="1" x14ac:dyDescent="0.3">
      <c r="A89" s="449"/>
      <c r="B89" s="424"/>
      <c r="C89" s="373" t="s">
        <v>216</v>
      </c>
      <c r="D89" s="376" t="s">
        <v>310</v>
      </c>
      <c r="E89" s="376"/>
      <c r="F89" s="376"/>
      <c r="G89" s="163" t="str">
        <f>IF(G67="Ephemeral","Not applicable to ephemeral streams","")</f>
        <v/>
      </c>
      <c r="H89" s="155"/>
      <c r="I89" s="135" t="str">
        <f>IF(G67="Ephemeral","N/A",IF(OR(G70="Click Here",H89=""),"",IF(H89&gt;0.1,1,IF(H89&lt;=0.01,0,ROUND(H89*'Reference Standards'!$AA$128+'Reference Standards'!$AA$129,2)))))</f>
        <v/>
      </c>
      <c r="J89" s="377" t="str" cm="1">
        <f t="array" ref="J89">IFERROR(_xlfn.IFS(G67="Ephemeral","N/A",C70="Bankfull",ROUND(SUM((I89*0.125),(I90*0.125),(I91*0.125),(I92*0.125)),2),C70="Non-bankfull",ROUND(SUM((I89*0.16667),(I90*0.16667),(I91*0.16667)),2)),"")</f>
        <v/>
      </c>
      <c r="K89" s="380" t="str">
        <f>IF(G67="Ephemeral","N/A","/0.50")</f>
        <v>/0.50</v>
      </c>
      <c r="L89" s="432"/>
      <c r="M89" s="447"/>
      <c r="N89" s="471"/>
      <c r="O89" s="481"/>
    </row>
    <row r="90" spans="1:15" s="2" customFormat="1" ht="14.4" customHeight="1" x14ac:dyDescent="0.3">
      <c r="A90" s="449"/>
      <c r="B90" s="424"/>
      <c r="C90" s="374"/>
      <c r="D90" s="383" t="s">
        <v>311</v>
      </c>
      <c r="E90" s="383"/>
      <c r="F90" s="383"/>
      <c r="G90" s="134" t="str">
        <f>IF(G67="Ephemeral","Not applicable to ephemeral streams","")</f>
        <v/>
      </c>
      <c r="H90" s="155"/>
      <c r="I90" s="135" t="str">
        <f>IF(G67="Ephemeral","N/A",IF(H90="","",IF(LEFT(C69,2)="67",IF(AND(H90&gt;=45,H90&lt;=65),1,IF(OR(H90&lt;=20,H90&gt;=90),0,IF(H90&lt;45,ROUND(H90*'Reference Standards'!$AA$230+'Reference Standards'!$AA$231,2),ROUND(H90*'Reference Standards'!$AB$230+'Reference Standards'!$AB$231,2)))),IF(OR(LEFT(C69,2)="68",LEFT(C69,2)="69",LEFT(C69,2)="71"),IF(AND(H90&gt;=30,H90&lt;=50),1,IF(OR(H90&lt;=10,H90&gt;=70),0,IF(H90&lt;30,ROUND(H90*'Reference Standards'!$AA$264+'Reference Standards'!$AA$265,2),ROUND(H90*'Reference Standards'!$AB$264+'Reference Standards'!$AB$265,2)))),IF(LEFT(C69,2)="66",IF(AND(H90&gt;=20,H90&lt;=45),1,IF(OR(H90&lt;=0,H90&gt;=90),0,IF(H90&lt;20,ROUND(H90*'Reference Standards'!$AA$197+'Reference Standards'!$AA$198,2),ROUND(H90*'Reference Standards'!$AB$197+'Reference Standards'!$AB$198,2)))),IF(OR(LEFT(C69,2)="65",LEFT(C69,2)="74",LEFT(C69,2)="73"),IF(AND(H90&gt;=20,H90&lt;=30),1,IF(OR(H90&lt;=0,H90&gt;=50),0,IF(H90&lt;20,ROUND(H90*'Reference Standards'!$AA$162+'Reference Standards'!$AA$163,2),ROUND(H90*'Reference Standards'!$AB$162+'Reference Standards'!$AB$163,2))))))))))</f>
        <v/>
      </c>
      <c r="J90" s="378"/>
      <c r="K90" s="381"/>
      <c r="L90" s="432"/>
      <c r="M90" s="447"/>
      <c r="N90" s="471"/>
      <c r="O90" s="481"/>
    </row>
    <row r="91" spans="1:15" s="2" customFormat="1" ht="14.4" customHeight="1" x14ac:dyDescent="0.3">
      <c r="A91" s="449"/>
      <c r="B91" s="424"/>
      <c r="C91" s="374"/>
      <c r="D91" s="383" t="s">
        <v>229</v>
      </c>
      <c r="E91" s="383"/>
      <c r="F91" s="383"/>
      <c r="G91" s="134" t="str">
        <f>IF(G67="Ephemeral","Not applicable to ephemeral streams","")</f>
        <v/>
      </c>
      <c r="H91" s="155"/>
      <c r="I91" s="135" t="str">
        <f>IF(G67="Ephemeral","N/A",IF(H91="","",IF(ISNUMBER(H91),IF(G68&lt;=2,IF(AND(H91&gt;=3,H91&lt;=5),1,IF(OR(H91&lt;=1,H91&gt;=7),0,IF(H91&lt;3,ROUND(H91*'Reference Standards'!$AA$299+'Reference Standards'!$AA$300,2),ROUND(H91*'Reference Standards'!$AB$299+'Reference Standards'!$AB$300,2)))),IF(H91&lt;=2.5,1,IF(H91&gt;=5.8,0,ROUND(H91*'Reference Standards'!$AA$331+'Reference Standards'!$AA$332,2)))))))</f>
        <v/>
      </c>
      <c r="J91" s="378"/>
      <c r="K91" s="381"/>
      <c r="L91" s="432"/>
      <c r="M91" s="447"/>
      <c r="N91" s="471"/>
      <c r="O91" s="481"/>
    </row>
    <row r="92" spans="1:15" s="2" customFormat="1" ht="15" customHeight="1" thickBot="1" x14ac:dyDescent="0.35">
      <c r="A92" s="449"/>
      <c r="B92" s="425"/>
      <c r="C92" s="375"/>
      <c r="D92" s="372" t="s">
        <v>218</v>
      </c>
      <c r="E92" s="372"/>
      <c r="F92" s="372"/>
      <c r="G92" s="136" t="str">
        <f>IF(G67="Ephemeral","Not applicable to ephemeral streams",IF(C70="Click Here","Reach Description data entry incomplete",IF(C70="Non-bankfull","Not applicable - no bankfull indicators reported","")))</f>
        <v>Reach Description data entry incomplete</v>
      </c>
      <c r="H92" s="156"/>
      <c r="I92" s="137" t="str">
        <f>IF(G67="Ephemeral","N/A",IF(C70="Click Here","",(IF(C70="Bankfull",IF(H92="","",IF(H92&gt;=2.4,1,IF(H92&lt;=1,0,IF(H92&lt;2.4,ROUND(H92*'Reference Standards'!$AA$363+'Reference Standards'!$AA$364,2))))),"N/A"))))</f>
        <v/>
      </c>
      <c r="J92" s="379"/>
      <c r="K92" s="382"/>
      <c r="L92" s="433"/>
      <c r="M92" s="448"/>
      <c r="N92" s="471"/>
      <c r="O92" s="481"/>
    </row>
    <row r="93" spans="1:15" s="2" customFormat="1" ht="14.4" customHeight="1" x14ac:dyDescent="0.3">
      <c r="A93" s="449"/>
      <c r="B93" s="355" t="s">
        <v>203</v>
      </c>
      <c r="C93" s="358" t="s">
        <v>7</v>
      </c>
      <c r="D93" s="138" t="s">
        <v>13</v>
      </c>
      <c r="E93" s="361" t="s">
        <v>230</v>
      </c>
      <c r="F93" s="362"/>
      <c r="G93" s="178" t="str">
        <f>IF(G67="Ephemeral","Not applicable to ephemeral streams","")</f>
        <v/>
      </c>
      <c r="H93" s="154"/>
      <c r="I93" s="139" t="str">
        <f>IF(G67="Ephemeral","N/A",IF(NOT(H93=""),IF(H93&lt;32,ROUND('Reference Standards'!$AI$28*H93+'Reference Standards'!$AI$29,2),ROUND('Reference Standards'!$AJ$28*H93+'Reference Standards'!$AJ$29,2)),IF(OR(NOT(H94=""),NOT(H95=""),NOT(H96="")),"N/A","")))</f>
        <v/>
      </c>
      <c r="J93" s="363" t="str">
        <f>IFERROR(IF(G67="Ephemeral","N/A",IF(J97="N/A",ROUND(AVERAGE(I93:I96),2),ROUND(AVERAGE(I93:I96)*0.5,2))),"")</f>
        <v/>
      </c>
      <c r="K93" s="366" t="str">
        <f>IF(G67="Ephemeral","N/A",IF(J97="N/A","/1.00","/0.50"))</f>
        <v>/1.00</v>
      </c>
      <c r="L93" s="369">
        <f>IFERROR(IF(G67="Ephemeral","N/A",ROUND(SUM(J93:J100),2)),0)</f>
        <v>0</v>
      </c>
      <c r="M93" s="335" t="str">
        <f>IF(G67="Ephemeral","N/A",IF(L93="",L93,IF(L93&gt;0.69,"Functioning",IF(L93&gt;0.29,"Functioning At Risk","Not Functioning"))))</f>
        <v>Not Functioning</v>
      </c>
      <c r="N93" s="471"/>
      <c r="O93" s="481"/>
    </row>
    <row r="94" spans="1:15" s="2" customFormat="1" ht="14.4" customHeight="1" x14ac:dyDescent="0.3">
      <c r="A94" s="449"/>
      <c r="B94" s="356"/>
      <c r="C94" s="359"/>
      <c r="D94" s="337" t="s">
        <v>231</v>
      </c>
      <c r="E94" s="339" t="s">
        <v>312</v>
      </c>
      <c r="F94" s="340"/>
      <c r="G94" s="341" t="str">
        <f>IF(G67="Ephemeral","Not applicable to ephemeral streams",IF(NOT(H93=""),"Total TMI Score entered, partial TMI data not included in Parameter Score","Optional approach - default metric is Total TMI Score"))</f>
        <v>Optional approach - default metric is Total TMI Score</v>
      </c>
      <c r="H94" s="155"/>
      <c r="I94" s="141" t="str">
        <f>IFERROR(IF(G67="Ephemeral","N/A",(IF(NOT(H93=""),"N/A",IF(H94="","N/A",IF(AND(C69="74b",G69&lt;=2),IF(H94&lt;0,0,IF(H94&gt;15.6,0.69,ROUND('Reference Standards'!$AI$66*H94^2+'Reference Standards'!$AI$67*H94+'Reference Standards'!$AI$68,2))),IF(AND(OR(C69="65a",C69="65b",C69="65e",C69="65i",C69="65abei"),G69&lt;=2),IF(H94&lt;0,0,IF(H94&gt;=20,0.69,ROUND('Reference Standards'!$AJ$66*H94^2+'Reference Standards'!$AJ$67*H94+'Reference Standards'!$AJ$68,2))),IF(OR(AND(C69="74a",G69&gt;2,N66="January - June"),AND(C69="71i",G69&gt;2,N67="SQBANK")),IF(H94&lt;0,0,IF(H94&gt;24.7,0.69,ROUND('Reference Standards'!$AK$66*H94^2+'Reference Standards'!$AK$67*H94+'Reference Standards'!$AK$68,2))),IF(OR(C69="74b",OR(C69="65a",C69="65b",C69="65e",C69="65i",C69="65abei")),IF(H94&lt;0,0,IF(H94&gt;32.7,0.69,ROUND('Reference Standards'!$AL$66*H94^2+'Reference Standards'!$AL$67*H94+'Reference Standards'!$AL$68,2))),IF(AND(C69="68b",G69&gt;2),IF(H94&lt;0,0,IF(H94&gt;41.2,0.69,ROUND('Reference Standards'!$AM$66*H94^2+'Reference Standards'!$AM$67*H94+'Reference Standards'!$AM$68,2))),IF(OR(AND(C69="71i",G69&lt;=2),AND(OR(C69="68c",C69="68d"),N66="January - June")),IF(H94&lt;0,0,IF(H94&gt;49.2,0.69,ROUND('Reference Standards'!$AI$106*H94^2+'Reference Standards'!$AI$107*H94+'Reference Standards'!$AI$108,2))),IF(OR(AND(C69="68a",N66="January - June"),AND(OR(C69="68c",C69="68d"),N66="July - December")),IF(H94&lt;0,0,IF(H94&gt;53.4,0.69,ROUND('Reference Standards'!$AJ$106*H94^2+'Reference Standards'!$AJ$107*H94+'Reference Standards'!$AJ$108,2))),IF(OR(AND(C69="71i",G69&gt;2,N67="SQKICK"),AND(OR(C69="67f",C69="67h",C69="67i",C69="67fhi",C69="67g"),G69&lt;=2),C69="65j"),IF(H94&lt;0,0,IF(H94&gt;57.8,0.69,ROUND('Reference Standards'!$AK$106*H94^2+'Reference Standards'!$AK$107*H94+'Reference Standards'!$AK$108,2))),IF(OR(AND(C69="74a",G69&gt;2,N66="July - December"),AND(OR(C69="67f",C69="67h",C69="67i",C69="67fhi",C69="67g"),G69&gt;2),C69="69e",C69="69d",C69="69de"),IF(H94&lt;0,0,IF(H94&gt;62.5,0.69,ROUND('Reference Standards'!$AL$106*H94^2+'Reference Standards'!$AL$107*H94+'Reference Standards'!$AL$108,2))),IF(OR(C69="66d",C69="66e",C69="66i",C69="66k",C69="66ik",C69="71e",C69="71f",C69="71g",C69="71h"),IF(H94&lt;0,0,IF(H94&gt;66.5,0.69,ROUND('Reference Standards'!$AM$106*H94^2+'Reference Standards'!$AM$107*H94+'Reference Standards'!$AM$108,2))),IF(OR(C69="66f",C69="66g",C69="66j",AND(C69="68a",N66="July - December")),IF(H94&lt;0,0,IF(H94&gt;69,0.69,ROUND('Reference Standards'!$AN$106*H94^2+'Reference Standards'!$AN$107*H94+'Reference Standards'!$AN$108,2)))))))))))))))))),"Error")</f>
        <v>N/A</v>
      </c>
      <c r="J94" s="364"/>
      <c r="K94" s="367"/>
      <c r="L94" s="369"/>
      <c r="M94" s="335"/>
      <c r="N94" s="471"/>
      <c r="O94" s="481"/>
    </row>
    <row r="95" spans="1:15" s="2" customFormat="1" ht="14.4" customHeight="1" x14ac:dyDescent="0.3">
      <c r="A95" s="449"/>
      <c r="B95" s="356"/>
      <c r="C95" s="359"/>
      <c r="D95" s="337"/>
      <c r="E95" s="339" t="s">
        <v>313</v>
      </c>
      <c r="F95" s="340"/>
      <c r="G95" s="342"/>
      <c r="H95" s="155"/>
      <c r="I95" s="141" t="str">
        <f>IFERROR(IF(G67="Ephemeral","N/A",IF(NOT(H93=""),"N/A",IF(H95="","N/A",IF(AND(C69="74b",G69&lt;=2),IF(H95&lt;0,0,IF(H95&gt;15.6,0.69,ROUND('Reference Standards'!$AI$66*H95^2+'Reference Standards'!$AI$67*H95+'Reference Standards'!$AI$68,2))),IF(AND(OR(C69="65a",C69="65b",C69="65e",C69="65i",C69="65abei"),G69&lt;=2),IF(H95&lt;0,0,IF(H95&gt;=20,0.69,ROUND('Reference Standards'!$AJ$66*H95^2+'Reference Standards'!$AJ$67*H95+'Reference Standards'!$AJ$68,2))),IF(OR(AND(C69="74a",G69&gt;2,N66="January - June"),AND(C69="71i",G69&gt;2,N67="SQBANK")),IF(H95&lt;0,0,IF(H95&gt;24.7,0.69,ROUND('Reference Standards'!$AK$66*H95^2+'Reference Standards'!$AK$67*H95+'Reference Standards'!$AK$68,2))),IF(OR(C69="74b",C69="65a",C69="65b",C69="65e",C69="65i",C69="65abei"),IF(H95&lt;0,0,IF(H95&gt;32.7,0.69,ROUND('Reference Standards'!$AL$66*H95^2+'Reference Standards'!$AL$67*H95+'Reference Standards'!$AL$68,2))),IF(AND(C69="68b",G69&gt;2),IF(H95&lt;0,0,IF(H95&gt;41.2,0.69,ROUND('Reference Standards'!$AM$66*H95^2+'Reference Standards'!$AM$67*H95+'Reference Standards'!$AM$68,2))),IF(OR(AND(C69="71i",G69&lt;=2),AND(OR(C69="68c",C69="68d"),N66="January - June")),IF(H95&lt;0,0,IF(H95&gt;49.2,0.69,ROUND('Reference Standards'!$AI$106*H95^2+'Reference Standards'!$AI$107*H95+'Reference Standards'!$AI$108,2))),IF(OR(AND(C69="68a",N66="January - June"),AND(OR(C69="68c",C69="68d"),N66="July - December")),IF(H95&lt;0,0,IF(H95&gt;53.4,0.69,ROUND('Reference Standards'!$AJ$106*H95^2+'Reference Standards'!$AJ$107*H95+'Reference Standards'!$AJ$108,2))),IF(OR(AND(C69="71i",G69&gt;2,N67="SQKICK"),AND(OR(C69="67f",C69="67h",C69="67i",C69="67fhi",C69="67g"),G69&lt;=2),C69="65j"),IF(H95&lt;0,0,IF(H95&gt;57.8,0.69,ROUND('Reference Standards'!$AK$106*H95^2+'Reference Standards'!$AK$107*H95+'Reference Standards'!$AK$108,2))),IF(OR(AND(C69="74a",G69&gt;2,N66="July - December"),AND(OR(C69="67f",C69="67h",C69="67i",C69="67fhi",C69="67g"),G69&gt;2),C69="69d",C69="69e",C69="69de"),IF(H95&lt;0,0,IF(H95&gt;62.5,0.69,ROUND('Reference Standards'!$AL$106*H95^2+'Reference Standards'!$AL$107*H95+'Reference Standards'!$AL$108,2))),IF(OR(C69="66d",C69="66e",C69="66i",C69="66k",C69="66ik",C69="71e",C69="71f",C69="71g",C69="71h"),IF(H95&lt;0,0,IF(H95&gt;66.5,0.69,ROUND('Reference Standards'!$AM$106*H95^2+'Reference Standards'!$AM$107*H95+'Reference Standards'!$AM$108,2))),IF(OR(C69="66f",C69="66g",C69="66j",AND(C69="68a",N66="July - December")),IF(H95&lt;0,0,IF(H95&gt;69,0.69,ROUND('Reference Standards'!$AN$106*H95^2+'Reference Standards'!$AN$107*H95+'Reference Standards'!$AN$108,2))))))))))))))))),"Error")</f>
        <v>N/A</v>
      </c>
      <c r="J95" s="364"/>
      <c r="K95" s="367"/>
      <c r="L95" s="369"/>
      <c r="M95" s="335"/>
      <c r="N95" s="471"/>
      <c r="O95" s="481"/>
    </row>
    <row r="96" spans="1:15" s="2" customFormat="1" ht="15" customHeight="1" thickBot="1" x14ac:dyDescent="0.35">
      <c r="A96" s="449"/>
      <c r="B96" s="356"/>
      <c r="C96" s="360"/>
      <c r="D96" s="338"/>
      <c r="E96" s="344" t="s">
        <v>314</v>
      </c>
      <c r="F96" s="345"/>
      <c r="G96" s="343"/>
      <c r="H96" s="156"/>
      <c r="I96" s="142" t="str">
        <f>IFERROR(IF(G67="Ephemeral","N/A",(IF(NOT(H93=""),"N/A",IF(H96="","N/A",IF(AND(C69="74b",G69&lt;=2),IF(H96&lt;0,0,IF(H96&gt;15.6,0.69,ROUND('Reference Standards'!$AI$66*H96^2+'Reference Standards'!$AI$67*H96+'Reference Standards'!$AI$68,2))),IF(AND(OR(C69="65a",C69="65b",C69="65e",C69="65i",C69="65abei"),G69&lt;=2),IF(H96&lt;0,0,IF(H96&gt;=20,0.69,ROUND('Reference Standards'!$AJ$66*H96^2+'Reference Standards'!$AJ$67*H96+'Reference Standards'!$AJ$68,2))),IF(OR(AND(C69="74a",G69&gt;2,N66="January - June"),AND(C69="71i",G69&gt;2,N67="SQBANK")),IF(H96&lt;0,0,IF(H96&gt;24.7,0.69,ROUND('Reference Standards'!$AK$66*H96^2+'Reference Standards'!$AK$67*H96+'Reference Standards'!$AK$68,2))),IF(OR(C69="74b",C69="65a",C69="65b",C69="65e",C69="65i",C69="65abei"),IF(H96&lt;0,0,IF(H96&gt;32.7,0.69,ROUND('Reference Standards'!$AL$66*H96^2+'Reference Standards'!$AL$67*H96+'Reference Standards'!$AL$68,2))),IF(AND(C69="68b",G69&gt;2),IF(H96&lt;0,0,IF(H96&gt;41.2,0.69,ROUND('Reference Standards'!$AM$66*H96^2+'Reference Standards'!$AM$67*H96+'Reference Standards'!$AM$68,2))),IF(OR(AND(C69="71i",G69&lt;=2),AND(OR(C69="68c",C69="68d"),N66="January - June")),IF(H96&lt;0,0,IF(H96&gt;49.2,0.69,ROUND('Reference Standards'!$AI$106*H96^2+'Reference Standards'!$AI$107*H96+'Reference Standards'!$AI$108,2))),IF(OR(AND(C69="68a",N66="January - June"),AND(OR(C69="68c",C69="68d"),N66="July - December")),IF(H96&lt;0,0,IF(H96&gt;53.4,0.69,ROUND('Reference Standards'!$AJ$106*H96^2+'Reference Standards'!$AJ$107*H96+'Reference Standards'!$AJ$108,2))),IF(OR(AND(C69="71i",G69&gt;2,N67="SQKICK"),AND(OR(C69="67f",C69="67h",C69="67i",C69="67fhi",C69="67g"),G69&lt;=2),C69="65j"),IF(H96&lt;0,0,IF(H96&gt;57.8,0.69,ROUND('Reference Standards'!$AK$106*H96^2+'Reference Standards'!$AK$107*H96+'Reference Standards'!$AK$108,2))),IF(OR(AND(C69="74a",G69&gt;2,N66="July - December"),AND(OR(C69="67f",C69="67h",C69="67i",C69="67fhi",C69="67g"),G69&gt;2),C69="69d",C69="69e",C69="69de"),IF(H96&lt;0,0,IF(H96&gt;62.5,0.69,ROUND('Reference Standards'!$AL$106*H96^2+'Reference Standards'!$AL$107*H96+'Reference Standards'!$AL$108,2))),IF(OR(C69="66d",C69="66e",C69="66i",C69="66k",C69="66ik",C69="71e",C69="71f",C69="71g",C69="71h"),IF(H96&lt;0,0,IF(H96&gt;66.5,0.69,ROUND('Reference Standards'!$AM$106*H96^2+'Reference Standards'!$AM$107*H96+'Reference Standards'!$AM$108,2))),IF(OR(C69="66f",C69="66g",C69="66j",AND(C69="68a",N66="July - December")),IF(H96&lt;0,0,IF(H96&gt;69,0.69,ROUND('Reference Standards'!$AN$106*H96^2+'Reference Standards'!$AN$107*H96+'Reference Standards'!$AN$108,2)))))))))))))))))),"Error")</f>
        <v>N/A</v>
      </c>
      <c r="J96" s="365"/>
      <c r="K96" s="368"/>
      <c r="L96" s="369"/>
      <c r="M96" s="335"/>
      <c r="N96" s="471"/>
      <c r="O96" s="481"/>
    </row>
    <row r="97" spans="1:15" s="2" customFormat="1" ht="14.4" customHeight="1" x14ac:dyDescent="0.3">
      <c r="A97" s="449"/>
      <c r="B97" s="356"/>
      <c r="C97" s="371" t="s">
        <v>8</v>
      </c>
      <c r="D97" s="346" t="s">
        <v>319</v>
      </c>
      <c r="E97" s="349" t="s">
        <v>315</v>
      </c>
      <c r="F97" s="350"/>
      <c r="G97" s="158" t="str">
        <f>IF(G67="Ephemeral","Not applicable to ephemeral streams",IF(H97="","N/A",""))</f>
        <v>N/A</v>
      </c>
      <c r="H97" s="164"/>
      <c r="I97" s="143" t="str">
        <f>IF(G67="Ephemeral","N/A",(IF(OR(C69="Click Here",N66="Click Here"),"N/A",IF(H97="","N/A",IF(OR(C69="65abei",C69="65a",C69="65b",C69="65e",C69="65i",C69="65j",C69="66d",C69="66e",C69="66ik",C69="66i",C69="66k",C69="66f",C69="66g",C69="66j",C69="68a",C69="69de",C69="69d",C69="69e",C69="74b",AND(OR(C69="67f",C69="67h",C69="67i",C69="67fhi",C69="67g"),G69&lt;=2),AND(OR(C69="68c",C69="68d"),N66="January - June")),IF(H97&gt;93,0,IF(H97&lt;13,1,ROUND('Reference Standards'!$AQ$66*H97^2+'Reference Standards'!$AQ$67*H97+'Reference Standards'!$AQ$68,2))),IF(OR(AND(OR(C69="67f",C69="67h",C69="67i",C69="67fhi",C69="67g",C69="71f",C69="71g",C69="71h"),G69&gt;2),AND(OR(C69="68c",C69="68d"),N66="July - December"),C69="73a",C69="73b"),IF(H97&gt;94,0,IF(H97&lt;17,1,ROUND('Reference Standards'!$AR$66*H97^2+'Reference Standards'!$AR$67*H97+'Reference Standards'!$AR$68,2))),IF(OR(AND(OR(C69="68b",C69="71i"),G69&gt;2),C69="71e"),IF(H97&gt;91,0,IF(H97&lt;24,1,ROUND('Reference Standards'!$AS$66*H97^2+'Reference Standards'!$AS$67*H97+'Reference Standards'!$AS$68,2))),IF(OR(AND(OR(C69="71f",C69="71g",C69="71h",C69="71i"),G69&lt;=2),AND(C69="74a",G69&gt;2)),IF(H97&gt;95,0,IF(H97&lt;=36,1,ROUND('Reference Standards'!$AT$66*H97^2+'Reference Standards'!$AT$67*H97+'Reference Standards'!$AT$68,2)))))))))))</f>
        <v>N/A</v>
      </c>
      <c r="J97" s="351" t="str">
        <f>IFERROR(IF(G67="Ephemeral","N/A",IF(OR(I97="N/A",I98="N/A",I99="N/A",I100="N/A"),"N/A",ROUND(AVERAGE(I97:I100)*0.5,2))),"")</f>
        <v>N/A</v>
      </c>
      <c r="K97" s="353" t="str">
        <f>IF(G67="Ephemeral","N/A",IF(J97="N/A","N/A","/0.50"))</f>
        <v>N/A</v>
      </c>
      <c r="L97" s="369"/>
      <c r="M97" s="335"/>
      <c r="N97" s="471"/>
      <c r="O97" s="481"/>
    </row>
    <row r="98" spans="1:15" s="2" customFormat="1" ht="14.4" customHeight="1" x14ac:dyDescent="0.3">
      <c r="A98" s="449"/>
      <c r="B98" s="356"/>
      <c r="C98" s="359"/>
      <c r="D98" s="347"/>
      <c r="E98" s="339" t="s">
        <v>316</v>
      </c>
      <c r="F98" s="340"/>
      <c r="G98" s="140" t="str">
        <f>IF(G67="Ephemeral","Not applicable to ephemeral streams",IF(H98="","N/A",""))</f>
        <v>N/A</v>
      </c>
      <c r="H98" s="155"/>
      <c r="I98" s="141" t="str">
        <f>IFERROR(IF(G67="Ephemeral","N/A",(IF(OR(C69="Click Here",N66="Click Here"),"N/A",IF(H98="","N/A",IF(ISNUMBER(G69),IF(OR(C69="66e",C69="66f",C69="66g"),IF(H98&gt;=0.61,0,IF(H98&lt;=0.01,1,IF(H98&lt;=0.06,ROUND(H98*'Reference Standards'!$AS$212+'Reference Standards'!$AS$213,2),ROUND(H98^2*'Reference Standards'!$AQ$211+H98*'Reference Standards'!$AQ$212+'Reference Standards'!$AQ$213,2)))),IF(C69="68b",IF(H98&gt;=1.1,0,IF(H98&lt;=0.17,1,IF(H98&lt;=0.22,ROUND(H98*'Reference Standards'!$AT$212+'Reference Standards'!$AT$213,2),ROUND(H98^2*'Reference Standards'!$AR$211+H98*'Reference Standards'!$AR$212+'Reference Standards'!$AR$213,2)))),IF(G69&lt;=2.5,IF(OR(C69="69e",C69="69e"),IF(H98&gt;=0.22,0,IF(H98&lt;=0.01,1,ROUND(H98^2*'Reference Standards'!$AQ$103+H98*'Reference Standards'!$AQ$104+'Reference Standards'!$AQ$105,2))),IF(C69="68c",IF(H98&gt;=0.87,0,IF(H98&lt;=0.01,1,ROUND(H98^2*'Reference Standards'!$AR$103+H98*'Reference Standards'!$AR$104+'Reference Standards'!$AR$105,2))),IF(C69="68a",IF(H98&gt;=0.81,0,IF(H98&lt;=0.01,1,ROUND(H98^2*'Reference Standards'!$AS$103+H98*'Reference Standards'!$AS$104+'Reference Standards'!$AS$105,2))),IF(OR(C69="65a",C69="65b",C69="65e",C69="65i"),IF(H98&gt;=0.67,0,IF(H98&lt;=0.01,1,IF(H98&lt;=0.18,ROUND(H98*'Reference Standards'!$AV$104+'Reference Standards'!$AV$105,2),ROUND(H98*'Reference Standards'!$AT$104+'Reference Standards'!$AT$105,2)))),IF(C69="65j",IF(H98&gt;=0.32,0,IF(H98&lt;=0.01,1,IF(H98&lt;=0.25,ROUND(H98*'Reference Standards'!$AW$104+'Reference Standards'!$AW$105,2),ROUND(H98*'Reference Standards'!$AU$104+'Reference Standards'!$AU$105,2)))),IF(C69="71f",IF(H98&gt;=3,0,IF(H98&lt;=0,1,IF(H98&lt;=0.01,0.7,ROUND(H98^2*'Reference Standards'!$AQ$140+H98*'Reference Standards'!$AQ$141+'Reference Standards'!$AQ$142,2)))),IF(C69="74a",IF(H98&gt;=0.14,0,IF(H98&lt;=0.01,1,IF(H98&lt;=0.02,0.7,ROUND(H98^2*'Reference Standards'!$AR$140+H98*'Reference Standards'!$AR$141+'Reference Standards'!$AR$142,2)))),IF(OR(C69="67f",C69="67h",C69="67i",C69="67g"),IF(H98&gt;=1.9,0,IF(H98&lt;=0.01,1,IF(H98&lt;=0.05,ROUND(H98*'Reference Standards'!$AU$141+'Reference Standards'!$AU$142,2),ROUND(H98^2*'Reference Standards'!$AS$140+H98*'Reference Standards'!$AS$141+'Reference Standards'!$AS$142,2)))),IF(C69="73a",IF(H98&gt;=1.44,0,IF(H98&lt;=0.01,1,IF(H98&lt;=0.12,ROUND(H98*'Reference Standards'!$AV$141+'Reference Standards'!$AV$142,2),ROUND(H98^2*'Reference Standards'!$AT$140+H98*'Reference Standards'!$AT$141+'Reference Standards'!$AT$142,2)))),IF(C69="66d",IF(H98&gt;=0.46,0,IF(H98&lt;=0.02,1,IF(H98&lt;=0.08,ROUND(H98*'Reference Standards'!$AU$178+'Reference Standards'!$AU$179,2),ROUND(H98^2*'Reference Standards'!$AQ$177+H98*'Reference Standards'!$AQ$178+'Reference Standards'!$AQ$179,2)))),IF(OR(C69="71g",C69="71h",C69="71i"),IF(H98&gt;=3,0,IF(H98&lt;=0.06,1,IF(H98&lt;=0.24,ROUND(H98*'Reference Standards'!$AV$178+'Reference Standards'!$AV$179,2),ROUND(H98^2*'Reference Standards'!$AR$177+H98*'Reference Standards'!$AR$178+'Reference Standards'!$AR$179,2)))),IF(C69="74b",IF(H98&gt;=1.3,0,IF(H98&lt;=0.29,1,IF(H98&lt;=0.48,ROUND(H98*'Reference Standards'!$AW$178+'Reference Standards'!$AW$179,2),ROUND(H98^2*'Reference Standards'!$AS$177+H98*'Reference Standards'!$AS$178+'Reference Standards'!$AS$179,2)))),IF(C69="71e",IF(H98&gt;=4.3,0,IF(H98&lt;=0.53,1,IF(H98&lt;=0.67,ROUND(H98*'Reference Standards'!$AX$178+'Reference Standards'!$AX$179,2),ROUND(H98^2*'Reference Standards'!$AT$177+H98*'Reference Standards'!$AT$178+'Reference Standards'!$AT$179,2))))))))))))))))),IF(G69&gt;2.5,IF(C69="73a",IF(H98&gt;=0.55,0,IF(H98&lt;=0,1,ROUND(H98^2*'Reference Standards'!$AQ$248+H98*'Reference Standards'!$AQ$249+'Reference Standards'!$AQ$250,2))),IF(C69="68a",IF(H98&gt;=0.54,0,IF(H98&lt;=0,1,IF(H98&lt;=0.01,0.85,ROUND(H98^2*'Reference Standards'!$AR$248+H98*'Reference Standards'!$AR$249+'Reference Standards'!$AR$250,2)))),IF(C69="74a",IF(H98&gt;=0.47,0,IF(H98&lt;=0.01,1,IF(H98&lt;=0.02,0.7,ROUND(H98^2*'Reference Standards'!$AS$248+H98*'Reference Standards'!$AS$249+'Reference Standards'!$AS$250,2)))),IF(OR(C69="69d",C69="69e",C69="69de"),IF(H98&gt;=0.26,0,IF(H98&lt;=0.01,1,IF(H98&lt;=0.02,0.85,ROUND(H98^2*'Reference Standards'!$AT$248+H98*'Reference Standards'!$AT$249+'Reference Standards'!$AT$250,2)))),IF(C69="71f",IF(H98&gt;=0.87,0,IF(H98&lt;=0.01,1,IF(H98&lt;=0.04,ROUND(H98*'Reference Standards'!$AU$285+'Reference Standards'!$AU$286,2),ROUND(H98^2*'Reference Standards'!$AQ$284+H98*'Reference Standards'!$AQ$285+'Reference Standards'!$AQ$286,2)))),IF(OR(C69="65a",C69="65b",C69="65e",C69="65i"),IF(H98&gt;=0.82,0,IF(H98&lt;=0.01,1,IF(H98&lt;=0.06,ROUND(H98*'Reference Standards'!$AV$285+'Reference Standards'!$AV$286,2),ROUND(H98^2*'Reference Standards'!$AR$284+H98*'Reference Standards'!$AR$285+'Reference Standards'!$AR$286,2)))),IF(C69="65j",IF(H98&gt;=0.33,0,IF(H98&lt;=0.03,1,IF(H98&lt;=0.09,ROUND(H98*'Reference Standards'!$AW$285+'Reference Standards'!$AW$286,2),ROUND(H98^2*'Reference Standards'!$AS$284+H98*'Reference Standards'!$AS$285+'Reference Standards'!$AS$286,2)))),IF(C69="68c",IF(H98&gt;=0.7,0,IF(H98&lt;=0.07,1,IF(H98&lt;=0.12,ROUND(H98*'Reference Standards'!$AX$285+'Reference Standards'!$AX$286,2),ROUND(H98^2*'Reference Standards'!$AT$284+H98*'Reference Standards'!$AT$285+'Reference Standards'!$AT$286,2)))),IF(OR(C69="67f",C69="67h",C69="67i",C69="67g"),IF(H98&gt;=1.8,0,IF(H98&lt;=0.08,1,IF(H98&lt;=0.2,ROUND(H98*'Reference Standards'!$AU$322+'Reference Standards'!$AU$323,2),ROUND(H98^2*'Reference Standards'!$AQ$321+H98*'Reference Standards'!$AQ$322+'Reference Standards'!$AQ$323,2)))),IF(C69="74b",IF(H98&gt;=0.96,0,IF(H98&lt;=0.12,1,IF(H98&lt;=0.16,ROUND(H98*'Reference Standards'!$AV$322+'Reference Standards'!$AV$323,2),ROUND(H98^2*'Reference Standards'!$AR$321+H98*'Reference Standards'!$AR$322+'Reference Standards'!$AR$323,2)))),IF(C69="66d",IF(H98&gt;=0.75,0,IF(H98&lt;=0.13,1,IF(H98&lt;=0.2,ROUND(H98*'Reference Standards'!$AW$322+'Reference Standards'!$AW$323,2),ROUND(H98^2*'Reference Standards'!$AS$321+H98*'Reference Standards'!$AS$322+'Reference Standards'!$AS$323,2)))),IF(OR(C69="71g",C69="71h",C69="71i"),IF(H98&gt;=1.68,0,IF(H98&lt;=0.08,1,IF(H98&lt;=0.23,ROUND(H98*'Reference Standards'!$AX$322+'Reference Standards'!$AX$323,2),ROUND(H98^2*'Reference Standards'!$AT$321+H98*'Reference Standards'!$AT$322+'Reference Standards'!$AT$323,2)))),IF(C69="71e",IF(H98&gt;=5.3,0,IF(H98&lt;=0.94,1,IF(H98&lt;=1.4,ROUND(H98*'Reference Standards'!$AU$326+'Reference Standards'!$AU$327,2),ROUND(H98^2*'Reference Standards'!$AQ$325+H98*'Reference Standards'!$AQ$326+'Reference Standards'!$AQ$327,2)))))))))))))))))))))))))),"Error")</f>
        <v>N/A</v>
      </c>
      <c r="J98" s="351"/>
      <c r="K98" s="353"/>
      <c r="L98" s="369"/>
      <c r="M98" s="335"/>
      <c r="N98" s="471"/>
      <c r="O98" s="481"/>
    </row>
    <row r="99" spans="1:15" s="2" customFormat="1" ht="14.4" customHeight="1" x14ac:dyDescent="0.3">
      <c r="A99" s="449"/>
      <c r="B99" s="356"/>
      <c r="C99" s="359"/>
      <c r="D99" s="347"/>
      <c r="E99" s="339" t="s">
        <v>317</v>
      </c>
      <c r="F99" s="340"/>
      <c r="G99" s="140" t="str">
        <f>IF(G67="Ephemeral","Not applicable to ephemeral streams",IF(H99="","N/A",""))</f>
        <v>N/A</v>
      </c>
      <c r="H99" s="155"/>
      <c r="I99" s="141" t="str">
        <f>IFERROR(IF(G67="Ephemeral","N/A",(IF(H99="","N/A",IF(ISNUMBER(G69),IF(G69&gt;2.5,IF(OR(C69="71h",C69="71i",C69="73a",C69="74a"),IF(H99&lt;=0.01,1,IF(OR(C69="71h",C69="71i"),IF(H99&gt;0.37,0,IF(H99&gt;0.03,ROUND('Reference Standards'!$AQ$441*H99^2+'Reference Standards'!$AQ$442*H99+'Reference Standards'!$AQ$443,2),ROUND('Reference Standards'!$AU$442*H99+'Reference Standards'!$AU$443,2))),IF(C69="73a",IF(H99&gt;0.405,0,IF(H99&gt;0.046,ROUND('Reference Standards'!$AR$441*H99^2+'Reference Standards'!$AR$442*H99+'Reference Standards'!$AR$443,2),ROUND('Reference Standards'!$AV$442*H99+'Reference Standards'!$AV$443,2))),IF(C69="74a",IF(H99&gt;0.3,0,IF(H99&gt;0.052,ROUND('Reference Standards'!$AS$441*H99^2+'Reference Standards'!$AS$442*H99+'Reference Standards'!$AS$443,2),ROUND('Reference Standards'!$AW$442*H99+'Reference Standards'!$AW$443,2))))))),IF(H99&lt;=0.002,1,IF(OR(C69="66d",C69="66e",C69="66g"),IF(H99&gt;0.053,0,ROUND(H99^2*'Reference Standards'!$AQ$363+H99*'Reference Standards'!$AQ$364+'Reference Standards'!$AQ$365,2)),IF(C69="68b",IF(H99&gt;0.05,0,ROUND(H99^2*'Reference Standards'!$AR$363+H99*'Reference Standards'!$AR$364+'Reference Standards'!$AR$365,2)),IF(OR(C69="68a",C69="68c"),IF(H99&gt;0.07,0,ROUND(H99^2*'Reference Standards'!$AS$363+H99*'Reference Standards'!$AS$364+'Reference Standards'!$AS$365,2)),IF(OR(C69="71f",C69="71g"),IF(H99&gt;0.13,0,IF(H99&gt;0.042,ROUND(H99*'Reference Standards'!$AT$364+'Reference Standards'!$AT$365,2),ROUND(H99*'Reference Standards'!$AU$364+'Reference Standards'!$AU$365,2))),IF(OR(C69="67f",C69="67h",C69="67i",C69="67fhi"),IF(H99&gt;0.16,0,ROUND(H99^2*'Reference Standards'!$AV$363+H99*'Reference Standards'!$AV$364+'Reference Standards'!$AV$365,2)),IF(C69="65j",IF(H99&gt;0.035,0,IF(H99&lt;=0.003,0.7,ROUND(H99^2*'Reference Standards'!$AQ$403+H99*'Reference Standards'!$AQ$404+'Reference Standards'!$AQ$405,2))),IF(OR(C69="69d",C69="69e",C69="69de"),IF(H99&gt;0.037,0,IF(H99&lt;=0.003,0.7,ROUND(H99^2*'Reference Standards'!$AR$403+H99*'Reference Standards'!$AR$404+'Reference Standards'!$AR$405,2))),IF(C69="71e",IF(H99&gt;0.23,0,IF(H99&lt;=0.003,0.7,ROUND(H99^2*'Reference Standards'!$AS$403+H99*'Reference Standards'!$AS$404+'Reference Standards'!$AS$405,2))),IF(C69="66f",IF(H99&gt;0.06,0,IF(H99&lt;=0.003,0.85,IF(H99&lt;=0.004,0.7,ROUND(H99^2*'Reference Standards'!$AT$403+H99*'Reference Standards'!$AT$404+'Reference Standards'!$AT$405,2)))),IF(C69="67g",IF(H99&gt;0.11,0,IF(H99&lt;=0.01,ROUND(H99*'Reference Standards'!$AW$404+'Reference Standards'!$AW$405,2),ROUND(H99^2*'Reference Standards'!$AU$403+H99*'Reference Standards'!$AU$404+'Reference Standards'!$AU$405,2))),IF(C69="74b",IF(H99&gt;0.49,0,IF(H99&lt;=0.01,ROUND(H99*'Reference Standards'!$AW$404+'Reference Standards'!$AW$405,2),ROUND(H99^2*'Reference Standards'!$AV$403+H99*'Reference Standards'!$AV$404+'Reference Standards'!$AV$405,2))),IF(OR(C69="65a",C69="65b",C69="65e",C69="65i",C69="65abei"),IF(H99&gt;0.199,0,IF(H99&lt;=0.01,ROUND(H99*'Reference Standards'!$AX$442+'Reference Standards'!$AX$443,2),ROUND(H99^2*'Reference Standards'!$AT$441+H99*'Reference Standards'!$AT$442+'Reference Standards'!$AT$443,2))))))))))))))))),IF(G69&lt;=2.5,IF(OR(C69="66d",C69="66e",C69="66g"),IF(H99&gt;0.05,0,IF(H99&lt;=0.002,1,IF(H99&lt;=0.005,ROUND(H99*'Reference Standards'!$AU$480+'Reference Standards'!$AU$481,2),ROUND(H99^2*'Reference Standards'!$AQ$479+H99*'Reference Standards'!$AQ$480+'Reference Standards'!$AQ$481,2)))),IF(OR(C69="67f",C69="67h",C69="67i",C69="67fhi"),IF(H99&gt;0.1,0,IF(H99&lt;=0.002,1,IF(H99&lt;=0.006,ROUND(H99*'Reference Standards'!$AV$480+'Reference Standards'!$AV$481,2),ROUND(H99^2*'Reference Standards'!$AR$479+H99*'Reference Standards'!$AR$480+'Reference Standards'!$AR$481,2)))),IF(OR(C69="65a",C69="65b",C69="65e",C69="65i",C69="65abei"),IF(H99&gt;0.13,0,IF(H99&lt;=0.003,1,IF(H99&lt;=0.008,ROUND(H99*'Reference Standards'!$AW$480+'Reference Standards'!$AW$481,2),ROUND(H99^2*'Reference Standards'!$AS$479+H99*'Reference Standards'!$AS$480+'Reference Standards'!$AS$481,2)))),IF(C69="68b",IF(H99&gt;0.043,0,IF(H99&lt;=0.004,1,IF(H99&lt;=0.005,0.7,ROUND(H99^2*'Reference Standards'!$AT$479+H99*'Reference Standards'!$AT$480+'Reference Standards'!$AT$481,2)))),IF(OR(C69="69d",C69="69e",C69="69de"),IF(H99&gt;=0.034,0,IF(H99&lt;=0.003,1,IF(H99&lt;=0.006,ROUND(H99*'Reference Standards'!$AV$516+'Reference Standards'!$AV$517,2),ROUND(H99*'Reference Standards'!$AQ$516+'Reference Standards'!$AQ$517,2)))),IF(OR(C69="68a",C69="68c"),IF(H99&gt;0.202,0,IF(H99&lt;=0.003,1,IF(H99&lt;=0.006,ROUND(H99*'Reference Standards'!$AV$516+'Reference Standards'!$AV$517,2),IF(H99&gt;=0.04,ROUND(H99*'Reference Standards'!$AR$516+'Reference Standards'!$AR$517,2),ROUND(H99*'Reference Standards'!$AT$516+'Reference Standards'!$AT$517,2))))),IF(OR(C69="71f",C69="71g"),IF(H99&gt;0.631,0,IF(H99&lt;=0.003,1,IF(H99&lt;=0.006,ROUND(H99*'Reference Standards'!$AV$516+'Reference Standards'!$AV$517,2),IF(H99&gt;=0.17,ROUND(H99*'Reference Standards'!$AS$516+'Reference Standards'!$AS$517,2),ROUND(H99*'Reference Standards'!$AU$516+'Reference Standards'!$AU$517,2))))),IF(C69="71e",IF(H99&gt;1.23,0,IF(H99&lt;=0.004,1,IF(H99&lt;=0.006,ROUND(H99*'Reference Standards'!$AU$554+'Reference Standards'!$AU$555,2),ROUND(H99^2*'Reference Standards'!$AQ$553+H99*'Reference Standards'!$AQ$554+'Reference Standards'!$AQ$555,2)))),IF(C69="67g",IF(H99&gt;0.11,0,IF(H99&lt;=0.006,1,IF(H99&lt;=0.011,ROUND(H99*'Reference Standards'!$AV$554+'Reference Standards'!$AV$555,2),ROUND(H99^2*'Reference Standards'!$AR$553+H99*'Reference Standards'!$AR$554+'Reference Standards'!$AR$555,2)))),IF(C69="65j",IF(H99&gt;0.046,0,IF(H99&lt;=0.007,1,IF(H99&lt;=0.012,ROUND(H99*'Reference Standards'!$AW$554+'Reference Standards'!$AW$555,2),ROUND(H99^2*'Reference Standards'!$AS$553+H99*'Reference Standards'!$AS$554+'Reference Standards'!$AS$555,2)))),IF(C69="66f",IF(H99&gt;0.081,0,IF(H99&lt;=0.008,1,IF(H99&lt;=0.011,ROUND(H99*'Reference Standards'!$AX$554+'Reference Standards'!$AX$555,2),ROUND(H99^2*'Reference Standards'!$AT$553+H99*'Reference Standards'!$AT$554+'Reference Standards'!$AT$555,2)))),IF(OR(C69="71h",C69="71i"),IF(H99&gt;0.37,0,IF(H99&lt;=0.013,1,IF(H99&lt;=0.032,ROUND(H99*'Reference Standards'!$AW$592+'Reference Standards'!$AW$593,2),IF(H99&lt;=0.3,ROUND(H99*'Reference Standards'!$AU$592+'Reference Standards'!$AU$593,2),ROUND(H99*'Reference Standards'!$AQ$592+'Reference Standards'!$AQ$593,2))))),IF(C69="73a",IF(H99&gt;0.448,0,IF(H99&lt;=0.071,1,IF(H99&lt;=0.086,ROUND(H99*'Reference Standards'!$AY$592+'Reference Standards'!$AY$593,2),IF(H99&lt;=0.165,ROUND(H99*'Reference Standards'!$AV$592+'Reference Standards'!$AV$593,2),ROUND(H99*'Reference Standards'!$AT$592+'Reference Standards'!$AT$593,2))))),IF(C69="74b",IF(H99&gt;0.43,0,IF(H99&lt;=0.018,1,IF(H99&lt;=0.019,0.85,IF(H99&lt;=0.02,0.7,ROUND(H99^2*'Reference Standards'!$AR$591+H99*'Reference Standards'!$AR$592+'Reference Standards'!$AR$593,2))))),IF(C69="74a",IF(H99&gt;0.217,0,IF(H99&lt;=0.02,1,IF(H99&lt;=0.033,ROUND(H99*'Reference Standards'!$AX$592+'Reference Standards'!$AX$593,2),ROUND(H99^2*'Reference Standards'!$AS$591+H99*'Reference Standards'!$AS$592+'Reference Standards'!$AS$593,2))))))))))))))))))))))))),"Error")</f>
        <v>N/A</v>
      </c>
      <c r="J99" s="351"/>
      <c r="K99" s="353"/>
      <c r="L99" s="369"/>
      <c r="M99" s="335"/>
      <c r="N99" s="471"/>
      <c r="O99" s="481"/>
    </row>
    <row r="100" spans="1:15" s="2" customFormat="1" ht="15" customHeight="1" thickBot="1" x14ac:dyDescent="0.35">
      <c r="A100" s="449"/>
      <c r="B100" s="357"/>
      <c r="C100" s="360"/>
      <c r="D100" s="348"/>
      <c r="E100" s="344" t="s">
        <v>318</v>
      </c>
      <c r="F100" s="345"/>
      <c r="G100" s="144" t="str">
        <f>IF(G67="Ephemeral","Not applicable to ephemeral streams",IF(H100="","N/A",""))</f>
        <v>N/A</v>
      </c>
      <c r="H100" s="156"/>
      <c r="I100" s="142" t="str">
        <f>IFERROR(IF(G67="Ephemeral","N/A",(IF(H100="","N/A",IF(H100&gt;=1281.5,0,IF(H100&lt;=487,ROUND(H100*'Reference Standards'!$AQ$27+'Reference Standards'!$AQ$28,2),ROUND(H100*'Reference Standards'!$AR$27+'Reference Standards'!$AR$28,2)))))),"Error")</f>
        <v>N/A</v>
      </c>
      <c r="J100" s="352"/>
      <c r="K100" s="354"/>
      <c r="L100" s="370"/>
      <c r="M100" s="336"/>
      <c r="N100" s="472"/>
      <c r="O100" s="482"/>
    </row>
    <row r="101" spans="1:15" s="2" customFormat="1" ht="33" customHeight="1" x14ac:dyDescent="0.3">
      <c r="B101" s="145"/>
      <c r="C101" s="145"/>
      <c r="D101" s="146"/>
      <c r="E101" s="146"/>
      <c r="F101" s="146"/>
      <c r="G101" s="147"/>
      <c r="H101" s="146"/>
      <c r="I101" s="148"/>
      <c r="J101" s="149"/>
      <c r="K101" s="149"/>
      <c r="L101" s="149"/>
      <c r="M101" s="148"/>
    </row>
    <row r="102" spans="1:15" s="2" customFormat="1" ht="303" customHeight="1" x14ac:dyDescent="0.3">
      <c r="B102" s="145"/>
      <c r="C102" s="145"/>
      <c r="D102" s="146"/>
      <c r="E102" s="146"/>
      <c r="F102" s="146"/>
      <c r="G102" s="147"/>
      <c r="H102" s="146"/>
      <c r="I102" s="148"/>
      <c r="J102" s="149"/>
      <c r="K102" s="149"/>
      <c r="L102" s="149"/>
      <c r="M102" s="148"/>
    </row>
  </sheetData>
  <sheetProtection algorithmName="SHA-512" hashValue="aYNUO78cKcK0ofnhqiATprXiyohPoJgLpCBj2496jnq7shscA0+vpbAT7qB4UHXMgxiIU1wPDvbo8btMWL6UCw==" saltValue="Zy0Xf3PivH5otQlom+rLQw==" spinCount="100000" sheet="1" objects="1" scenarios="1"/>
  <mergeCells count="197">
    <mergeCell ref="L93:L100"/>
    <mergeCell ref="C97:C100"/>
    <mergeCell ref="E98:F98"/>
    <mergeCell ref="E99:F99"/>
    <mergeCell ref="E100:F100"/>
    <mergeCell ref="M93:M100"/>
    <mergeCell ref="D94:D96"/>
    <mergeCell ref="E94:F94"/>
    <mergeCell ref="G94:G96"/>
    <mergeCell ref="E95:F95"/>
    <mergeCell ref="E96:F96"/>
    <mergeCell ref="D97:D100"/>
    <mergeCell ref="E97:F97"/>
    <mergeCell ref="J97:J100"/>
    <mergeCell ref="K97:K100"/>
    <mergeCell ref="D88:F88"/>
    <mergeCell ref="C89:C92"/>
    <mergeCell ref="D89:F89"/>
    <mergeCell ref="J89:J92"/>
    <mergeCell ref="K89:K92"/>
    <mergeCell ref="D90:F90"/>
    <mergeCell ref="D91:F91"/>
    <mergeCell ref="D92:F92"/>
    <mergeCell ref="B93:B100"/>
    <mergeCell ref="C93:C96"/>
    <mergeCell ref="E93:F93"/>
    <mergeCell ref="J93:J96"/>
    <mergeCell ref="K93:K96"/>
    <mergeCell ref="D74:F74"/>
    <mergeCell ref="D75:F75"/>
    <mergeCell ref="B76:B80"/>
    <mergeCell ref="C76:C80"/>
    <mergeCell ref="D76:F76"/>
    <mergeCell ref="L76:L80"/>
    <mergeCell ref="M76:M80"/>
    <mergeCell ref="D77:F77"/>
    <mergeCell ref="B86:B92"/>
    <mergeCell ref="C86:C88"/>
    <mergeCell ref="D86:F86"/>
    <mergeCell ref="J86:J88"/>
    <mergeCell ref="K86:K88"/>
    <mergeCell ref="L86:L92"/>
    <mergeCell ref="M81:M85"/>
    <mergeCell ref="C82:C85"/>
    <mergeCell ref="D82:F82"/>
    <mergeCell ref="J82:J85"/>
    <mergeCell ref="K82:K85"/>
    <mergeCell ref="D83:F83"/>
    <mergeCell ref="D84:F84"/>
    <mergeCell ref="D85:F85"/>
    <mergeCell ref="M86:M92"/>
    <mergeCell ref="D87:F87"/>
    <mergeCell ref="D72:F72"/>
    <mergeCell ref="J72:K72"/>
    <mergeCell ref="B73:B75"/>
    <mergeCell ref="D73:F73"/>
    <mergeCell ref="L73:L75"/>
    <mergeCell ref="M73:M75"/>
    <mergeCell ref="A64:A100"/>
    <mergeCell ref="B64:O64"/>
    <mergeCell ref="B65:C65"/>
    <mergeCell ref="D65:G65"/>
    <mergeCell ref="H65:O65"/>
    <mergeCell ref="H66:M66"/>
    <mergeCell ref="N66:O66"/>
    <mergeCell ref="H67:M67"/>
    <mergeCell ref="N67:O67"/>
    <mergeCell ref="B71:O71"/>
    <mergeCell ref="D78:F78"/>
    <mergeCell ref="D79:F79"/>
    <mergeCell ref="E80:F80"/>
    <mergeCell ref="B81:B85"/>
    <mergeCell ref="D81:F81"/>
    <mergeCell ref="L81:L85"/>
    <mergeCell ref="N73:N100"/>
    <mergeCell ref="O73:O100"/>
    <mergeCell ref="L55:L62"/>
    <mergeCell ref="C59:C62"/>
    <mergeCell ref="E60:F60"/>
    <mergeCell ref="E61:F61"/>
    <mergeCell ref="E62:F62"/>
    <mergeCell ref="M55:M62"/>
    <mergeCell ref="D56:D58"/>
    <mergeCell ref="E56:F56"/>
    <mergeCell ref="G56:G58"/>
    <mergeCell ref="E57:F57"/>
    <mergeCell ref="E58:F58"/>
    <mergeCell ref="D59:D62"/>
    <mergeCell ref="E59:F59"/>
    <mergeCell ref="J59:J62"/>
    <mergeCell ref="K59:K62"/>
    <mergeCell ref="D50:F50"/>
    <mergeCell ref="C51:C54"/>
    <mergeCell ref="D51:F51"/>
    <mergeCell ref="J51:J54"/>
    <mergeCell ref="K51:K54"/>
    <mergeCell ref="D52:F52"/>
    <mergeCell ref="D53:F53"/>
    <mergeCell ref="D54:F54"/>
    <mergeCell ref="B55:B62"/>
    <mergeCell ref="C55:C58"/>
    <mergeCell ref="E55:F55"/>
    <mergeCell ref="J55:J58"/>
    <mergeCell ref="K55:K58"/>
    <mergeCell ref="D36:F36"/>
    <mergeCell ref="D37:F37"/>
    <mergeCell ref="B38:B42"/>
    <mergeCell ref="C38:C42"/>
    <mergeCell ref="D38:F38"/>
    <mergeCell ref="L38:L42"/>
    <mergeCell ref="M38:M42"/>
    <mergeCell ref="D39:F39"/>
    <mergeCell ref="B48:B54"/>
    <mergeCell ref="C48:C50"/>
    <mergeCell ref="D48:F48"/>
    <mergeCell ref="J48:J50"/>
    <mergeCell ref="K48:K50"/>
    <mergeCell ref="L48:L54"/>
    <mergeCell ref="M43:M47"/>
    <mergeCell ref="C44:C47"/>
    <mergeCell ref="D44:F44"/>
    <mergeCell ref="J44:J47"/>
    <mergeCell ref="K44:K47"/>
    <mergeCell ref="D45:F45"/>
    <mergeCell ref="D46:F46"/>
    <mergeCell ref="D47:F47"/>
    <mergeCell ref="M48:M54"/>
    <mergeCell ref="D49:F49"/>
    <mergeCell ref="D34:F34"/>
    <mergeCell ref="J34:K34"/>
    <mergeCell ref="B35:B37"/>
    <mergeCell ref="D35:F35"/>
    <mergeCell ref="L35:L37"/>
    <mergeCell ref="M35:M37"/>
    <mergeCell ref="A26:A62"/>
    <mergeCell ref="B26:O26"/>
    <mergeCell ref="B27:C27"/>
    <mergeCell ref="D27:G27"/>
    <mergeCell ref="H27:O27"/>
    <mergeCell ref="H28:M28"/>
    <mergeCell ref="N28:O28"/>
    <mergeCell ref="H29:M29"/>
    <mergeCell ref="N29:O29"/>
    <mergeCell ref="B33:O33"/>
    <mergeCell ref="D40:F40"/>
    <mergeCell ref="D41:F41"/>
    <mergeCell ref="E42:F42"/>
    <mergeCell ref="B43:B47"/>
    <mergeCell ref="D43:F43"/>
    <mergeCell ref="L43:L47"/>
    <mergeCell ref="N35:N62"/>
    <mergeCell ref="O35:O62"/>
    <mergeCell ref="A21:A22"/>
    <mergeCell ref="F21:G22"/>
    <mergeCell ref="H21:H22"/>
    <mergeCell ref="I21:I22"/>
    <mergeCell ref="J21:L22"/>
    <mergeCell ref="A23:A24"/>
    <mergeCell ref="F23:G24"/>
    <mergeCell ref="H23:H24"/>
    <mergeCell ref="I23:I24"/>
    <mergeCell ref="J23:L24"/>
    <mergeCell ref="F18:G18"/>
    <mergeCell ref="J18:L18"/>
    <mergeCell ref="A19:A20"/>
    <mergeCell ref="F19:G20"/>
    <mergeCell ref="H19:H20"/>
    <mergeCell ref="I19:I20"/>
    <mergeCell ref="J19:L20"/>
    <mergeCell ref="H13:H14"/>
    <mergeCell ref="I13:I14"/>
    <mergeCell ref="J13:L14"/>
    <mergeCell ref="A15:A17"/>
    <mergeCell ref="F15:G17"/>
    <mergeCell ref="H15:H17"/>
    <mergeCell ref="I15:I17"/>
    <mergeCell ref="J15:L17"/>
    <mergeCell ref="A8:C8"/>
    <mergeCell ref="A9:C9"/>
    <mergeCell ref="A10:C10"/>
    <mergeCell ref="A12:D12"/>
    <mergeCell ref="F12:L12"/>
    <mergeCell ref="A13:A14"/>
    <mergeCell ref="B13:B14"/>
    <mergeCell ref="C13:C14"/>
    <mergeCell ref="D13:D14"/>
    <mergeCell ref="F13:G14"/>
    <mergeCell ref="A1:D1"/>
    <mergeCell ref="F1:L4"/>
    <mergeCell ref="A2:C2"/>
    <mergeCell ref="A3:C3"/>
    <mergeCell ref="A4:C4"/>
    <mergeCell ref="A5:C5"/>
    <mergeCell ref="F5:G7"/>
    <mergeCell ref="H5:L7"/>
    <mergeCell ref="A6:C6"/>
    <mergeCell ref="A7:C7"/>
  </mergeCells>
  <conditionalFormatting sqref="A1 F1 F5 A5:A6 A8:A11 A25 E25">
    <cfRule type="containsText" dxfId="275" priority="116" operator="containsText" text="Functioning">
      <formula>NOT(ISERROR(SEARCH("Functioning",A1)))</formula>
    </cfRule>
    <cfRule type="beginsWith" dxfId="274" priority="115" stopIfTrue="1" operator="beginsWith" text="Not Functioning">
      <formula>LEFT(A1,LEN("Not Functioning"))="Not Functioning"</formula>
    </cfRule>
    <cfRule type="beginsWith" dxfId="273" priority="114" stopIfTrue="1" operator="beginsWith" text="Functioning At Risk">
      <formula>LEFT(A1,LEN("Functioning At Risk"))="Functioning At Risk"</formula>
    </cfRule>
  </conditionalFormatting>
  <conditionalFormatting sqref="A12:L24">
    <cfRule type="containsText" dxfId="272" priority="17" operator="containsText" text="N/A">
      <formula>NOT(ISERROR(SEARCH("N/A",A12)))</formula>
    </cfRule>
  </conditionalFormatting>
  <conditionalFormatting sqref="B38:I42">
    <cfRule type="containsText" dxfId="271" priority="8" operator="containsText" text="N/A">
      <formula>NOT(ISERROR(SEARCH("N/A",B38)))</formula>
    </cfRule>
  </conditionalFormatting>
  <conditionalFormatting sqref="B76:I80">
    <cfRule type="containsText" dxfId="270" priority="4" operator="containsText" text="N/A">
      <formula>NOT(ISERROR(SEARCH("N/A",B76)))</formula>
    </cfRule>
  </conditionalFormatting>
  <conditionalFormatting sqref="B28:O32">
    <cfRule type="containsText" dxfId="269" priority="14" operator="containsText" text="N/A">
      <formula>NOT(ISERROR(SEARCH("N/A",B28)))</formula>
    </cfRule>
  </conditionalFormatting>
  <conditionalFormatting sqref="B35:O37 B43:O62">
    <cfRule type="containsText" dxfId="268" priority="12" operator="containsText" text="N/A">
      <formula>NOT(ISERROR(SEARCH("N/A",B35)))</formula>
    </cfRule>
  </conditionalFormatting>
  <conditionalFormatting sqref="B66:O70">
    <cfRule type="containsText" dxfId="267" priority="13" operator="containsText" text="N/A">
      <formula>NOT(ISERROR(SEARCH("N/A",B66)))</formula>
    </cfRule>
  </conditionalFormatting>
  <conditionalFormatting sqref="B73:O75 B81:O100">
    <cfRule type="containsText" dxfId="266" priority="10" operator="containsText" text="N/A">
      <formula>NOT(ISERROR(SEARCH("N/A",B73)))</formula>
    </cfRule>
  </conditionalFormatting>
  <conditionalFormatting sqref="C15:D24">
    <cfRule type="cellIs" dxfId="265" priority="18" operator="between">
      <formula>0</formula>
      <formula>0.299999</formula>
    </cfRule>
    <cfRule type="cellIs" dxfId="264" priority="19" operator="between">
      <formula>0.6999999</formula>
      <formula>0.3</formula>
    </cfRule>
    <cfRule type="cellIs" dxfId="263" priority="20" operator="between">
      <formula>0.7</formula>
      <formula>1</formula>
    </cfRule>
  </conditionalFormatting>
  <conditionalFormatting sqref="D5:D6 D8:D9">
    <cfRule type="containsText" dxfId="262" priority="119" operator="containsText" text="Functioning">
      <formula>NOT(ISERROR(SEARCH("Functioning",D5)))</formula>
    </cfRule>
    <cfRule type="beginsWith" dxfId="261" priority="117" stopIfTrue="1" operator="beginsWith" text="Functioning At Risk">
      <formula>LEFT(D5,LEN("Functioning At Risk"))="Functioning At Risk"</formula>
    </cfRule>
    <cfRule type="beginsWith" dxfId="260" priority="118" stopIfTrue="1" operator="beginsWith" text="Not Functioning">
      <formula>LEFT(D5,LEN("Not Functioning"))="Not Functioning"</formula>
    </cfRule>
  </conditionalFormatting>
  <conditionalFormatting sqref="E8:E11">
    <cfRule type="containsText" dxfId="259" priority="113" operator="containsText" text="Functioning">
      <formula>NOT(ISERROR(SEARCH("Functioning",E8)))</formula>
    </cfRule>
    <cfRule type="beginsWith" dxfId="258" priority="112" stopIfTrue="1" operator="beginsWith" text="Not Functioning">
      <formula>LEFT(E8,LEN("Not Functioning"))="Not Functioning"</formula>
    </cfRule>
    <cfRule type="beginsWith" dxfId="257" priority="111" stopIfTrue="1" operator="beginsWith" text="Functioning At Risk">
      <formula>LEFT(E8,LEN("Functioning At Risk"))="Functioning At Risk"</formula>
    </cfRule>
  </conditionalFormatting>
  <conditionalFormatting sqref="F12">
    <cfRule type="containsText" dxfId="256" priority="45" operator="containsText" text="Functioning">
      <formula>NOT(ISERROR(SEARCH("Functioning",F12)))</formula>
    </cfRule>
    <cfRule type="beginsWith" dxfId="255" priority="44" stopIfTrue="1" operator="beginsWith" text="Not Functioning">
      <formula>LEFT(F12,LEN("Not Functioning"))="Not Functioning"</formula>
    </cfRule>
    <cfRule type="beginsWith" dxfId="254" priority="43" stopIfTrue="1" operator="beginsWith" text="Functioning At Risk">
      <formula>LEFT(F12,LEN("Functioning At Risk"))="Functioning At Risk"</formula>
    </cfRule>
  </conditionalFormatting>
  <conditionalFormatting sqref="F18:F19">
    <cfRule type="containsText" dxfId="253" priority="42" operator="containsText" text="Functioning">
      <formula>NOT(ISERROR(SEARCH("Functioning",F18)))</formula>
    </cfRule>
    <cfRule type="beginsWith" dxfId="252" priority="40" stopIfTrue="1" operator="beginsWith" text="Functioning At Risk">
      <formula>LEFT(F18,LEN("Functioning At Risk"))="Functioning At Risk"</formula>
    </cfRule>
    <cfRule type="beginsWith" dxfId="251" priority="41" stopIfTrue="1" operator="beginsWith" text="Not Functioning">
      <formula>LEFT(F18,LEN("Not Functioning"))="Not Functioning"</formula>
    </cfRule>
  </conditionalFormatting>
  <conditionalFormatting sqref="F23">
    <cfRule type="beginsWith" dxfId="250" priority="37" stopIfTrue="1" operator="beginsWith" text="Functioning At Risk">
      <formula>LEFT(F23,LEN("Functioning At Risk"))="Functioning At Risk"</formula>
    </cfRule>
    <cfRule type="containsText" dxfId="249" priority="39" operator="containsText" text="Functioning">
      <formula>NOT(ISERROR(SEARCH("Functioning",F23)))</formula>
    </cfRule>
    <cfRule type="beginsWith" dxfId="248" priority="38" stopIfTrue="1" operator="beginsWith" text="Not Functioning">
      <formula>LEFT(F23,LEN("Not Functioning"))="Not Functioning"</formula>
    </cfRule>
  </conditionalFormatting>
  <conditionalFormatting sqref="H15:I15 H18:I19 H21:I21 H23:I23">
    <cfRule type="cellIs" dxfId="247" priority="36" operator="between">
      <formula>0.7</formula>
      <formula>1</formula>
    </cfRule>
    <cfRule type="cellIs" dxfId="246" priority="35" operator="between">
      <formula>0.6999999</formula>
      <formula>0.3</formula>
    </cfRule>
    <cfRule type="cellIs" dxfId="245" priority="34" operator="between">
      <formula>0</formula>
      <formula>0.299999</formula>
    </cfRule>
  </conditionalFormatting>
  <conditionalFormatting sqref="I42">
    <cfRule type="containsText" dxfId="244" priority="7" operator="containsText" text="NA">
      <formula>NOT(ISERROR(SEARCH("NA",I42)))</formula>
    </cfRule>
  </conditionalFormatting>
  <conditionalFormatting sqref="I80">
    <cfRule type="containsText" dxfId="243" priority="3" operator="containsText" text="NA">
      <formula>NOT(ISERROR(SEARCH("NA",I80)))</formula>
    </cfRule>
  </conditionalFormatting>
  <conditionalFormatting sqref="J38:O42">
    <cfRule type="containsText" dxfId="242" priority="5" operator="containsText" text="N/A">
      <formula>NOT(ISERROR(SEARCH("N/A",J38)))</formula>
    </cfRule>
  </conditionalFormatting>
  <conditionalFormatting sqref="J76:O80">
    <cfRule type="containsText" dxfId="241" priority="1" operator="containsText" text="N/A">
      <formula>NOT(ISERROR(SEARCH("N/A",J76)))</formula>
    </cfRule>
  </conditionalFormatting>
  <conditionalFormatting sqref="M35:O62">
    <cfRule type="containsText" dxfId="240" priority="51" operator="containsText" text="Functioning At Risk">
      <formula>NOT(ISERROR(SEARCH("Functioning At Risk",M35)))</formula>
    </cfRule>
    <cfRule type="containsText" dxfId="239" priority="52" operator="containsText" text="Not Functioning">
      <formula>NOT(ISERROR(SEARCH("Not Functioning",M35)))</formula>
    </cfRule>
    <cfRule type="containsText" dxfId="238" priority="53" operator="containsText" text="Functioning">
      <formula>NOT(ISERROR(SEARCH("Functioning",M35)))</formula>
    </cfRule>
  </conditionalFormatting>
  <conditionalFormatting sqref="M73:O100">
    <cfRule type="containsText" dxfId="237" priority="47" operator="containsText" text="Functioning At Risk">
      <formula>NOT(ISERROR(SEARCH("Functioning At Risk",M73)))</formula>
    </cfRule>
    <cfRule type="containsText" dxfId="236" priority="48" operator="containsText" text="Not Functioning">
      <formula>NOT(ISERROR(SEARCH("Not Functioning",M73)))</formula>
    </cfRule>
    <cfRule type="containsText" dxfId="235" priority="49" operator="containsText" text="Functioning">
      <formula>NOT(ISERROR(SEARCH("Functioning",M73)))</formula>
    </cfRule>
  </conditionalFormatting>
  <dataValidations count="8">
    <dataValidation type="list" allowBlank="1" showInputMessage="1" showErrorMessage="1" sqref="C31 C69" xr:uid="{C68735A1-D431-459F-8774-35C0C7BF15A1}">
      <formula1>"Click Here,65a,65b,65e,65i,65j,66d,66e,66f,66g,67f,67g,67h,67i,68a,68b,68c,69d,69e,71e,71f,71g,71h,71i,73a,74a,74b"</formula1>
    </dataValidation>
    <dataValidation type="list" allowBlank="1" showInputMessage="1" showErrorMessage="1" sqref="E32 E70" xr:uid="{484CF5EE-C8F1-4F12-A8C7-668BA0911E94}">
      <formula1>"Click Here,Unconfined Alluvial,Confined Alluvial,Colluvial"</formula1>
    </dataValidation>
    <dataValidation type="list" allowBlank="1" showInputMessage="1" showErrorMessage="1" sqref="G28 G66" xr:uid="{D40EF38E-530A-4917-A50A-562425ADC170}">
      <formula1>"Click Here, Aa+, A, B, C, D, DA, E, F, G"</formula1>
    </dataValidation>
    <dataValidation type="list" allowBlank="1" showInputMessage="1" showErrorMessage="1" sqref="N28 N66" xr:uid="{08DACD1C-50A7-4166-8329-6020F32426F5}">
      <formula1>"Click Here,January - June,July - December"</formula1>
    </dataValidation>
    <dataValidation type="list" allowBlank="1" showInputMessage="1" showErrorMessage="1" sqref="N29 N67" xr:uid="{56FB66D1-CFFE-41AC-ABC8-AD84A8B61008}">
      <formula1>"Click Here,SQKICK,SQBANK"</formula1>
    </dataValidation>
    <dataValidation type="list" allowBlank="1" showInputMessage="1" showErrorMessage="1" sqref="C32 C70" xr:uid="{6D85593D-91A4-4F91-AE4D-1D1723AC0B22}">
      <formula1>"Click Here,Bankfull,Non-bankfull"</formula1>
    </dataValidation>
    <dataValidation type="list" allowBlank="1" showInputMessage="1" showErrorMessage="1" sqref="G29 G67" xr:uid="{7E64EA98-0522-490D-B697-C33A7F729BFC}">
      <formula1>"Click Here, Perennial, Intermittent, Ephemeral"</formula1>
    </dataValidation>
    <dataValidation type="list" allowBlank="1" showInputMessage="1" showErrorMessage="1" sqref="G32 G70" xr:uid="{864467DA-0F90-4AA6-93E0-A2A4068A5C29}">
      <formula1>"Click Here,Bedrock,Boulders,Cobble,Gravel,Sand,Silt/Clay"</formula1>
    </dataValidation>
  </dataValidations>
  <pageMargins left="0.7" right="0.7" top="0.75" bottom="0.75" header="0.3" footer="0.3"/>
  <pageSetup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D8CC7D-F538-424D-878F-2B47EA5FBBA5}">
  <dimension ref="A1:O380"/>
  <sheetViews>
    <sheetView zoomScale="68" zoomScaleNormal="70" workbookViewId="0">
      <selection sqref="A1:N1"/>
    </sheetView>
  </sheetViews>
  <sheetFormatPr defaultRowHeight="14.4" x14ac:dyDescent="0.3"/>
  <cols>
    <col min="1" max="1" width="23.5546875" style="150" bestFit="1" customWidth="1"/>
    <col min="2" max="2" width="23.88671875" style="150" bestFit="1" customWidth="1"/>
    <col min="3" max="3" width="24.33203125" style="93" bestFit="1" customWidth="1"/>
    <col min="4" max="4" width="16.5546875" style="93" customWidth="1"/>
    <col min="5" max="5" width="41.6640625" style="93" bestFit="1" customWidth="1"/>
    <col min="6" max="6" width="59.6640625" style="151" bestFit="1" customWidth="1"/>
    <col min="7" max="7" width="10.6640625" style="93" bestFit="1" customWidth="1"/>
    <col min="8" max="8" width="12.6640625" style="152" bestFit="1" customWidth="1"/>
    <col min="9" max="9" width="4.6640625" style="153" bestFit="1" customWidth="1"/>
    <col min="10" max="10" width="5.6640625" style="153" bestFit="1" customWidth="1"/>
    <col min="11" max="11" width="8.6640625" style="153" bestFit="1" customWidth="1"/>
    <col min="12" max="12" width="16.33203125" style="152" bestFit="1" customWidth="1"/>
    <col min="13" max="13" width="9.33203125" bestFit="1" customWidth="1"/>
    <col min="14" max="14" width="16.33203125" bestFit="1" customWidth="1"/>
    <col min="15" max="15" width="67.88671875" style="2" customWidth="1"/>
  </cols>
  <sheetData>
    <row r="1" spans="1:14" ht="26.4" customHeight="1" thickBot="1" x14ac:dyDescent="0.55000000000000004">
      <c r="A1" s="451" t="s">
        <v>271</v>
      </c>
      <c r="B1" s="452"/>
      <c r="C1" s="546"/>
      <c r="D1" s="546"/>
      <c r="E1" s="546"/>
      <c r="F1" s="452"/>
      <c r="G1" s="452"/>
      <c r="H1" s="452"/>
      <c r="I1" s="452"/>
      <c r="J1" s="452"/>
      <c r="K1" s="452"/>
      <c r="L1" s="452"/>
      <c r="M1" s="452"/>
      <c r="N1" s="453"/>
    </row>
    <row r="2" spans="1:14" ht="18.600000000000001" customHeight="1" thickBot="1" x14ac:dyDescent="0.4">
      <c r="A2" s="329" t="s">
        <v>268</v>
      </c>
      <c r="B2" s="328"/>
      <c r="C2" s="329" t="s">
        <v>243</v>
      </c>
      <c r="D2" s="329"/>
      <c r="E2" s="329"/>
      <c r="F2" s="329"/>
      <c r="G2" s="545" t="s">
        <v>269</v>
      </c>
      <c r="H2" s="329"/>
      <c r="I2" s="329"/>
      <c r="J2" s="329"/>
      <c r="K2" s="329"/>
      <c r="L2" s="329"/>
      <c r="M2" s="329"/>
      <c r="N2" s="333"/>
    </row>
    <row r="3" spans="1:14" ht="15.6" customHeight="1" x14ac:dyDescent="0.3">
      <c r="A3" s="207" t="s">
        <v>198</v>
      </c>
      <c r="B3" s="209"/>
      <c r="C3" s="206" t="s">
        <v>239</v>
      </c>
      <c r="D3" s="212"/>
      <c r="E3" s="207" t="s">
        <v>201</v>
      </c>
      <c r="F3" s="209" t="s">
        <v>210</v>
      </c>
      <c r="G3" s="334" t="s">
        <v>219</v>
      </c>
      <c r="H3" s="334"/>
      <c r="I3" s="334"/>
      <c r="J3" s="334"/>
      <c r="K3" s="334"/>
      <c r="L3" s="334"/>
      <c r="M3" s="331" t="s">
        <v>210</v>
      </c>
      <c r="N3" s="331"/>
    </row>
    <row r="4" spans="1:14" ht="15.6" x14ac:dyDescent="0.3">
      <c r="A4" s="231"/>
      <c r="B4" s="283"/>
      <c r="C4" s="205" t="s">
        <v>240</v>
      </c>
      <c r="D4" s="213"/>
      <c r="E4" s="208" t="s">
        <v>202</v>
      </c>
      <c r="F4" s="210" t="s">
        <v>210</v>
      </c>
      <c r="G4" s="334" t="s">
        <v>221</v>
      </c>
      <c r="H4" s="334"/>
      <c r="I4" s="334"/>
      <c r="J4" s="334"/>
      <c r="K4" s="334"/>
      <c r="L4" s="334"/>
      <c r="M4" s="330" t="s">
        <v>210</v>
      </c>
      <c r="N4" s="330"/>
    </row>
    <row r="5" spans="1:14" ht="15.6" x14ac:dyDescent="0.3">
      <c r="A5" s="231" t="s">
        <v>300</v>
      </c>
      <c r="B5" s="282"/>
      <c r="C5" s="205" t="s">
        <v>241</v>
      </c>
      <c r="D5" s="213"/>
      <c r="E5" s="208" t="s">
        <v>220</v>
      </c>
      <c r="F5" s="210"/>
      <c r="G5" s="110"/>
      <c r="H5" s="110"/>
      <c r="I5" s="110"/>
      <c r="J5" s="110"/>
      <c r="K5" s="256"/>
      <c r="L5" s="228"/>
      <c r="M5" s="110"/>
      <c r="N5" s="111"/>
    </row>
    <row r="6" spans="1:14" ht="15.6" x14ac:dyDescent="0.3">
      <c r="A6" s="208" t="s">
        <v>200</v>
      </c>
      <c r="B6" s="210" t="s">
        <v>210</v>
      </c>
      <c r="C6" s="205" t="s">
        <v>242</v>
      </c>
      <c r="D6" s="213"/>
      <c r="E6" s="208" t="s">
        <v>238</v>
      </c>
      <c r="F6" s="214"/>
      <c r="G6" s="110"/>
      <c r="H6" s="110"/>
      <c r="I6" s="110"/>
      <c r="J6" s="110"/>
      <c r="K6" s="256"/>
      <c r="L6" s="228"/>
      <c r="M6" s="110"/>
      <c r="N6" s="111"/>
    </row>
    <row r="7" spans="1:14" ht="16.2" thickBot="1" x14ac:dyDescent="0.35">
      <c r="A7" s="284" t="s">
        <v>237</v>
      </c>
      <c r="B7" s="230" t="s">
        <v>210</v>
      </c>
      <c r="C7" s="204" t="s">
        <v>222</v>
      </c>
      <c r="D7" s="229" t="s">
        <v>210</v>
      </c>
      <c r="E7" s="211" t="s">
        <v>272</v>
      </c>
      <c r="F7" s="215" t="s">
        <v>210</v>
      </c>
      <c r="G7" s="113"/>
      <c r="H7" s="113"/>
      <c r="I7" s="113"/>
      <c r="J7" s="113"/>
      <c r="K7" s="257"/>
      <c r="L7" s="112"/>
      <c r="M7" s="113"/>
      <c r="N7" s="114"/>
    </row>
    <row r="8" spans="1:14" ht="26.4" customHeight="1" thickBot="1" x14ac:dyDescent="0.55000000000000004">
      <c r="A8" s="454" t="s">
        <v>273</v>
      </c>
      <c r="B8" s="455"/>
      <c r="C8" s="455"/>
      <c r="D8" s="455"/>
      <c r="E8" s="455"/>
      <c r="F8" s="455"/>
      <c r="G8" s="455"/>
      <c r="H8" s="455"/>
      <c r="I8" s="455"/>
      <c r="J8" s="452" t="s">
        <v>291</v>
      </c>
      <c r="K8" s="452"/>
      <c r="L8" s="452"/>
      <c r="M8" s="543" t="s">
        <v>290</v>
      </c>
      <c r="N8" s="544"/>
    </row>
    <row r="9" spans="1:14" ht="29.4" thickBot="1" x14ac:dyDescent="0.35">
      <c r="A9" s="115" t="s">
        <v>204</v>
      </c>
      <c r="B9" s="116" t="s">
        <v>205</v>
      </c>
      <c r="C9" s="456" t="s">
        <v>206</v>
      </c>
      <c r="D9" s="457"/>
      <c r="E9" s="457"/>
      <c r="F9" s="117" t="s">
        <v>223</v>
      </c>
      <c r="G9" s="118" t="s">
        <v>51</v>
      </c>
      <c r="H9" s="116" t="s">
        <v>54</v>
      </c>
      <c r="I9" s="458" t="s">
        <v>224</v>
      </c>
      <c r="J9" s="459"/>
      <c r="K9" s="119" t="s">
        <v>225</v>
      </c>
      <c r="L9" s="119" t="s">
        <v>226</v>
      </c>
      <c r="M9" s="120" t="s">
        <v>232</v>
      </c>
      <c r="N9" s="120" t="s">
        <v>233</v>
      </c>
    </row>
    <row r="10" spans="1:14" x14ac:dyDescent="0.3">
      <c r="A10" s="460" t="s">
        <v>3</v>
      </c>
      <c r="B10" s="121" t="s">
        <v>207</v>
      </c>
      <c r="C10" s="463" t="s">
        <v>299</v>
      </c>
      <c r="D10" s="463"/>
      <c r="E10" s="463"/>
      <c r="F10" s="122"/>
      <c r="G10" s="154"/>
      <c r="H10" s="123" t="str" cm="1">
        <f t="array" ref="H10">IFERROR((IF(G10="","",_xlfn.IFS(G10&gt;=80,0,G10&lt;=40,1,AND(G10&lt;80,G10&gt;=68),ROUND('Reference Standards'!$D$26*G10+'Reference Standards'!$D$27,2),AND(G10&lt;68,G10&gt;40),ROUND('Reference Standards'!$C$26*G10+'Reference Standards'!$C$27,2)))),0)</f>
        <v/>
      </c>
      <c r="I10" s="268" t="str">
        <f>IFERROR(IF(OR(F3="Aa+",F3="A"),IF(H10="","",ROUND(H10*0.5,2)),IF(H10="","",ROUND(H10*0.3333,2))),"")</f>
        <v/>
      </c>
      <c r="J10" s="269" t="str">
        <f>IF(OR(F3="Aa+",F3="A",I12="N/A"),"/0.50","/0.33")</f>
        <v>/0.33</v>
      </c>
      <c r="K10" s="464">
        <f>IFERROR(ROUND(SUM(I10:I12),2),0)</f>
        <v>0</v>
      </c>
      <c r="L10" s="467" t="str">
        <f>IF(K10="","",IF(K10&gt;0.69,"Functioning",IF(K10&gt;0.29,"Functioning At Risk","Not Functioning")))</f>
        <v>Not Functioning</v>
      </c>
      <c r="M10" s="470">
        <f>ROUND(ROUND(AVERAGE(K10:K37),2),2)</f>
        <v>0</v>
      </c>
      <c r="N10" s="480" t="str">
        <f>IF(M10="","",IF(M10&lt;0.3, "Not Functioning",IF(OR(K10&lt;0.7,K13&lt;0.7,K18&lt;0.7,K23&lt;0.7,K30&lt;0.7),"Functioning At Risk",IF(M10&lt;0.7,"Functioning At Risk","Functioning"))))</f>
        <v>Not Functioning</v>
      </c>
    </row>
    <row r="11" spans="1:14" x14ac:dyDescent="0.3">
      <c r="A11" s="461"/>
      <c r="B11" s="124" t="s">
        <v>208</v>
      </c>
      <c r="C11" s="483" t="s">
        <v>15</v>
      </c>
      <c r="D11" s="483"/>
      <c r="E11" s="483"/>
      <c r="F11" s="125"/>
      <c r="G11" s="155"/>
      <c r="H11" s="126" t="str">
        <f>IFERROR((IF(G11="","",IF(G11&lt;=0,0,IF(G11&gt;=0.95,1,ROUND('Reference Standards'!$C$60*G11+'Reference Standards'!$C$61,2))))),0)</f>
        <v/>
      </c>
      <c r="I11" s="270" t="str">
        <f>IFERROR(IF(OR(F3="Aa+",F3="A"),IF(H11="","",ROUND(H11*0.5,2)),IF(H11="","",ROUND(H11*0.3333,2))),"")</f>
        <v/>
      </c>
      <c r="J11" s="271" t="str">
        <f>IF(OR(F3="Aa+",F3="A",I12="N/A"),"/0.50","/0.33")</f>
        <v>/0.33</v>
      </c>
      <c r="K11" s="465"/>
      <c r="L11" s="468"/>
      <c r="M11" s="471"/>
      <c r="N11" s="481"/>
    </row>
    <row r="12" spans="1:14" ht="15" thickBot="1" x14ac:dyDescent="0.35">
      <c r="A12" s="462"/>
      <c r="B12" s="127" t="s">
        <v>209</v>
      </c>
      <c r="C12" s="408" t="s">
        <v>234</v>
      </c>
      <c r="D12" s="408"/>
      <c r="E12" s="408"/>
      <c r="F12" s="128" t="str">
        <f>IF(F4="Ephemeral","Not applicable to ephemeral streams",IF(F3="Click Here","Reach Description data entry incomplete",IF(OR(F3="Aa+",F3="A"),"Not applicable to selected stream type","")))</f>
        <v>Reach Description data entry incomplete</v>
      </c>
      <c r="G12" s="156"/>
      <c r="H12" s="129" t="str" cm="1">
        <f t="array" ref="H12">IF(F4="Ephemeral","N/A",IF(OR(F3="Aa+",F3="A"),"N/A",_xlfn.IFS(G12="","",G12&lt;=0,0,AND(G12&gt;0,G12&lt;=1),ROUND(G12*'Reference Standards'!$C$93+'Reference Standards'!$C$94,2),G12&gt;1,1)))</f>
        <v/>
      </c>
      <c r="I12" s="272" t="str">
        <f>IFERROR(IF(OR(F3="Aa+",F3="A"),"N/A",IF(H12="N/A","N/A",ROUND(H12*0.3333,2))),"")</f>
        <v/>
      </c>
      <c r="J12" s="273" t="str">
        <f>IF(OR(F3="Aa+",F3="A",I12="N/A"),"N/A","/0.33")</f>
        <v>/0.33</v>
      </c>
      <c r="K12" s="466"/>
      <c r="L12" s="469"/>
      <c r="M12" s="471"/>
      <c r="N12" s="481"/>
    </row>
    <row r="13" spans="1:14" x14ac:dyDescent="0.3">
      <c r="A13" s="409" t="s">
        <v>4</v>
      </c>
      <c r="B13" s="412" t="s">
        <v>211</v>
      </c>
      <c r="C13" s="415" t="s">
        <v>212</v>
      </c>
      <c r="D13" s="415"/>
      <c r="E13" s="415"/>
      <c r="F13" s="130" t="str">
        <f>IF(F4="Ephemeral","Not applicable to ephemeral streams",IF(B7="Click Here","Reach Description data entry incomplete",IF(B7="Non-bankfull","Not applicable - no bankfull indicators reported","")))</f>
        <v>Reach Description data entry incomplete</v>
      </c>
      <c r="G13" s="154"/>
      <c r="H13" s="131" t="str">
        <f>IF(F4="Ephemeral","N/A",IF(B7="Non-bankfull","N/A",(IF(B7="Click Here","",IF(B7="Bankfull",IF(G13="","",IF(G13&gt;1.714,0,IF(G13&lt;=1,1,ROUND(G13*'Reference Standards'!$K$26+'Reference Standards'!$K$27,2)))),"N/A")))))</f>
        <v/>
      </c>
      <c r="I13" s="274" t="str">
        <f>IFERROR(IF(H13="N/A","N/A",ROUND(H13*(RIGHT(J13,4)),2)),"")</f>
        <v/>
      </c>
      <c r="J13" s="275" t="str">
        <f>IF(H13="N/A","N/A",IF(H17="N/A","/0.50","/0.33"))</f>
        <v>/0.50</v>
      </c>
      <c r="K13" s="416">
        <f>IFERROR(IF(F4="Ephemeral","N/A",ROUND(SUM(I13:I17),2)),0)</f>
        <v>0</v>
      </c>
      <c r="L13" s="419" t="str">
        <f>IF(K13="N/A",K13,IF(K13="","",IF(K13&gt;0.69,"Functioning",IF(K13&gt;0.29,"Functioning At Risk","Not Functioning"))))</f>
        <v>Not Functioning</v>
      </c>
      <c r="M13" s="471"/>
      <c r="N13" s="481"/>
    </row>
    <row r="14" spans="1:14" x14ac:dyDescent="0.3">
      <c r="A14" s="410"/>
      <c r="B14" s="413"/>
      <c r="C14" s="422" t="s">
        <v>16</v>
      </c>
      <c r="D14" s="422"/>
      <c r="E14" s="422"/>
      <c r="F14" s="132" t="str">
        <f>IF(F4="Ephemeral","Not applicable to ephemeral streams",IF(OR(F3="Click Here",B7="Click Here"),"Reach Description data entry incomplete",IF(B7="","",IF(B7="Bankfull",IF(OR(F3="A",F3="Aa+",F3="B",F3="Bc",F3="C",F3="E"),"","Not applicable to selected stream type"),"Not applicable - no bankfull indicators reported"))))</f>
        <v>Reach Description data entry incomplete</v>
      </c>
      <c r="G14" s="155"/>
      <c r="H14" s="133" t="str" cm="1">
        <f t="array" ref="H14">IFERROR(IF(F4="Ephemeral","N/A",IF(B7="Non-bankfull","N/A",(IF(OR(G14="",G14="N/A"),"",_xlfn.IFS(F3="A",IF(G14&lt;1,0,IF(G14&gt;=2,1,IF(G14&lt;1.4,ROUND(G14*'Reference Standards'!$K$62+'Reference Standards'!$K$63,2),ROUND(G14*'Reference Standards'!$L$62+'Reference Standards'!$L$63,2)))),OR(F3="B",F3="Bc"),IF(G14&lt;1,0,IF(G14&gt;=2,1,IF(G14&lt;1.4,ROUND(G14*'Reference Standards'!$K$96+'Reference Standards'!$K$97,2),ROUND(G14*'Reference Standards'!$L$96+'Reference Standards'!$L$97,2)))),F3="C",IF(G14&lt;1,0,IF(G14&gt;=7.3,1,IF(G14&lt;1.4,ROUND(G14*'Reference Standards'!$K$128+'Reference Standards'!$K$129,2),ROUND(G14*'Reference Standards'!$L$128+'Reference Standards'!$L$129,2)))),F3="E",IF(G14&lt;1,0,IF(G14&gt;=10,1,IF(G14&lt;1.4,ROUND(G14*'Reference Standards'!$K$161+'Reference Standards'!$K$162,2),ROUND(G14*'Reference Standards'!$L$161+'Reference Standards'!$L$162,2))))))))),"Error")</f>
        <v/>
      </c>
      <c r="I14" s="276" t="str">
        <f>IFERROR(IF(H14="N/A","N/A",IF(H17="N/A",ROUND(H14*0.5,2),ROUND(H14*0.3333,2))),"")</f>
        <v/>
      </c>
      <c r="J14" s="277" t="str">
        <f>IF(H14="N/A","N/A",IF(H17="N/A","/0.50","/0.33"))</f>
        <v>/0.50</v>
      </c>
      <c r="K14" s="417"/>
      <c r="L14" s="420"/>
      <c r="M14" s="471"/>
      <c r="N14" s="481"/>
    </row>
    <row r="15" spans="1:14" x14ac:dyDescent="0.3">
      <c r="A15" s="410"/>
      <c r="B15" s="413"/>
      <c r="C15" s="422" t="s">
        <v>302</v>
      </c>
      <c r="D15" s="422"/>
      <c r="E15" s="422"/>
      <c r="F15" s="132" t="str" cm="1">
        <f t="array" ref="F15">IF(F4="Ephemeral","Not applicable to ephemeral streams",IF(OR(F3="Click Here",B7="Click Here"),"Reach Description data entry incomplete",_xlfn.IFS(B7="","",AND(B7="Bankfull",NOT(OR(F3="A",F3="Aa+",F3="B",F3="Bc",F3="C",F3="E"))),"Substituted for entrenchment ratio due to stream type",AND(B7="Bankfull",OR(F3="A",F3="Aa+",F3="B",F3="Bc",F3="C",F3="E")),"Not applicable when bankfull indicators observed/reported",B7="Non-bankfull","")))</f>
        <v>Reach Description data entry incomplete</v>
      </c>
      <c r="G15" s="155"/>
      <c r="H15" s="133" t="str" cm="1">
        <f t="array" ref="H15">IFERROR(IF(OR(B7="Bankfull",F4="Ephemeral"),"N/A",IF(OR(B7="Non-bankfull",AND(B7="Bankfull",NOT(OR(F3="A",F3="Aa+",F3="B",F3="Bc",F3="C",F3="E")))),_xlfn.IFS(G15="","",G15&gt;=100,0,AND(G15&lt;100,G15&gt;=25),(G15*'Reference Standards'!$N$230+'Reference Standards'!$N$231),AND(G15&lt;25,G15&gt;=10),(G15*'Reference Standards'!$M$230+'Reference Standards'!$M$231),AND(G15&lt;10,G15&gt;=5),(G15*'Reference Standards'!$L$230+'Reference Standards'!$L$231),AND(G15&lt;5,G15&gt;=2),(G15*'Reference Standards'!$K$230+'Reference Standards'!$K$231),G15&lt;2,1),"")),"")</f>
        <v/>
      </c>
      <c r="I15" s="276" t="str">
        <f>IFERROR(IF(OR(H17="",H17="N/A"),IF(H15="N/A","N/A",ROUND(H15*0.5,2)),IF(H15="N/A","N/A",ROUND(H15*0.3333,2))),"")</f>
        <v/>
      </c>
      <c r="J15" s="277" t="str">
        <f>IF(F4="Ephemeral","N/A",IF(I15="N/A","N/A",IF(H17="N/A","/0.50","/0.33")))</f>
        <v>/0.50</v>
      </c>
      <c r="K15" s="417"/>
      <c r="L15" s="420"/>
      <c r="M15" s="471"/>
      <c r="N15" s="481"/>
    </row>
    <row r="16" spans="1:14" x14ac:dyDescent="0.3">
      <c r="A16" s="410"/>
      <c r="B16" s="413"/>
      <c r="C16" s="473" t="s">
        <v>228</v>
      </c>
      <c r="D16" s="473"/>
      <c r="E16" s="473"/>
      <c r="F16" s="132" t="str">
        <f>IF(F4="Ephemeral","Not applicable to ephemeral streams",IF(B7="Click Here","Reach Description data entry incomplete",IF(B7="Bankfull","Not applicable when bankfull indicators observed/reported","")))</f>
        <v>Reach Description data entry incomplete</v>
      </c>
      <c r="G16" s="155"/>
      <c r="H16" s="133" t="str" cm="1">
        <f t="array" ref="H16">_xlfn.IFS(F4="Ephemeral","N/A",B7="Bankfull","N/A",G16="","",G16&lt;0,1,AND(G16&gt;=0,G16&lt;1),ROUND(G16*'Reference Standards'!$K$263+'Reference Standards'!$K$264,2),AND(G16&gt;=1,G16&lt;=1.3),ROUND(G16*'Reference Standards'!$L$263+'Reference Standards'!$L$264,2),AND(G16&gt;1.3,G16&lt;=5),ROUND('Reference Standards'!$M$263*G16+'Reference Standards'!$M$264,2),G16&gt;5,0)</f>
        <v/>
      </c>
      <c r="I16" s="276" t="str">
        <f>IFERROR(IF(OR(H17="",H17="N/A"),IF(H16="N/A","N/A",ROUND(H16*0.5,2)),IF(H16="N/A","N/A",ROUND(H16*0.3333,2))),"")</f>
        <v/>
      </c>
      <c r="J16" s="277" t="str">
        <f>IF(OR(B7="Bankfull",F4="Ephemeral"),"N/A",IF(H17="N/A","/0.50","/0.33"))</f>
        <v>/0.50</v>
      </c>
      <c r="K16" s="417"/>
      <c r="L16" s="420"/>
      <c r="M16" s="471"/>
      <c r="N16" s="481"/>
    </row>
    <row r="17" spans="1:14" ht="15" thickBot="1" x14ac:dyDescent="0.35">
      <c r="A17" s="411"/>
      <c r="B17" s="414"/>
      <c r="C17" s="159" t="s">
        <v>217</v>
      </c>
      <c r="D17" s="474" t="s">
        <v>35</v>
      </c>
      <c r="E17" s="475"/>
      <c r="F17" s="160" t="str">
        <f>IF(F4="Ephemeral","Not applicable to ephemeral streams",IF(G17="","Optional metric - not reported",""))</f>
        <v>Optional metric - not reported</v>
      </c>
      <c r="G17" s="161"/>
      <c r="H17" s="162" t="str">
        <f>IF(F4="Ephemeral","N/A",IF(G17="","N/A",IF(G17&gt;=1.6,0,IF(G17&lt;=1,1,ROUND('Reference Standards'!$K$194*G17^3+'Reference Standards'!$K$195*G17^2+'Reference Standards'!$K$196*G17+'Reference Standards'!$K$197,2)))))</f>
        <v>N/A</v>
      </c>
      <c r="I17" s="278" t="str">
        <f>IFERROR(IF(H17="N/A","N/A",ROUND(H17*0.3333,2)),"")</f>
        <v>N/A</v>
      </c>
      <c r="J17" s="279" t="str">
        <f>IF(H17="N/A","N/A","/0.33")</f>
        <v>N/A</v>
      </c>
      <c r="K17" s="418"/>
      <c r="L17" s="421"/>
      <c r="M17" s="471"/>
      <c r="N17" s="481"/>
    </row>
    <row r="18" spans="1:14" x14ac:dyDescent="0.3">
      <c r="A18" s="476" t="s">
        <v>5</v>
      </c>
      <c r="B18" s="232" t="s">
        <v>213</v>
      </c>
      <c r="C18" s="437" t="s">
        <v>303</v>
      </c>
      <c r="D18" s="437"/>
      <c r="E18" s="437"/>
      <c r="F18" s="235"/>
      <c r="G18" s="154"/>
      <c r="H18" s="238" t="str">
        <f>IF(G18="N/A","",IF(OR(LEFT(B6,2)="65",LEFT(B6,2)="66",LEFT(B6,2)="71"),IF(G18="","",IF(G18&gt;=30,1,IF(G18&lt;13,ROUND('Reference Standards'!$S$29*(G18)+'Reference Standards'!$S$30,2),ROUND('Reference Standards'!$T$29*G18+'Reference Standards'!$T$30,2)))),  IF(G18="","",IF(G18&gt;=16,1,IF(G18&lt;=9,ROUND('Reference Standards'!$U$29*(G18)+'Reference Standards'!$U$30,2),ROUND('Reference Standards'!$V$29*G18+'Reference Standards'!$V$30,2))))))</f>
        <v/>
      </c>
      <c r="I18" s="280" t="str">
        <f>IFERROR(IF(H18="","",ROUND(H18*0.5,2)),"")</f>
        <v/>
      </c>
      <c r="J18" s="281" t="s">
        <v>227</v>
      </c>
      <c r="K18" s="434">
        <f>IFERROR(ROUND(SUM(I18:I22),2),0)</f>
        <v>0</v>
      </c>
      <c r="L18" s="419" t="str">
        <f>IF(K18="","",IF(K18&gt;0.69,"Functioning",IF(K18&gt;0.29,"Functioning At Risk","Not Functioning")))</f>
        <v>Not Functioning</v>
      </c>
      <c r="M18" s="471"/>
      <c r="N18" s="481"/>
    </row>
    <row r="19" spans="1:14" x14ac:dyDescent="0.3">
      <c r="A19" s="477"/>
      <c r="B19" s="438" t="s">
        <v>214</v>
      </c>
      <c r="C19" s="385" t="s">
        <v>304</v>
      </c>
      <c r="D19" s="385"/>
      <c r="E19" s="385"/>
      <c r="F19" s="236"/>
      <c r="G19" s="155"/>
      <c r="H19" s="239" t="str" cm="1">
        <f t="array" ref="H19">IF(G19="","",_xlfn.IFS(G19&gt;=200,1,AND(G19&lt;200,G19&gt;=100),ROUND(G19*'Reference Standards'!$U$65+'Reference Standards'!$U$66,2),AND(G19&lt;100,G19&gt;=50),ROUND(G19*'Reference Standards'!$T$65+'Reference Standards'!$T$66,2),G19&lt;50,ROUND(G19*'Reference Standards'!$S$65+'Reference Standards'!$S$66,2)))</f>
        <v/>
      </c>
      <c r="I19" s="440" t="str">
        <f>IFERROR(IF(OR(ISBLANK(H19),ISBLANK(H20),ISBLANK(H21),ISBLANK(H22)),"",ROUND((H19*0.125)+(H20*0.125)+(H21*0.125)+(H22*0.125),2)),"")</f>
        <v/>
      </c>
      <c r="J19" s="443" t="s">
        <v>227</v>
      </c>
      <c r="K19" s="435"/>
      <c r="L19" s="420"/>
      <c r="M19" s="471"/>
      <c r="N19" s="481"/>
    </row>
    <row r="20" spans="1:14" x14ac:dyDescent="0.3">
      <c r="A20" s="477"/>
      <c r="B20" s="438"/>
      <c r="C20" s="385" t="s">
        <v>305</v>
      </c>
      <c r="D20" s="385"/>
      <c r="E20" s="385"/>
      <c r="F20" s="236"/>
      <c r="G20" s="155"/>
      <c r="H20" s="239" t="str">
        <f>IF(G20="","",IF(G20&lt;=0,0,IF(G20&gt;=95,1,ROUND('Reference Standards'!$S$98*G20+'Reference Standards'!$S$99,2))))</f>
        <v/>
      </c>
      <c r="I20" s="441"/>
      <c r="J20" s="444"/>
      <c r="K20" s="435"/>
      <c r="L20" s="420"/>
      <c r="M20" s="471"/>
      <c r="N20" s="481"/>
    </row>
    <row r="21" spans="1:14" x14ac:dyDescent="0.3">
      <c r="A21" s="477"/>
      <c r="B21" s="438"/>
      <c r="C21" s="385" t="s">
        <v>306</v>
      </c>
      <c r="D21" s="385"/>
      <c r="E21" s="385"/>
      <c r="F21" s="236"/>
      <c r="G21" s="155"/>
      <c r="H21" s="239" t="str" cm="1">
        <f t="array" ref="H21">_xlfn.IFS(G21="","",G21&gt;=80,0,G21&lt;=5,ROUND('Reference Standards'!$S$134*G21+'Reference Standards'!$S$135,2),AND(G21&gt;5,G21&lt;80),ROUND('Reference Standards'!$T$134*G21+'Reference Standards'!$T$135,2))</f>
        <v/>
      </c>
      <c r="I21" s="441"/>
      <c r="J21" s="444"/>
      <c r="K21" s="435"/>
      <c r="L21" s="420"/>
      <c r="M21" s="471"/>
      <c r="N21" s="481"/>
    </row>
    <row r="22" spans="1:14" ht="15" thickBot="1" x14ac:dyDescent="0.35">
      <c r="A22" s="478"/>
      <c r="B22" s="439"/>
      <c r="C22" s="479" t="s">
        <v>307</v>
      </c>
      <c r="D22" s="479"/>
      <c r="E22" s="479"/>
      <c r="F22" s="237"/>
      <c r="G22" s="156"/>
      <c r="H22" s="240" t="str">
        <f>IF(G22="","",IF(G22&gt;9.2,1,ROUND(G22*'Reference Standards'!$S$168+'Reference Standards'!$S$169,2)))</f>
        <v/>
      </c>
      <c r="I22" s="442"/>
      <c r="J22" s="445"/>
      <c r="K22" s="436"/>
      <c r="L22" s="421"/>
      <c r="M22" s="471"/>
      <c r="N22" s="481"/>
    </row>
    <row r="23" spans="1:14" x14ac:dyDescent="0.3">
      <c r="A23" s="423" t="s">
        <v>6</v>
      </c>
      <c r="B23" s="426" t="s">
        <v>215</v>
      </c>
      <c r="C23" s="376" t="s">
        <v>308</v>
      </c>
      <c r="D23" s="376"/>
      <c r="E23" s="376"/>
      <c r="F23" s="233"/>
      <c r="G23" s="164"/>
      <c r="H23" s="234" t="str" cm="1">
        <f t="array" ref="H23">IF(G23="","",_xlfn.IFS(G23&lt;5,1,AND(G23&gt;=5,G23&lt;15),ROUND('Reference Standards'!$AA$26*G23+'Reference Standards'!$AA$27,2),AND(G23&gt;=15,G23&lt;30),ROUND('Reference Standards'!$AB$26*G23+'Reference Standards'!$AB$27,2),AND(G23&gt;=30,G23&lt;50),IF((ROUND('Reference Standards'!$AC$26*G23+'Reference Standards'!$AC$27,2))&lt;0,0,ROUND('Reference Standards'!$AC$26*G23+'Reference Standards'!$AC$27,2)),G23&gt;=50,0))</f>
        <v/>
      </c>
      <c r="I23" s="378" t="str">
        <f>IFERROR(IF(F4="Ephemeral",IF(OR(H23="",H24="",H25=""),"",ROUND((H23*0.3333)+(H24*0.3333)+(H25*0.3333),2)),IF(OR(H23="",H24="",H25=""),"",ROUND((H23*0.1667)+(H24*0.1667)+(H25*0.1667),2))),"")</f>
        <v/>
      </c>
      <c r="J23" s="381" t="str">
        <f>IF(F4="Ephemeral","/1.00","/0.50")</f>
        <v>/0.50</v>
      </c>
      <c r="K23" s="431">
        <f>IFERROR(IF(F4="Ephemeral",ROUND(I23,2),ROUND(SUM(I23:I29),2)),0)</f>
        <v>0</v>
      </c>
      <c r="L23" s="446" t="str">
        <f>IF(K23="","",IF(K23&gt;0.69,"Functioning",IF(K23&gt;0.29,"Functioning At Risk","Not Functioning")))</f>
        <v>Not Functioning</v>
      </c>
      <c r="M23" s="471"/>
      <c r="N23" s="481"/>
    </row>
    <row r="24" spans="1:14" x14ac:dyDescent="0.3">
      <c r="A24" s="424"/>
      <c r="B24" s="427"/>
      <c r="C24" s="383" t="s">
        <v>309</v>
      </c>
      <c r="D24" s="383"/>
      <c r="E24" s="383"/>
      <c r="F24" s="176"/>
      <c r="G24" s="155"/>
      <c r="H24" s="135" t="str">
        <f>IF(G24="","",IF(G24&gt;=30,0,IF(G24&lt;=0,1,ROUND(G24*'Reference Standards'!$AA$61+'Reference Standards'!$AA$62,2))))</f>
        <v/>
      </c>
      <c r="I24" s="378"/>
      <c r="J24" s="381"/>
      <c r="K24" s="432"/>
      <c r="L24" s="447"/>
      <c r="M24" s="471"/>
      <c r="N24" s="481"/>
    </row>
    <row r="25" spans="1:14" ht="15" thickBot="1" x14ac:dyDescent="0.35">
      <c r="A25" s="424"/>
      <c r="B25" s="428"/>
      <c r="C25" s="372" t="s">
        <v>23</v>
      </c>
      <c r="D25" s="372"/>
      <c r="E25" s="372"/>
      <c r="F25" s="177"/>
      <c r="G25" s="155"/>
      <c r="H25" s="135" t="str" cm="1">
        <f t="array" ref="H25">IFERROR(_xlfn.IFS(G25="","",G25&lt;=7,1,AND(G25&gt;7,G25&lt;=10),ROUND('Reference Standards'!$AA$96*G25+'Reference Standards'!$AA$97,2),AND(G25&gt;10,G25&lt;=17),ROUND('Reference Standards'!$AB$96*G25+'Reference Standards'!$AB$97,2),AND(G25&gt;17,G25&lt;=32),ROUND('Reference Standards'!$AC$96*G25+'Reference Standards'!$AC$97,2),G25&gt;32,0),"")</f>
        <v/>
      </c>
      <c r="I25" s="429"/>
      <c r="J25" s="430"/>
      <c r="K25" s="432"/>
      <c r="L25" s="447"/>
      <c r="M25" s="471"/>
      <c r="N25" s="481"/>
    </row>
    <row r="26" spans="1:14" x14ac:dyDescent="0.3">
      <c r="A26" s="424"/>
      <c r="B26" s="373" t="s">
        <v>216</v>
      </c>
      <c r="C26" s="376" t="s">
        <v>310</v>
      </c>
      <c r="D26" s="376"/>
      <c r="E26" s="376"/>
      <c r="F26" s="163" t="str">
        <f>IF(F4="Ephemeral","Not applicable to ephemeral streams","")</f>
        <v/>
      </c>
      <c r="G26" s="155"/>
      <c r="H26" s="135" t="str">
        <f>IF(F4="Ephemeral","N/A",IF(OR(F7="Click Here",G26=""),"",IF(G26&gt;0.1,1,IF(G26&lt;=0.01,0,ROUND(G26*'Reference Standards'!$AA$128+'Reference Standards'!$AA$129,2)))))</f>
        <v/>
      </c>
      <c r="I26" s="377" t="str" cm="1">
        <f t="array" ref="I26">IFERROR(_xlfn.IFS(F4="Ephemeral","N/A",B7="Bankfull",ROUND(SUM((H26*0.125),(H27*0.125),(H28*0.125),(H29*0.125)),2),B7="Non-bankfull",ROUND(SUM((H26*0.16667),(H27*0.16667),(H28*0.16667)),2)),"")</f>
        <v/>
      </c>
      <c r="J26" s="380" t="str">
        <f>IF(F4="Ephemeral","N/A","/0.50")</f>
        <v>/0.50</v>
      </c>
      <c r="K26" s="432"/>
      <c r="L26" s="447"/>
      <c r="M26" s="471"/>
      <c r="N26" s="481"/>
    </row>
    <row r="27" spans="1:14" x14ac:dyDescent="0.3">
      <c r="A27" s="424"/>
      <c r="B27" s="374"/>
      <c r="C27" s="383" t="s">
        <v>311</v>
      </c>
      <c r="D27" s="383"/>
      <c r="E27" s="383"/>
      <c r="F27" s="134" t="str">
        <f>IF(F4="Ephemeral","Not applicable to ephemeral streams","")</f>
        <v/>
      </c>
      <c r="G27" s="155"/>
      <c r="H27" s="135" t="str">
        <f>IF(F4="Ephemeral","N/A",IF(G27="","",IF(LEFT(B6,2)="67",IF(AND(G27&gt;=45,G27&lt;=65),1,IF(OR(G27&lt;=20,G27&gt;=90),0,IF(G27&lt;45,ROUND(G27*'Reference Standards'!$AA$230+'Reference Standards'!$AA$231,2),ROUND(G27*'Reference Standards'!$AB$230+'Reference Standards'!$AB$231,2)))),IF(OR(LEFT(B6,2)="68",LEFT(B6,2)="69",LEFT(B6,2)="71"),IF(AND(G27&gt;=30,G27&lt;=50),1,IF(OR(G27&lt;=10,G27&gt;=70),0,IF(G27&lt;30,ROUND(G27*'Reference Standards'!$AA$264+'Reference Standards'!$AA$265,2),ROUND(G27*'Reference Standards'!$AB$264+'Reference Standards'!$AB$265,2)))),IF(LEFT(B6,2)="66",IF(AND(G27&gt;=20,G27&lt;=45),1,IF(OR(G27&lt;=0,G27&gt;=90),0,IF(G27&lt;20,ROUND(G27*'Reference Standards'!$AA$197+'Reference Standards'!$AA$198,2),ROUND(G27*'Reference Standards'!$AB$197+'Reference Standards'!$AB$198,2)))),IF(OR(LEFT(B6,2)="65",LEFT(B6,2)="74",LEFT(B6,2)="73"),IF(AND(G27&gt;=20,G27&lt;=30),1,IF(OR(G27&lt;=0,G27&gt;=50),0,IF(G27&lt;20,ROUND(G27*'Reference Standards'!$AA$162+'Reference Standards'!$AA$163,2),ROUND(G27*'Reference Standards'!$AB$162+'Reference Standards'!$AB$163,2))))))))))</f>
        <v/>
      </c>
      <c r="I27" s="378"/>
      <c r="J27" s="381"/>
      <c r="K27" s="432"/>
      <c r="L27" s="447"/>
      <c r="M27" s="471"/>
      <c r="N27" s="481"/>
    </row>
    <row r="28" spans="1:14" x14ac:dyDescent="0.3">
      <c r="A28" s="424"/>
      <c r="B28" s="374"/>
      <c r="C28" s="383" t="s">
        <v>229</v>
      </c>
      <c r="D28" s="383"/>
      <c r="E28" s="383"/>
      <c r="F28" s="134" t="str">
        <f>IF(F4="Ephemeral","Not applicable to ephemeral streams","")</f>
        <v/>
      </c>
      <c r="G28" s="155"/>
      <c r="H28" s="135" t="str">
        <f>IF(F4="Ephemeral","N/A",IF(G28="","",IF(ISNUMBER(G28),IF(F5&lt;=2,IF(AND(G28&gt;=3,G28&lt;=5),1,IF(OR(G28&lt;=1,G28&gt;=7),0,IF(G28&lt;3,ROUND(G28*'Reference Standards'!$AA$299+'Reference Standards'!$AA$300,2),ROUND(G28*'Reference Standards'!$AB$299+'Reference Standards'!$AB$300,2)))),IF(G28&lt;=2.5,1,IF(G28&gt;=5.8,0,ROUND(G28*'Reference Standards'!$AA$331+'Reference Standards'!$AA$332,2)))))))</f>
        <v/>
      </c>
      <c r="I28" s="378"/>
      <c r="J28" s="381"/>
      <c r="K28" s="432"/>
      <c r="L28" s="447"/>
      <c r="M28" s="471"/>
      <c r="N28" s="481"/>
    </row>
    <row r="29" spans="1:14" ht="15" thickBot="1" x14ac:dyDescent="0.35">
      <c r="A29" s="425"/>
      <c r="B29" s="375"/>
      <c r="C29" s="372" t="s">
        <v>218</v>
      </c>
      <c r="D29" s="372"/>
      <c r="E29" s="372"/>
      <c r="F29" s="136" t="str">
        <f>IF(F4="Ephemeral","Not applicable to ephemeral streams",IF(B7="Click Here","Reach Description data entry incomplete",IF(B7="Non-bankfull","Not applicable - no bankfull indicators reported","")))</f>
        <v>Reach Description data entry incomplete</v>
      </c>
      <c r="G29" s="156"/>
      <c r="H29" s="137" t="str">
        <f>IF(F4="Ephemeral","N/A",IF(B7="Click Here","",(IF(B7="Bankfull",IF(G29="","",IF(G29&gt;=2.4,1,IF(G29&lt;=1,0,IF(G29&lt;2.4,ROUND(G29*'Reference Standards'!$AA$363+'Reference Standards'!$AA$364,2))))),"N/A"))))</f>
        <v/>
      </c>
      <c r="I29" s="379"/>
      <c r="J29" s="382"/>
      <c r="K29" s="433"/>
      <c r="L29" s="448"/>
      <c r="M29" s="471"/>
      <c r="N29" s="481"/>
    </row>
    <row r="30" spans="1:14" x14ac:dyDescent="0.3">
      <c r="A30" s="355" t="s">
        <v>203</v>
      </c>
      <c r="B30" s="358" t="s">
        <v>7</v>
      </c>
      <c r="C30" s="138" t="s">
        <v>13</v>
      </c>
      <c r="D30" s="361" t="s">
        <v>230</v>
      </c>
      <c r="E30" s="362"/>
      <c r="F30" s="178" t="str">
        <f>IF(F4="Ephemeral","Not applicable to ephemeral streams","")</f>
        <v/>
      </c>
      <c r="G30" s="154"/>
      <c r="H30" s="139" t="str">
        <f>IF(F4="Ephemeral","N/A",IF(NOT(G30=""),IF(G30&lt;32,ROUND('Reference Standards'!$AI$28*G30+'Reference Standards'!$AI$29,2),ROUND('Reference Standards'!$AJ$28*G30+'Reference Standards'!$AJ$29,2)),IF(OR(NOT(G31=""),NOT(G32=""),NOT(G33="")),"N/A","")))</f>
        <v/>
      </c>
      <c r="I30" s="363" t="str">
        <f>IFERROR(IF(F4="Ephemeral","N/A",IF(I34="N/A",ROUND(AVERAGE(H30:H33),2),ROUND(AVERAGE(H30:H33)*0.5,2))),"")</f>
        <v/>
      </c>
      <c r="J30" s="366" t="str">
        <f>IF(F4="Ephemeral","N/A",IF(I34="N/A","/1.00","/0.50"))</f>
        <v>/1.00</v>
      </c>
      <c r="K30" s="369">
        <f>IFERROR(IF(F4="Ephemeral","N/A",ROUND(SUM(I30:I37),2)),0)</f>
        <v>0</v>
      </c>
      <c r="L30" s="335" t="str">
        <f>IF(F4="Ephemeral","N/A",IF(K30="",K30,IF(K30&gt;0.69,"Functioning",IF(K30&gt;0.29,"Functioning At Risk","Not Functioning"))))</f>
        <v>Not Functioning</v>
      </c>
      <c r="M30" s="471"/>
      <c r="N30" s="481"/>
    </row>
    <row r="31" spans="1:14" x14ac:dyDescent="0.3">
      <c r="A31" s="356"/>
      <c r="B31" s="359"/>
      <c r="C31" s="337" t="s">
        <v>231</v>
      </c>
      <c r="D31" s="339" t="s">
        <v>312</v>
      </c>
      <c r="E31" s="340"/>
      <c r="F31" s="341" t="str">
        <f>IF(F4="Ephemeral","Not applicable to ephemeral streams",IF(NOT(G30=""),"Total TMI Score entered, partial TMI data not included in Parameter Score","Optional approach - default metric is Total TMI Score"))</f>
        <v>Optional approach - default metric is Total TMI Score</v>
      </c>
      <c r="G31" s="155"/>
      <c r="H31" s="141" t="str">
        <f>IFERROR(IF(F4="Ephemeral","N/A",(IF(NOT(G30=""),"N/A",IF(G31="","N/A",IF(AND(B6="74b",F6&lt;=2),IF(G31&lt;0,0,IF(G31&gt;15.6,0.69,ROUND('Reference Standards'!$AI$66*G31^2+'Reference Standards'!$AI$67*G31+'Reference Standards'!$AI$68,2))),IF(AND(OR(B6="65a",B6="65b",B6="65e",B6="65i",B6="65abei"),F6&lt;=2),IF(G31&lt;0,0,IF(G31&gt;=20,0.69,ROUND('Reference Standards'!$AJ$66*G31^2+'Reference Standards'!$AJ$67*G31+'Reference Standards'!$AJ$68,2))),IF(OR(AND(B6="74a",F6&gt;2,M3="January - June"),AND(B6="71i",F6&gt;2,M4="SQBANK")),IF(G31&lt;0,0,IF(G31&gt;24.7,0.69,ROUND('Reference Standards'!$AK$66*G31^2+'Reference Standards'!$AK$67*G31+'Reference Standards'!$AK$68,2))),IF(OR(B6="74b",OR(B6="65a",B6="65b",B6="65e",B6="65i",B6="65abei")),IF(G31&lt;0,0,IF(G31&gt;32.7,0.69,ROUND('Reference Standards'!$AL$66*G31^2+'Reference Standards'!$AL$67*G31+'Reference Standards'!$AL$68,2))),IF(AND(B6="68b",F6&gt;2),IF(G31&lt;0,0,IF(G31&gt;41.2,0.69,ROUND('Reference Standards'!$AM$66*G31^2+'Reference Standards'!$AM$67*G31+'Reference Standards'!$AM$68,2))),IF(OR(AND(B6="71i",F6&lt;=2),AND(OR(B6="68c",B6="68d"),M3="January - June")),IF(G31&lt;0,0,IF(G31&gt;49.2,0.69,ROUND('Reference Standards'!$AI$106*G31^2+'Reference Standards'!$AI$107*G31+'Reference Standards'!$AI$108,2))),IF(OR(AND(B6="68a",M3="January - June"),AND(OR(B6="68c",B6="68d"),M3="July - December")),IF(G31&lt;0,0,IF(G31&gt;53.4,0.69,ROUND('Reference Standards'!$AJ$106*G31^2+'Reference Standards'!$AJ$107*G31+'Reference Standards'!$AJ$108,2))),IF(OR(AND(B6="71i",F6&gt;2,M4="SQKICK"),AND(OR(B6="67f",B6="67h",B6="67i",B6="67fhi",B6="67g"),F6&lt;=2),B6="65j"),IF(G31&lt;0,0,IF(G31&gt;57.8,0.69,ROUND('Reference Standards'!$AK$106*G31^2+'Reference Standards'!$AK$107*G31+'Reference Standards'!$AK$108,2))),IF(OR(AND(B6="74a",F6&gt;2,M3="July - December"),AND(OR(B6="67f",B6="67h",B6="67i",B6="67fhi",B6="67g"),F6&gt;2),B6="69e",B6="69d",B6="69de"),IF(G31&lt;0,0,IF(G31&gt;62.5,0.69,ROUND('Reference Standards'!$AL$106*G31^2+'Reference Standards'!$AL$107*G31+'Reference Standards'!$AL$108,2))),IF(OR(B6="66d",B6="66e",B6="66i",B6="66k",B6="66ik",B6="71e",B6="71f",B6="71g",B6="71h"),IF(G31&lt;0,0,IF(G31&gt;66.5,0.69,ROUND('Reference Standards'!$AM$106*G31^2+'Reference Standards'!$AM$107*G31+'Reference Standards'!$AM$108,2))),IF(OR(B6="66f",B6="66g",B6="66j",AND(B6="68a",M3="July - December")),IF(G31&lt;0,0,IF(G31&gt;69,0.69,ROUND('Reference Standards'!$AN$106*G31^2+'Reference Standards'!$AN$107*G31+'Reference Standards'!$AN$108,2)))))))))))))))))),"Error")</f>
        <v>N/A</v>
      </c>
      <c r="I31" s="364"/>
      <c r="J31" s="367"/>
      <c r="K31" s="369"/>
      <c r="L31" s="335"/>
      <c r="M31" s="471"/>
      <c r="N31" s="481"/>
    </row>
    <row r="32" spans="1:14" x14ac:dyDescent="0.3">
      <c r="A32" s="356"/>
      <c r="B32" s="359"/>
      <c r="C32" s="337"/>
      <c r="D32" s="339" t="s">
        <v>313</v>
      </c>
      <c r="E32" s="340"/>
      <c r="F32" s="342"/>
      <c r="G32" s="155"/>
      <c r="H32" s="141" t="str">
        <f>IFERROR(IF(F4="Ephemeral","N/A",IF(NOT(G30=""),"N/A",IF(G32="","N/A",IF(AND(B6="74b",F6&lt;=2),IF(G32&lt;0,0,IF(G32&gt;15.6,0.69,ROUND('Reference Standards'!$AI$66*G32^2+'Reference Standards'!$AI$67*G32+'Reference Standards'!$AI$68,2))),IF(AND(OR(B6="65a",B6="65b",B6="65e",B6="65i",B6="65abei"),F6&lt;=2),IF(G32&lt;0,0,IF(G32&gt;=20,0.69,ROUND('Reference Standards'!$AJ$66*G32^2+'Reference Standards'!$AJ$67*G32+'Reference Standards'!$AJ$68,2))),IF(OR(AND(B6="74a",F6&gt;2,M3="January - June"),AND(B6="71i",F6&gt;2,M4="SQBANK")),IF(G32&lt;0,0,IF(G32&gt;24.7,0.69,ROUND('Reference Standards'!$AK$66*G32^2+'Reference Standards'!$AK$67*G32+'Reference Standards'!$AK$68,2))),IF(OR(B6="74b",B6="65a",B6="65b",B6="65e",B6="65i",B6="65abei"),IF(G32&lt;0,0,IF(G32&gt;32.7,0.69,ROUND('Reference Standards'!$AL$66*G32^2+'Reference Standards'!$AL$67*G32+'Reference Standards'!$AL$68,2))),IF(AND(B6="68b",F6&gt;2),IF(G32&lt;0,0,IF(G32&gt;41.2,0.69,ROUND('Reference Standards'!$AM$66*G32^2+'Reference Standards'!$AM$67*G32+'Reference Standards'!$AM$68,2))),IF(OR(AND(B6="71i",F6&lt;=2),AND(OR(B6="68c",B6="68d"),M3="January - June")),IF(G32&lt;0,0,IF(G32&gt;49.2,0.69,ROUND('Reference Standards'!$AI$106*G32^2+'Reference Standards'!$AI$107*G32+'Reference Standards'!$AI$108,2))),IF(OR(AND(B6="68a",M3="January - June"),AND(OR(B6="68c",B6="68d"),M3="July - December")),IF(G32&lt;0,0,IF(G32&gt;53.4,0.69,ROUND('Reference Standards'!$AJ$106*G32^2+'Reference Standards'!$AJ$107*G32+'Reference Standards'!$AJ$108,2))),IF(OR(AND(B6="71i",F6&gt;2,M4="SQKICK"),AND(OR(B6="67f",B6="67h",B6="67i",B6="67fhi",B6="67g"),F6&lt;=2),B6="65j"),IF(G32&lt;0,0,IF(G32&gt;57.8,0.69,ROUND('Reference Standards'!$AK$106*G32^2+'Reference Standards'!$AK$107*G32+'Reference Standards'!$AK$108,2))),IF(OR(AND(B6="74a",F6&gt;2,M3="July - December"),AND(OR(B6="67f",B6="67h",B6="67i",B6="67fhi",B6="67g"),F6&gt;2),B6="69d",B6="69e",B6="69de"),IF(G32&lt;0,0,IF(G32&gt;62.5,0.69,ROUND('Reference Standards'!$AL$106*G32^2+'Reference Standards'!$AL$107*G32+'Reference Standards'!$AL$108,2))),IF(OR(B6="66d",B6="66e",B6="66i",B6="66k",B6="66ik",B6="71e",B6="71f",B6="71g",B6="71h"),IF(G32&lt;0,0,IF(G32&gt;66.5,0.69,ROUND('Reference Standards'!$AM$106*G32^2+'Reference Standards'!$AM$107*G32+'Reference Standards'!$AM$108,2))),IF(OR(B6="66f",B6="66g",B6="66j",AND(B6="68a",M3="July - December")),IF(G32&lt;0,0,IF(G32&gt;69,0.69,ROUND('Reference Standards'!$AN$106*G32^2+'Reference Standards'!$AN$107*G32+'Reference Standards'!$AN$108,2))))))))))))))))),"Error")</f>
        <v>N/A</v>
      </c>
      <c r="I32" s="364"/>
      <c r="J32" s="367"/>
      <c r="K32" s="369"/>
      <c r="L32" s="335"/>
      <c r="M32" s="471"/>
      <c r="N32" s="481"/>
    </row>
    <row r="33" spans="1:14" ht="15" thickBot="1" x14ac:dyDescent="0.35">
      <c r="A33" s="356"/>
      <c r="B33" s="360"/>
      <c r="C33" s="338"/>
      <c r="D33" s="344" t="s">
        <v>314</v>
      </c>
      <c r="E33" s="345"/>
      <c r="F33" s="343"/>
      <c r="G33" s="156"/>
      <c r="H33" s="142" t="str">
        <f>IFERROR(IF(F4="Ephemeral","N/A",(IF(NOT(G30=""),"N/A",IF(G33="","N/A",IF(AND(B6="74b",F6&lt;=2),IF(G33&lt;0,0,IF(G33&gt;15.6,0.69,ROUND('Reference Standards'!$AI$66*G33^2+'Reference Standards'!$AI$67*G33+'Reference Standards'!$AI$68,2))),IF(AND(OR(B6="65a",B6="65b",B6="65e",B6="65i",B6="65abei"),F6&lt;=2),IF(G33&lt;0,0,IF(G33&gt;=20,0.69,ROUND('Reference Standards'!$AJ$66*G33^2+'Reference Standards'!$AJ$67*G33+'Reference Standards'!$AJ$68,2))),IF(OR(AND(B6="74a",F6&gt;2,M3="January - June"),AND(B6="71i",F6&gt;2,M4="SQBANK")),IF(G33&lt;0,0,IF(G33&gt;24.7,0.69,ROUND('Reference Standards'!$AK$66*G33^2+'Reference Standards'!$AK$67*G33+'Reference Standards'!$AK$68,2))),IF(OR(B6="74b",B6="65a",B6="65b",B6="65e",B6="65i",B6="65abei"),IF(G33&lt;0,0,IF(G33&gt;32.7,0.69,ROUND('Reference Standards'!$AL$66*G33^2+'Reference Standards'!$AL$67*G33+'Reference Standards'!$AL$68,2))),IF(AND(B6="68b",F6&gt;2),IF(G33&lt;0,0,IF(G33&gt;41.2,0.69,ROUND('Reference Standards'!$AM$66*G33^2+'Reference Standards'!$AM$67*G33+'Reference Standards'!$AM$68,2))),IF(OR(AND(B6="71i",F6&lt;=2),AND(OR(B6="68c",B6="68d"),M3="January - June")),IF(G33&lt;0,0,IF(G33&gt;49.2,0.69,ROUND('Reference Standards'!$AI$106*G33^2+'Reference Standards'!$AI$107*G33+'Reference Standards'!$AI$108,2))),IF(OR(AND(B6="68a",M3="January - June"),AND(OR(B6="68c",B6="68d"),M3="July - December")),IF(G33&lt;0,0,IF(G33&gt;53.4,0.69,ROUND('Reference Standards'!$AJ$106*G33^2+'Reference Standards'!$AJ$107*G33+'Reference Standards'!$AJ$108,2))),IF(OR(AND(B6="71i",F6&gt;2,M4="SQKICK"),AND(OR(B6="67f",B6="67h",B6="67i",B6="67fhi",B6="67g"),F6&lt;=2),B6="65j"),IF(G33&lt;0,0,IF(G33&gt;57.8,0.69,ROUND('Reference Standards'!$AK$106*G33^2+'Reference Standards'!$AK$107*G33+'Reference Standards'!$AK$108,2))),IF(OR(AND(B6="74a",F6&gt;2,M3="July - December"),AND(OR(B6="67f",B6="67h",B6="67i",B6="67fhi",B6="67g"),F6&gt;2),B6="69d",B6="69e",B6="69de"),IF(G33&lt;0,0,IF(G33&gt;62.5,0.69,ROUND('Reference Standards'!$AL$106*G33^2+'Reference Standards'!$AL$107*G33+'Reference Standards'!$AL$108,2))),IF(OR(B6="66d",B6="66e",B6="66i",B6="66k",B6="66ik",B6="71e",B6="71f",B6="71g",B6="71h"),IF(G33&lt;0,0,IF(G33&gt;66.5,0.69,ROUND('Reference Standards'!$AM$106*G33^2+'Reference Standards'!$AM$107*G33+'Reference Standards'!$AM$108,2))),IF(OR(B6="66f",B6="66g",B6="66j",AND(B6="68a",M3="July - December")),IF(G33&lt;0,0,IF(G33&gt;69,0.69,ROUND('Reference Standards'!$AN$106*G33^2+'Reference Standards'!$AN$107*G33+'Reference Standards'!$AN$108,2)))))))))))))))))),"Error")</f>
        <v>N/A</v>
      </c>
      <c r="I33" s="365"/>
      <c r="J33" s="368"/>
      <c r="K33" s="369"/>
      <c r="L33" s="335"/>
      <c r="M33" s="471"/>
      <c r="N33" s="481"/>
    </row>
    <row r="34" spans="1:14" x14ac:dyDescent="0.3">
      <c r="A34" s="356"/>
      <c r="B34" s="371" t="s">
        <v>8</v>
      </c>
      <c r="C34" s="346" t="s">
        <v>319</v>
      </c>
      <c r="D34" s="349" t="s">
        <v>315</v>
      </c>
      <c r="E34" s="350"/>
      <c r="F34" s="158" t="str">
        <f>IF(F4="Ephemeral","Not applicable to ephemeral streams",IF(G34="","N/A",""))</f>
        <v>N/A</v>
      </c>
      <c r="G34" s="164"/>
      <c r="H34" s="143" t="str">
        <f>IF(F4="Ephemeral","N/A",(IF(OR(B6="Click Here",M3="Click Here"),"N/A",IF(G34="","N/A",IF(OR(B6="65abei",B6="65a",B6="65b",B6="65e",B6="65i",B6="65j",B6="66d",B6="66e",B6="66ik",B6="66i",B6="66k",B6="66f",B6="66g",B6="66j",B6="68a",B6="69de",B6="69d",B6="69e",B6="74b",AND(OR(B6="67f",B6="67h",B6="67i",B6="67fhi",B6="67g"),F6&lt;=2),AND(OR(B6="68c",B6="68d"),M3="January - June")),IF(G34&gt;93,0,IF(G34&lt;13,1,ROUND('Reference Standards'!$AQ$66*G34^2+'Reference Standards'!$AQ$67*G34+'Reference Standards'!$AQ$68,2))),IF(OR(AND(OR(B6="67f",B6="67h",B6="67i",B6="67fhi",B6="67g",B6="71f",B6="71g",B6="71h"),F6&gt;2),AND(OR(B6="68c",B6="68d"),M3="July - December"),B6="73a",B6="73b"),IF(G34&gt;94,0,IF(G34&lt;17,1,ROUND('Reference Standards'!$AR$66*G34^2+'Reference Standards'!$AR$67*G34+'Reference Standards'!$AR$68,2))),IF(OR(AND(OR(B6="68b",B6="71i"),F6&gt;2),B6="71e"),IF(G34&gt;91,0,IF(G34&lt;24,1,ROUND('Reference Standards'!$AS$66*G34^2+'Reference Standards'!$AS$67*G34+'Reference Standards'!$AS$68,2))),IF(OR(AND(OR(B6="71f",B6="71g",B6="71h",B6="71i"),F6&lt;=2),AND(B6="74a",F6&gt;2)),IF(G34&gt;95,0,IF(G34&lt;=36,1,ROUND('Reference Standards'!$AT$66*G34^2+'Reference Standards'!$AT$67*G34+'Reference Standards'!$AT$68,2)))))))))))</f>
        <v>N/A</v>
      </c>
      <c r="I34" s="351" t="str">
        <f>IFERROR(IF(F4="Ephemeral","N/A",IF(OR(H34="N/A",H35="N/A",H36="N/A",H37="N/A"),"N/A",ROUND(AVERAGE(H34:H37)*0.5,2))),"")</f>
        <v>N/A</v>
      </c>
      <c r="J34" s="353" t="str">
        <f>IF(F4="Ephemeral","N/A",IF(I34="N/A","N/A","/0.50"))</f>
        <v>N/A</v>
      </c>
      <c r="K34" s="369"/>
      <c r="L34" s="335"/>
      <c r="M34" s="471"/>
      <c r="N34" s="481"/>
    </row>
    <row r="35" spans="1:14" x14ac:dyDescent="0.3">
      <c r="A35" s="356"/>
      <c r="B35" s="359"/>
      <c r="C35" s="347"/>
      <c r="D35" s="339" t="s">
        <v>316</v>
      </c>
      <c r="E35" s="340"/>
      <c r="F35" s="140" t="str">
        <f>IF(F4="Ephemeral","Not applicable to ephemeral streams",IF(G35="","N/A",""))</f>
        <v>N/A</v>
      </c>
      <c r="G35" s="155"/>
      <c r="H35" s="141" t="str">
        <f>IFERROR(IF(F4="Ephemeral","N/A",(IF(OR(B6="Click Here",M3="Click Here"),"N/A",IF(G35="","N/A",IF(ISNUMBER(F6),IF(OR(B6="66e",B6="66f",B6="66g"),IF(G35&gt;=0.61,0,IF(G35&lt;=0.01,1,IF(G35&lt;=0.06,ROUND(G35*'Reference Standards'!$AS$212+'Reference Standards'!$AS$213,2),ROUND(G35^2*'Reference Standards'!$AQ$211+G35*'Reference Standards'!$AQ$212+'Reference Standards'!$AQ$213,2)))),IF(B6="68b",IF(G35&gt;=1.1,0,IF(G35&lt;=0.17,1,IF(G35&lt;=0.22,ROUND(G35*'Reference Standards'!$AT$212+'Reference Standards'!$AT$213,2),ROUND(G35^2*'Reference Standards'!$AR$211+G35*'Reference Standards'!$AR$212+'Reference Standards'!$AR$213,2)))),IF(F6&lt;=2.5,IF(OR(B6="69e",B6="69e"),IF(G35&gt;=0.22,0,IF(G35&lt;=0.01,1,ROUND(G35^2*'Reference Standards'!$AQ$103+G35*'Reference Standards'!$AQ$104+'Reference Standards'!$AQ$105,2))),IF(B6="68c",IF(G35&gt;=0.87,0,IF(G35&lt;=0.01,1,ROUND(G35^2*'Reference Standards'!$AR$103+G35*'Reference Standards'!$AR$104+'Reference Standards'!$AR$105,2))),IF(B6="68a",IF(G35&gt;=0.81,0,IF(G35&lt;=0.01,1,ROUND(G35^2*'Reference Standards'!$AS$103+G35*'Reference Standards'!$AS$104+'Reference Standards'!$AS$105,2))),IF(OR(B6="65a",B6="65b",B6="65e",B6="65i"),IF(G35&gt;=0.67,0,IF(G35&lt;=0.01,1,IF(G35&lt;=0.18,ROUND(G35*'Reference Standards'!$AV$104+'Reference Standards'!$AV$105,2),ROUND(G35*'Reference Standards'!$AT$104+'Reference Standards'!$AT$105,2)))),IF(B6="65j",IF(G35&gt;=0.32,0,IF(G35&lt;=0.01,1,IF(G35&lt;=0.25,ROUND(G35*'Reference Standards'!$AW$104+'Reference Standards'!$AW$105,2),ROUND(G35*'Reference Standards'!$AU$104+'Reference Standards'!$AU$105,2)))),IF(B6="71f",IF(G35&gt;=3,0,IF(G35&lt;=0,1,IF(G35&lt;=0.01,0.7,ROUND(G35^2*'Reference Standards'!$AQ$140+G35*'Reference Standards'!$AQ$141+'Reference Standards'!$AQ$142,2)))),IF(B6="74a",IF(G35&gt;=0.14,0,IF(G35&lt;=0.01,1,IF(G35&lt;=0.02,0.7,ROUND(G35^2*'Reference Standards'!$AR$140+G35*'Reference Standards'!$AR$141+'Reference Standards'!$AR$142,2)))),IF(OR(B6="67f",B6="67h",B6="67i",B6="67g"),IF(G35&gt;=1.9,0,IF(G35&lt;=0.01,1,IF(G35&lt;=0.05,ROUND(G35*'Reference Standards'!$AU$141+'Reference Standards'!$AU$142,2),ROUND(G35^2*'Reference Standards'!$AS$140+G35*'Reference Standards'!$AS$141+'Reference Standards'!$AS$142,2)))),IF(B6="73a",IF(G35&gt;=1.44,0,IF(G35&lt;=0.01,1,IF(G35&lt;=0.12,ROUND(G35*'Reference Standards'!$AV$141+'Reference Standards'!$AV$142,2),ROUND(G35^2*'Reference Standards'!$AT$140+G35*'Reference Standards'!$AT$141+'Reference Standards'!$AT$142,2)))),IF(B6="66d",IF(G35&gt;=0.46,0,IF(G35&lt;=0.02,1,IF(G35&lt;=0.08,ROUND(G35*'Reference Standards'!$AU$178+'Reference Standards'!$AU$179,2),ROUND(G35^2*'Reference Standards'!$AQ$177+G35*'Reference Standards'!$AQ$178+'Reference Standards'!$AQ$179,2)))),IF(OR(B6="71g",B6="71h",B6="71i"),IF(G35&gt;=3,0,IF(G35&lt;=0.06,1,IF(G35&lt;=0.24,ROUND(G35*'Reference Standards'!$AV$178+'Reference Standards'!$AV$179,2),ROUND(G35^2*'Reference Standards'!$AR$177+G35*'Reference Standards'!$AR$178+'Reference Standards'!$AR$179,2)))),IF(B6="74b",IF(G35&gt;=1.3,0,IF(G35&lt;=0.29,1,IF(G35&lt;=0.48,ROUND(G35*'Reference Standards'!$AW$178+'Reference Standards'!$AW$179,2),ROUND(G35^2*'Reference Standards'!$AS$177+G35*'Reference Standards'!$AS$178+'Reference Standards'!$AS$179,2)))),IF(B6="71e",IF(G35&gt;=4.3,0,IF(G35&lt;=0.53,1,IF(G35&lt;=0.67,ROUND(G35*'Reference Standards'!$AX$178+'Reference Standards'!$AX$179,2),ROUND(G35^2*'Reference Standards'!$AT$177+G35*'Reference Standards'!$AT$178+'Reference Standards'!$AT$179,2))))))))))))))))),IF(F6&gt;2.5,IF(B6="73a",IF(G35&gt;=0.55,0,IF(G35&lt;=0,1,ROUND(G35^2*'Reference Standards'!$AQ$248+G35*'Reference Standards'!$AQ$249+'Reference Standards'!$AQ$250,2))),IF(B6="68a",IF(G35&gt;=0.54,0,IF(G35&lt;=0,1,IF(G35&lt;=0.01,0.85,ROUND(G35^2*'Reference Standards'!$AR$248+G35*'Reference Standards'!$AR$249+'Reference Standards'!$AR$250,2)))),IF(B6="74a",IF(G35&gt;=0.47,0,IF(G35&lt;=0.01,1,IF(G35&lt;=0.02,0.7,ROUND(G35^2*'Reference Standards'!$AS$248+G35*'Reference Standards'!$AS$249+'Reference Standards'!$AS$250,2)))),IF(OR(B6="69d",B6="69e",B6="69de"),IF(G35&gt;=0.26,0,IF(G35&lt;=0.01,1,IF(G35&lt;=0.02,0.85,ROUND(G35^2*'Reference Standards'!$AT$248+G35*'Reference Standards'!$AT$249+'Reference Standards'!$AT$250,2)))),IF(B6="71f",IF(G35&gt;=0.87,0,IF(G35&lt;=0.01,1,IF(G35&lt;=0.04,ROUND(G35*'Reference Standards'!$AU$285+'Reference Standards'!$AU$286,2),ROUND(G35^2*'Reference Standards'!$AQ$284+G35*'Reference Standards'!$AQ$285+'Reference Standards'!$AQ$286,2)))),IF(OR(B6="65a",B6="65b",B6="65e",B6="65i"),IF(G35&gt;=0.82,0,IF(G35&lt;=0.01,1,IF(G35&lt;=0.06,ROUND(G35*'Reference Standards'!$AV$285+'Reference Standards'!$AV$286,2),ROUND(G35^2*'Reference Standards'!$AR$284+G35*'Reference Standards'!$AR$285+'Reference Standards'!$AR$286,2)))),IF(B6="65j",IF(G35&gt;=0.33,0,IF(G35&lt;=0.03,1,IF(G35&lt;=0.09,ROUND(G35*'Reference Standards'!$AW$285+'Reference Standards'!$AW$286,2),ROUND(G35^2*'Reference Standards'!$AS$284+G35*'Reference Standards'!$AS$285+'Reference Standards'!$AS$286,2)))),IF(B6="68c",IF(G35&gt;=0.7,0,IF(G35&lt;=0.07,1,IF(G35&lt;=0.12,ROUND(G35*'Reference Standards'!$AX$285+'Reference Standards'!$AX$286,2),ROUND(G35^2*'Reference Standards'!$AT$284+G35*'Reference Standards'!$AT$285+'Reference Standards'!$AT$286,2)))),IF(OR(B6="67f",B6="67h",B6="67i",B6="67g"),IF(G35&gt;=1.8,0,IF(G35&lt;=0.08,1,IF(G35&lt;=0.2,ROUND(G35*'Reference Standards'!$AU$322+'Reference Standards'!$AU$323,2),ROUND(G35^2*'Reference Standards'!$AQ$321+G35*'Reference Standards'!$AQ$322+'Reference Standards'!$AQ$323,2)))),IF(B6="74b",IF(G35&gt;=0.96,0,IF(G35&lt;=0.12,1,IF(G35&lt;=0.16,ROUND(G35*'Reference Standards'!$AV$322+'Reference Standards'!$AV$323,2),ROUND(G35^2*'Reference Standards'!$AR$321+G35*'Reference Standards'!$AR$322+'Reference Standards'!$AR$323,2)))),IF(B6="66d",IF(G35&gt;=0.75,0,IF(G35&lt;=0.13,1,IF(G35&lt;=0.2,ROUND(G35*'Reference Standards'!$AW$322+'Reference Standards'!$AW$323,2),ROUND(G35^2*'Reference Standards'!$AS$321+G35*'Reference Standards'!$AS$322+'Reference Standards'!$AS$323,2)))),IF(OR(B6="71g",B6="71h",B6="71i"),IF(G35&gt;=1.68,0,IF(G35&lt;=0.08,1,IF(G35&lt;=0.23,ROUND(G35*'Reference Standards'!$AX$322+'Reference Standards'!$AX$323,2),ROUND(G35^2*'Reference Standards'!$AT$321+G35*'Reference Standards'!$AT$322+'Reference Standards'!$AT$323,2)))),IF(B6="71e",IF(G35&gt;=5.3,0,IF(G35&lt;=0.94,1,IF(G35&lt;=1.4,ROUND(G35*'Reference Standards'!$AU$326+'Reference Standards'!$AU$327,2),ROUND(G35^2*'Reference Standards'!$AQ$325+G35*'Reference Standards'!$AQ$326+'Reference Standards'!$AQ$327,2)))))))))))))))))))))))))),"Error")</f>
        <v>N/A</v>
      </c>
      <c r="I35" s="351"/>
      <c r="J35" s="353"/>
      <c r="K35" s="369"/>
      <c r="L35" s="335"/>
      <c r="M35" s="471"/>
      <c r="N35" s="481"/>
    </row>
    <row r="36" spans="1:14" x14ac:dyDescent="0.3">
      <c r="A36" s="356"/>
      <c r="B36" s="359"/>
      <c r="C36" s="347"/>
      <c r="D36" s="339" t="s">
        <v>317</v>
      </c>
      <c r="E36" s="340"/>
      <c r="F36" s="140" t="str">
        <f>IF(F4="Ephemeral","Not applicable to ephemeral streams",IF(G36="","N/A",""))</f>
        <v>N/A</v>
      </c>
      <c r="G36" s="155"/>
      <c r="H36" s="141" t="str">
        <f>IFERROR(IF(F4="Ephemeral","N/A",(IF(G36="","N/A",IF(ISNUMBER(F6),IF(F6&gt;2.5,IF(OR(B6="71h",B6="71i",B6="73a",B6="74a"),IF(G36&lt;=0.01,1,IF(OR(B6="71h",B6="71i"),IF(G36&gt;0.37,0,IF(G36&gt;0.03,ROUND('Reference Standards'!$AQ$441*G36^2+'Reference Standards'!$AQ$442*G36+'Reference Standards'!$AQ$443,2),ROUND('Reference Standards'!$AU$442*G36+'Reference Standards'!$AU$443,2))),IF(B6="73a",IF(G36&gt;0.405,0,IF(G36&gt;0.046,ROUND('Reference Standards'!$AR$441*G36^2+'Reference Standards'!$AR$442*G36+'Reference Standards'!$AR$443,2),ROUND('Reference Standards'!$AV$442*G36+'Reference Standards'!$AV$443,2))),IF(B6="74a",IF(G36&gt;0.3,0,IF(G36&gt;0.052,ROUND('Reference Standards'!$AS$441*G36^2+'Reference Standards'!$AS$442*G36+'Reference Standards'!$AS$443,2),ROUND('Reference Standards'!$AW$442*G36+'Reference Standards'!$AW$443,2))))))),IF(G36&lt;=0.002,1,IF(OR(B6="66d",B6="66e",B6="66g"),IF(G36&gt;0.053,0,ROUND(G36^2*'Reference Standards'!$AQ$363+G36*'Reference Standards'!$AQ$364+'Reference Standards'!$AQ$365,2)),IF(B6="68b",IF(G36&gt;0.05,0,ROUND(G36^2*'Reference Standards'!$AR$363+G36*'Reference Standards'!$AR$364+'Reference Standards'!$AR$365,2)),IF(OR(B6="68a",B6="68c"),IF(G36&gt;0.07,0,ROUND(G36^2*'Reference Standards'!$AS$363+G36*'Reference Standards'!$AS$364+'Reference Standards'!$AS$365,2)),IF(OR(B6="71f",B6="71g"),IF(G36&gt;0.13,0,IF(G36&gt;0.042,ROUND(G36*'Reference Standards'!$AT$364+'Reference Standards'!$AT$365,2),ROUND(G36*'Reference Standards'!$AU$364+'Reference Standards'!$AU$365,2))),IF(OR(B6="67f",B6="67h",B6="67i",B6="67fhi"),IF(G36&gt;0.16,0,ROUND(G36^2*'Reference Standards'!$AV$363+G36*'Reference Standards'!$AV$364+'Reference Standards'!$AV$365,2)),IF(B6="65j",IF(G36&gt;0.035,0,IF(G36&lt;=0.003,0.7,ROUND(G36^2*'Reference Standards'!$AQ$403+G36*'Reference Standards'!$AQ$404+'Reference Standards'!$AQ$405,2))),IF(OR(B6="69d",B6="69e",B6="69de"),IF(G36&gt;0.037,0,IF(G36&lt;=0.003,0.7,ROUND(G36^2*'Reference Standards'!$AR$403+G36*'Reference Standards'!$AR$404+'Reference Standards'!$AR$405,2))),IF(B6="71e",IF(G36&gt;0.23,0,IF(G36&lt;=0.003,0.7,ROUND(G36^2*'Reference Standards'!$AS$403+G36*'Reference Standards'!$AS$404+'Reference Standards'!$AS$405,2))),IF(B6="66f",IF(G36&gt;0.06,0,IF(G36&lt;=0.003,0.85,IF(G36&lt;=0.004,0.7,ROUND(G36^2*'Reference Standards'!$AT$403+G36*'Reference Standards'!$AT$404+'Reference Standards'!$AT$405,2)))),IF(B6="67g",IF(G36&gt;0.11,0,IF(G36&lt;=0.01,ROUND(G36*'Reference Standards'!$AW$404+'Reference Standards'!$AW$405,2),ROUND(G36^2*'Reference Standards'!$AU$403+G36*'Reference Standards'!$AU$404+'Reference Standards'!$AU$405,2))),IF(B6="74b",IF(G36&gt;0.49,0,IF(G36&lt;=0.01,ROUND(G36*'Reference Standards'!$AW$404+'Reference Standards'!$AW$405,2),ROUND(G36^2*'Reference Standards'!$AV$403+G36*'Reference Standards'!$AV$404+'Reference Standards'!$AV$405,2))),IF(OR(B6="65a",B6="65b",B6="65e",B6="65i",B6="65abei"),IF(G36&gt;0.199,0,IF(G36&lt;=0.01,ROUND(G36*'Reference Standards'!$AX$442+'Reference Standards'!$AX$443,2),ROUND(G36^2*'Reference Standards'!$AT$441+G36*'Reference Standards'!$AT$442+'Reference Standards'!$AT$443,2))))))))))))))))),IF(F6&lt;=2.5,IF(OR(B6="66d",B6="66e",B6="66g"),IF(G36&gt;0.05,0,IF(G36&lt;=0.002,1,IF(G36&lt;=0.005,ROUND(G36*'Reference Standards'!$AU$480+'Reference Standards'!$AU$481,2),ROUND(G36^2*'Reference Standards'!$AQ$479+G36*'Reference Standards'!$AQ$480+'Reference Standards'!$AQ$481,2)))),IF(OR(B6="67f",B6="67h",B6="67i",B6="67fhi"),IF(G36&gt;0.1,0,IF(G36&lt;=0.002,1,IF(G36&lt;=0.006,ROUND(G36*'Reference Standards'!$AV$480+'Reference Standards'!$AV$481,2),ROUND(G36^2*'Reference Standards'!$AR$479+G36*'Reference Standards'!$AR$480+'Reference Standards'!$AR$481,2)))),IF(OR(B6="65a",B6="65b",B6="65e",B6="65i",B6="65abei"),IF(G36&gt;0.13,0,IF(G36&lt;=0.003,1,IF(G36&lt;=0.008,ROUND(G36*'Reference Standards'!$AW$480+'Reference Standards'!$AW$481,2),ROUND(G36^2*'Reference Standards'!$AS$479+G36*'Reference Standards'!$AS$480+'Reference Standards'!$AS$481,2)))),IF(B6="68b",IF(G36&gt;0.043,0,IF(G36&lt;=0.004,1,IF(G36&lt;=0.005,0.7,ROUND(G36^2*'Reference Standards'!$AT$479+G36*'Reference Standards'!$AT$480+'Reference Standards'!$AT$481,2)))),IF(OR(B6="69d",B6="69e",B6="69de"),IF(G36&gt;=0.034,0,IF(G36&lt;=0.003,1,IF(G36&lt;=0.006,ROUND(G36*'Reference Standards'!$AV$516+'Reference Standards'!$AV$517,2),ROUND(G36*'Reference Standards'!$AQ$516+'Reference Standards'!$AQ$517,2)))),IF(OR(B6="68a",B6="68c"),IF(G36&gt;0.202,0,IF(G36&lt;=0.003,1,IF(G36&lt;=0.006,ROUND(G36*'Reference Standards'!$AV$516+'Reference Standards'!$AV$517,2),IF(G36&gt;=0.04,ROUND(G36*'Reference Standards'!$AR$516+'Reference Standards'!$AR$517,2),ROUND(G36*'Reference Standards'!$AT$516+'Reference Standards'!$AT$517,2))))),IF(OR(B6="71f",B6="71g"),IF(G36&gt;0.631,0,IF(G36&lt;=0.003,1,IF(G36&lt;=0.006,ROUND(G36*'Reference Standards'!$AV$516+'Reference Standards'!$AV$517,2),IF(G36&gt;=0.17,ROUND(G36*'Reference Standards'!$AS$516+'Reference Standards'!$AS$517,2),ROUND(G36*'Reference Standards'!$AU$516+'Reference Standards'!$AU$517,2))))),IF(B6="71e",IF(G36&gt;1.23,0,IF(G36&lt;=0.004,1,IF(G36&lt;=0.006,ROUND(G36*'Reference Standards'!$AU$554+'Reference Standards'!$AU$555,2),ROUND(G36^2*'Reference Standards'!$AQ$553+G36*'Reference Standards'!$AQ$554+'Reference Standards'!$AQ$555,2)))),IF(B6="67g",IF(G36&gt;0.11,0,IF(G36&lt;=0.006,1,IF(G36&lt;=0.011,ROUND(G36*'Reference Standards'!$AV$554+'Reference Standards'!$AV$555,2),ROUND(G36^2*'Reference Standards'!$AR$553+G36*'Reference Standards'!$AR$554+'Reference Standards'!$AR$555,2)))),IF(B6="65j",IF(G36&gt;0.046,0,IF(G36&lt;=0.007,1,IF(G36&lt;=0.012,ROUND(G36*'Reference Standards'!$AW$554+'Reference Standards'!$AW$555,2),ROUND(G36^2*'Reference Standards'!$AS$553+G36*'Reference Standards'!$AS$554+'Reference Standards'!$AS$555,2)))),IF(B6="66f",IF(G36&gt;0.081,0,IF(G36&lt;=0.008,1,IF(G36&lt;=0.011,ROUND(G36*'Reference Standards'!$AX$554+'Reference Standards'!$AX$555,2),ROUND(G36^2*'Reference Standards'!$AT$553+G36*'Reference Standards'!$AT$554+'Reference Standards'!$AT$555,2)))),IF(OR(B6="71h",B6="71i"),IF(G36&gt;0.37,0,IF(G36&lt;=0.013,1,IF(G36&lt;=0.032,ROUND(G36*'Reference Standards'!$AW$592+'Reference Standards'!$AW$593,2),IF(G36&lt;=0.3,ROUND(G36*'Reference Standards'!$AU$592+'Reference Standards'!$AU$593,2),ROUND(G36*'Reference Standards'!$AQ$592+'Reference Standards'!$AQ$593,2))))),IF(B6="73a",IF(G36&gt;0.448,0,IF(G36&lt;=0.071,1,IF(G36&lt;=0.086,ROUND(G36*'Reference Standards'!$AY$592+'Reference Standards'!$AY$593,2),IF(G36&lt;=0.165,ROUND(G36*'Reference Standards'!$AV$592+'Reference Standards'!$AV$593,2),ROUND(G36*'Reference Standards'!$AT$592+'Reference Standards'!$AT$593,2))))),IF(B6="74b",IF(G36&gt;0.43,0,IF(G36&lt;=0.018,1,IF(G36&lt;=0.019,0.85,IF(G36&lt;=0.02,0.7,ROUND(G36^2*'Reference Standards'!$AR$591+G36*'Reference Standards'!$AR$592+'Reference Standards'!$AR$593,2))))),IF(B6="74a",IF(G36&gt;0.217,0,IF(G36&lt;=0.02,1,IF(G36&lt;=0.033,ROUND(G36*'Reference Standards'!$AX$592+'Reference Standards'!$AX$593,2),ROUND(G36^2*'Reference Standards'!$AS$591+G36*'Reference Standards'!$AS$592+'Reference Standards'!$AS$593,2))))))))))))))))))))))))),"Error")</f>
        <v>N/A</v>
      </c>
      <c r="I36" s="351"/>
      <c r="J36" s="353"/>
      <c r="K36" s="369"/>
      <c r="L36" s="335"/>
      <c r="M36" s="471"/>
      <c r="N36" s="481"/>
    </row>
    <row r="37" spans="1:14" ht="15" thickBot="1" x14ac:dyDescent="0.35">
      <c r="A37" s="357"/>
      <c r="B37" s="360"/>
      <c r="C37" s="348"/>
      <c r="D37" s="344" t="s">
        <v>318</v>
      </c>
      <c r="E37" s="345"/>
      <c r="F37" s="144" t="str">
        <f>IF(F4="Ephemeral","Not applicable to ephemeral streams",IF(G37="","N/A",""))</f>
        <v>N/A</v>
      </c>
      <c r="G37" s="156"/>
      <c r="H37" s="142" t="str">
        <f>IFERROR(IF(F4="Ephemeral","N/A",(IF(G37="","N/A",IF(G37&gt;=1281.5,0,IF(G37&lt;=487,ROUND(G37*'Reference Standards'!$AQ$27+'Reference Standards'!$AQ$28,2),ROUND(G37*'Reference Standards'!$AR$27+'Reference Standards'!$AR$28,2)))))),"Error")</f>
        <v>N/A</v>
      </c>
      <c r="I37" s="352"/>
      <c r="J37" s="354"/>
      <c r="K37" s="370"/>
      <c r="L37" s="336"/>
      <c r="M37" s="472"/>
      <c r="N37" s="482"/>
    </row>
    <row r="38" spans="1:14" s="2" customFormat="1" ht="30" customHeight="1" thickBot="1" x14ac:dyDescent="0.35">
      <c r="A38" s="145"/>
      <c r="B38" s="145"/>
      <c r="C38" s="146"/>
      <c r="D38" s="146"/>
      <c r="E38" s="146"/>
      <c r="F38" s="147"/>
      <c r="G38" s="146"/>
      <c r="H38" s="148"/>
      <c r="I38" s="149"/>
      <c r="J38" s="149"/>
      <c r="K38" s="149"/>
      <c r="L38" s="148"/>
    </row>
    <row r="39" spans="1:14" ht="26.4" customHeight="1" thickBot="1" x14ac:dyDescent="0.55000000000000004">
      <c r="A39" s="451" t="s">
        <v>271</v>
      </c>
      <c r="B39" s="452"/>
      <c r="C39" s="452"/>
      <c r="D39" s="452"/>
      <c r="E39" s="452"/>
      <c r="F39" s="452"/>
      <c r="G39" s="452"/>
      <c r="H39" s="452"/>
      <c r="I39" s="452"/>
      <c r="J39" s="452"/>
      <c r="K39" s="452"/>
      <c r="L39" s="452"/>
      <c r="M39" s="452"/>
      <c r="N39" s="453"/>
    </row>
    <row r="40" spans="1:14" ht="18.600000000000001" customHeight="1" thickBot="1" x14ac:dyDescent="0.4">
      <c r="A40" s="329" t="s">
        <v>268</v>
      </c>
      <c r="B40" s="328"/>
      <c r="C40" s="329" t="s">
        <v>243</v>
      </c>
      <c r="D40" s="329"/>
      <c r="E40" s="329"/>
      <c r="F40" s="547"/>
      <c r="G40" s="545" t="s">
        <v>269</v>
      </c>
      <c r="H40" s="329"/>
      <c r="I40" s="329"/>
      <c r="J40" s="329"/>
      <c r="K40" s="329"/>
      <c r="L40" s="329"/>
      <c r="M40" s="329"/>
      <c r="N40" s="333"/>
    </row>
    <row r="41" spans="1:14" ht="15.6" customHeight="1" x14ac:dyDescent="0.3">
      <c r="A41" s="207" t="s">
        <v>198</v>
      </c>
      <c r="B41" s="209"/>
      <c r="C41" s="206" t="s">
        <v>239</v>
      </c>
      <c r="D41" s="212"/>
      <c r="E41" s="207" t="s">
        <v>201</v>
      </c>
      <c r="F41" s="209" t="s">
        <v>210</v>
      </c>
      <c r="G41" s="334" t="s">
        <v>219</v>
      </c>
      <c r="H41" s="334"/>
      <c r="I41" s="334"/>
      <c r="J41" s="334"/>
      <c r="K41" s="334"/>
      <c r="L41" s="334"/>
      <c r="M41" s="331" t="s">
        <v>210</v>
      </c>
      <c r="N41" s="331"/>
    </row>
    <row r="42" spans="1:14" ht="16.2" customHeight="1" x14ac:dyDescent="0.3">
      <c r="A42" s="231"/>
      <c r="B42" s="283"/>
      <c r="C42" s="205" t="s">
        <v>240</v>
      </c>
      <c r="D42" s="213"/>
      <c r="E42" s="208" t="s">
        <v>202</v>
      </c>
      <c r="F42" s="210" t="s">
        <v>210</v>
      </c>
      <c r="G42" s="334" t="s">
        <v>221</v>
      </c>
      <c r="H42" s="334"/>
      <c r="I42" s="334"/>
      <c r="J42" s="334"/>
      <c r="K42" s="334"/>
      <c r="L42" s="334"/>
      <c r="M42" s="330" t="s">
        <v>210</v>
      </c>
      <c r="N42" s="330"/>
    </row>
    <row r="43" spans="1:14" ht="15.6" customHeight="1" x14ac:dyDescent="0.3">
      <c r="A43" s="231" t="s">
        <v>300</v>
      </c>
      <c r="B43" s="282"/>
      <c r="C43" s="205" t="s">
        <v>241</v>
      </c>
      <c r="D43" s="213"/>
      <c r="E43" s="208" t="s">
        <v>220</v>
      </c>
      <c r="F43" s="210"/>
      <c r="G43" s="110"/>
      <c r="H43" s="110"/>
      <c r="I43" s="110"/>
      <c r="J43" s="110"/>
      <c r="K43" s="256"/>
      <c r="L43" s="228"/>
      <c r="M43" s="110"/>
      <c r="N43" s="111"/>
    </row>
    <row r="44" spans="1:14" ht="15.6" customHeight="1" x14ac:dyDescent="0.3">
      <c r="A44" s="208" t="s">
        <v>200</v>
      </c>
      <c r="B44" s="210" t="s">
        <v>210</v>
      </c>
      <c r="C44" s="205" t="s">
        <v>242</v>
      </c>
      <c r="D44" s="213"/>
      <c r="E44" s="208" t="s">
        <v>238</v>
      </c>
      <c r="F44" s="214"/>
      <c r="G44" s="110"/>
      <c r="H44" s="110"/>
      <c r="I44" s="110"/>
      <c r="J44" s="110"/>
      <c r="K44" s="256"/>
      <c r="L44" s="228"/>
      <c r="M44" s="110"/>
      <c r="N44" s="111"/>
    </row>
    <row r="45" spans="1:14" ht="16.2" customHeight="1" thickBot="1" x14ac:dyDescent="0.35">
      <c r="A45" s="284" t="s">
        <v>237</v>
      </c>
      <c r="B45" s="230" t="s">
        <v>210</v>
      </c>
      <c r="C45" s="204" t="s">
        <v>222</v>
      </c>
      <c r="D45" s="229" t="s">
        <v>210</v>
      </c>
      <c r="E45" s="211" t="s">
        <v>272</v>
      </c>
      <c r="F45" s="215" t="s">
        <v>210</v>
      </c>
      <c r="G45" s="113"/>
      <c r="H45" s="113"/>
      <c r="I45" s="113"/>
      <c r="J45" s="113"/>
      <c r="K45" s="257"/>
      <c r="L45" s="112"/>
      <c r="M45" s="113"/>
      <c r="N45" s="114"/>
    </row>
    <row r="46" spans="1:14" ht="26.4" customHeight="1" thickBot="1" x14ac:dyDescent="0.55000000000000004">
      <c r="A46" s="454" t="s">
        <v>273</v>
      </c>
      <c r="B46" s="455"/>
      <c r="C46" s="455"/>
      <c r="D46" s="455"/>
      <c r="E46" s="455"/>
      <c r="F46" s="455"/>
      <c r="G46" s="455"/>
      <c r="H46" s="455"/>
      <c r="I46" s="455"/>
      <c r="J46" s="452" t="s">
        <v>291</v>
      </c>
      <c r="K46" s="452"/>
      <c r="L46" s="452"/>
      <c r="M46" s="543">
        <v>2</v>
      </c>
      <c r="N46" s="544"/>
    </row>
    <row r="47" spans="1:14" ht="29.4" customHeight="1" thickBot="1" x14ac:dyDescent="0.35">
      <c r="A47" s="115" t="s">
        <v>204</v>
      </c>
      <c r="B47" s="116" t="s">
        <v>205</v>
      </c>
      <c r="C47" s="456" t="s">
        <v>206</v>
      </c>
      <c r="D47" s="457"/>
      <c r="E47" s="457"/>
      <c r="F47" s="117" t="s">
        <v>223</v>
      </c>
      <c r="G47" s="118" t="s">
        <v>51</v>
      </c>
      <c r="H47" s="116" t="s">
        <v>54</v>
      </c>
      <c r="I47" s="458" t="s">
        <v>224</v>
      </c>
      <c r="J47" s="459"/>
      <c r="K47" s="119" t="s">
        <v>225</v>
      </c>
      <c r="L47" s="119" t="s">
        <v>226</v>
      </c>
      <c r="M47" s="120" t="s">
        <v>232</v>
      </c>
      <c r="N47" s="120" t="s">
        <v>233</v>
      </c>
    </row>
    <row r="48" spans="1:14" ht="14.4" customHeight="1" x14ac:dyDescent="0.3">
      <c r="A48" s="460" t="s">
        <v>3</v>
      </c>
      <c r="B48" s="121" t="s">
        <v>207</v>
      </c>
      <c r="C48" s="463" t="s">
        <v>299</v>
      </c>
      <c r="D48" s="463"/>
      <c r="E48" s="463"/>
      <c r="F48" s="122"/>
      <c r="G48" s="154"/>
      <c r="H48" s="123" t="str" cm="1">
        <f t="array" ref="H48">IFERROR((IF(G48="","",_xlfn.IFS(G48&gt;=80,0,G48&lt;=40,1,AND(G48&lt;80,G48&gt;=68),ROUND('Reference Standards'!$D$26*G48+'Reference Standards'!$D$27,2),AND(G48&lt;68,G48&gt;40),ROUND('Reference Standards'!$C$26*G48+'Reference Standards'!$C$27,2)))),0)</f>
        <v/>
      </c>
      <c r="I48" s="268" t="str">
        <f>IFERROR(IF(OR(F41="Aa+",F41="A"),IF(H48="","",ROUND(H48*0.5,2)),IF(H48="","",ROUND(H48*0.3333,2))),"")</f>
        <v/>
      </c>
      <c r="J48" s="269" t="str">
        <f>IF(OR(F41="Aa+",F41="A",I50="N/A"),"/0.50","/0.33")</f>
        <v>/0.33</v>
      </c>
      <c r="K48" s="464">
        <f>IFERROR(ROUND(SUM(I48:I50),2),0)</f>
        <v>0</v>
      </c>
      <c r="L48" s="467" t="str">
        <f>IF(K48="","",IF(K48&gt;0.69,"Functioning",IF(K48&gt;0.29,"Functioning At Risk","Not Functioning")))</f>
        <v>Not Functioning</v>
      </c>
      <c r="M48" s="470">
        <f>ROUND(ROUND(AVERAGE(K48:K75),2),2)</f>
        <v>0</v>
      </c>
      <c r="N48" s="480" t="str">
        <f>IF(M48="","",IF(M48&lt;0.3, "Not Functioning",IF(OR(K48&lt;0.7,K51&lt;0.7,K56&lt;0.7,K61&lt;0.7,K68&lt;0.7),"Functioning At Risk",IF(M48&lt;0.7,"Functioning At Risk","Functioning"))))</f>
        <v>Not Functioning</v>
      </c>
    </row>
    <row r="49" spans="1:14" ht="14.4" customHeight="1" x14ac:dyDescent="0.3">
      <c r="A49" s="461"/>
      <c r="B49" s="124" t="s">
        <v>208</v>
      </c>
      <c r="C49" s="483" t="s">
        <v>15</v>
      </c>
      <c r="D49" s="483"/>
      <c r="E49" s="483"/>
      <c r="F49" s="125"/>
      <c r="G49" s="155"/>
      <c r="H49" s="126" t="str">
        <f>IFERROR((IF(G49="","",IF(G49&lt;=0,0,IF(G49&gt;=0.95,1,ROUND('Reference Standards'!$C$60*G49+'Reference Standards'!$C$61,2))))),0)</f>
        <v/>
      </c>
      <c r="I49" s="270" t="str">
        <f>IFERROR(IF(OR(F41="Aa+",F41="A"),IF(H49="","",ROUND(H49*0.5,2)),IF(H49="","",ROUND(H49*0.3333,2))),"")</f>
        <v/>
      </c>
      <c r="J49" s="271" t="str">
        <f>IF(OR(F41="Aa+",F41="A",I50="N/A"),"/0.50","/0.33")</f>
        <v>/0.33</v>
      </c>
      <c r="K49" s="465"/>
      <c r="L49" s="468"/>
      <c r="M49" s="471"/>
      <c r="N49" s="481"/>
    </row>
    <row r="50" spans="1:14" ht="15" customHeight="1" thickBot="1" x14ac:dyDescent="0.35">
      <c r="A50" s="462"/>
      <c r="B50" s="127" t="s">
        <v>209</v>
      </c>
      <c r="C50" s="408" t="s">
        <v>234</v>
      </c>
      <c r="D50" s="408"/>
      <c r="E50" s="408"/>
      <c r="F50" s="128" t="str">
        <f>IF(F42="Ephemeral","Not applicable to ephemeral streams",IF(F41="Click Here","Reach Description data entry incomplete",IF(OR(F41="Aa+",F41="A"),"Not applicable to selected stream type","")))</f>
        <v>Reach Description data entry incomplete</v>
      </c>
      <c r="G50" s="156"/>
      <c r="H50" s="129" t="str" cm="1">
        <f t="array" ref="H50">IF(F42="Ephemeral","N/A",IF(OR(F41="Aa+",F41="A"),"N/A",_xlfn.IFS(G50="","",G50&lt;=0,0,AND(G50&gt;0,G50&lt;=1),ROUND(G50*'Reference Standards'!$C$93+'Reference Standards'!$C$94,2),G50&gt;1,1)))</f>
        <v/>
      </c>
      <c r="I50" s="272" t="str">
        <f>IFERROR(IF(OR(F41="Aa+",F41="A"),"N/A",IF(H50="N/A","N/A",ROUND(H50*0.3333,2))),"")</f>
        <v/>
      </c>
      <c r="J50" s="273" t="str">
        <f>IF(OR(F41="Aa+",F41="A",I50="N/A"),"N/A","/0.33")</f>
        <v>/0.33</v>
      </c>
      <c r="K50" s="466"/>
      <c r="L50" s="469"/>
      <c r="M50" s="471"/>
      <c r="N50" s="481"/>
    </row>
    <row r="51" spans="1:14" ht="14.4" customHeight="1" x14ac:dyDescent="0.3">
      <c r="A51" s="409" t="s">
        <v>4</v>
      </c>
      <c r="B51" s="412" t="s">
        <v>211</v>
      </c>
      <c r="C51" s="415" t="s">
        <v>212</v>
      </c>
      <c r="D51" s="415"/>
      <c r="E51" s="415"/>
      <c r="F51" s="130" t="str">
        <f>IF(F42="Ephemeral","Not applicable to ephemeral streams",IF(B45="Click Here","Reach Description data entry incomplete",IF(B45="Non-bankfull","Not applicable - no bankfull indicators reported","")))</f>
        <v>Reach Description data entry incomplete</v>
      </c>
      <c r="G51" s="154"/>
      <c r="H51" s="131" t="str">
        <f>IF(F42="Ephemeral","N/A",IF(B45="Non-bankfull","N/A",(IF(B45="Click Here","",IF(B45="Bankfull",IF(G51="","",IF(G51&gt;1.714,0,IF(G51&lt;=1,1,ROUND(G51*'Reference Standards'!$K$26+'Reference Standards'!$K$27,2)))),"N/A")))))</f>
        <v/>
      </c>
      <c r="I51" s="274" t="str">
        <f>IFERROR(IF(H51="N/A","N/A",ROUND(H51*(RIGHT(J51,4)),2)),"")</f>
        <v/>
      </c>
      <c r="J51" s="275" t="str">
        <f>IF(H51="N/A","N/A",IF(H55="N/A","/0.50","/0.33"))</f>
        <v>/0.50</v>
      </c>
      <c r="K51" s="416">
        <f>IFERROR(IF(F42="Ephemeral","N/A",ROUND(SUM(I51:I55),2)),0)</f>
        <v>0</v>
      </c>
      <c r="L51" s="419" t="str">
        <f>IF(K51="N/A",K51,IF(K51="","",IF(K51&gt;0.69,"Functioning",IF(K51&gt;0.29,"Functioning At Risk","Not Functioning"))))</f>
        <v>Not Functioning</v>
      </c>
      <c r="M51" s="471"/>
      <c r="N51" s="481"/>
    </row>
    <row r="52" spans="1:14" ht="14.4" customHeight="1" x14ac:dyDescent="0.3">
      <c r="A52" s="410"/>
      <c r="B52" s="413"/>
      <c r="C52" s="422" t="s">
        <v>16</v>
      </c>
      <c r="D52" s="422"/>
      <c r="E52" s="422"/>
      <c r="F52" s="132" t="str">
        <f>IF(F42="Ephemeral","Not applicable to ephemeral streams",IF(OR(F41="Click Here",B45="Click Here"),"Reach Description data entry incomplete",IF(B45="","",IF(B45="Bankfull",IF(OR(F41="A",F41="Aa+",F41="B",F41="Bc",F41="C",F41="E"),"","Not applicable to selected stream type"),"Not applicable - no bankfull indicators reported"))))</f>
        <v>Reach Description data entry incomplete</v>
      </c>
      <c r="G52" s="155"/>
      <c r="H52" s="133" t="str" cm="1">
        <f t="array" ref="H52">IFERROR(IF(F42="Ephemeral","N/A",IF(B45="Non-bankfull","N/A",(IF(OR(G52="",G52="N/A"),"",_xlfn.IFS(F41="A",IF(G52&lt;1,0,IF(G52&gt;=2,1,IF(G52&lt;1.4,ROUND(G52*'Reference Standards'!$K$62+'Reference Standards'!$K$63,2),ROUND(G52*'Reference Standards'!$L$62+'Reference Standards'!$L$63,2)))),OR(F41="B",F41="Bc"),IF(G52&lt;1,0,IF(G52&gt;=2,1,IF(G52&lt;1.4,ROUND(G52*'Reference Standards'!$K$96+'Reference Standards'!$K$97,2),ROUND(G52*'Reference Standards'!$L$96+'Reference Standards'!$L$97,2)))),F41="C",IF(G52&lt;1,0,IF(G52&gt;=7.3,1,IF(G52&lt;1.4,ROUND(G52*'Reference Standards'!$K$128+'Reference Standards'!$K$129,2),ROUND(G52*'Reference Standards'!$L$128+'Reference Standards'!$L$129,2)))),F41="E",IF(G52&lt;1,0,IF(G52&gt;=10,1,IF(G52&lt;1.4,ROUND(G52*'Reference Standards'!$K$161+'Reference Standards'!$K$162,2),ROUND(G52*'Reference Standards'!$L$161+'Reference Standards'!$L$162,2))))))))),"Error")</f>
        <v/>
      </c>
      <c r="I52" s="276" t="str">
        <f>IFERROR(IF(H52="N/A","N/A",IF(H55="N/A",ROUND(H52*0.5,2),ROUND(H52*0.3333,2))),"")</f>
        <v/>
      </c>
      <c r="J52" s="277" t="str">
        <f>IF(H52="N/A","N/A",IF(H55="N/A","/0.50","/0.33"))</f>
        <v>/0.50</v>
      </c>
      <c r="K52" s="417"/>
      <c r="L52" s="420"/>
      <c r="M52" s="471"/>
      <c r="N52" s="481"/>
    </row>
    <row r="53" spans="1:14" ht="14.4" customHeight="1" x14ac:dyDescent="0.3">
      <c r="A53" s="410"/>
      <c r="B53" s="413"/>
      <c r="C53" s="422" t="s">
        <v>302</v>
      </c>
      <c r="D53" s="422"/>
      <c r="E53" s="422"/>
      <c r="F53" s="132" t="str" cm="1">
        <f t="array" ref="F53">IF(F42="Ephemeral","Not applicable to ephemeral streams",IF(OR(F41="Click Here",B45="Click Here"),"Reach Description data entry incomplete",_xlfn.IFS(B45="","",AND(B45="Bankfull",NOT(OR(F41="A",F41="Aa+",F41="B",F41="Bc",F41="C",F41="E"))),"Substituted for entrenchment ratio due to stream type",AND(B45="Bankfull",OR(F41="A",F41="Aa+",F41="B",F41="Bc",F41="C",F41="E")),"Not applicable when bankfull indicators observed/reported",B45="Non-bankfull","")))</f>
        <v>Reach Description data entry incomplete</v>
      </c>
      <c r="G53" s="155"/>
      <c r="H53" s="133" t="str" cm="1">
        <f t="array" ref="H53">IFERROR(IF(OR(B45="Bankfull",F42="Ephemeral"),"N/A",IF(OR(B45="Non-bankfull",AND(B45="Bankfull",NOT(OR(F41="A",F41="Aa+",F41="B",F41="Bc",F41="C",F41="E")))),_xlfn.IFS(G53="","",G53&gt;=100,0,AND(G53&lt;100,G53&gt;=25),(G53*'Reference Standards'!$N$230+'Reference Standards'!$N$231),AND(G53&lt;25,G53&gt;=10),(G53*'Reference Standards'!$M$230+'Reference Standards'!$M$231),AND(G53&lt;10,G53&gt;=5),(G53*'Reference Standards'!$L$230+'Reference Standards'!$L$231),AND(G53&lt;5,G53&gt;=2),(G53*'Reference Standards'!$K$230+'Reference Standards'!$K$231),G53&lt;2,1),"")),"")</f>
        <v/>
      </c>
      <c r="I53" s="276" t="str">
        <f>IFERROR(IF(OR(H55="",H55="N/A"),IF(H53="N/A","N/A",ROUND(H53*0.5,2)),IF(H53="N/A","N/A",ROUND(H53*0.3333,2))),"")</f>
        <v/>
      </c>
      <c r="J53" s="277" t="str">
        <f>IF(F42="Ephemeral","N/A",IF(I53="N/A","N/A",IF(H55="N/A","/0.50","/0.33")))</f>
        <v>/0.50</v>
      </c>
      <c r="K53" s="417"/>
      <c r="L53" s="420"/>
      <c r="M53" s="471"/>
      <c r="N53" s="481"/>
    </row>
    <row r="54" spans="1:14" ht="14.4" customHeight="1" x14ac:dyDescent="0.3">
      <c r="A54" s="410"/>
      <c r="B54" s="413"/>
      <c r="C54" s="473" t="s">
        <v>228</v>
      </c>
      <c r="D54" s="473"/>
      <c r="E54" s="473"/>
      <c r="F54" s="132" t="str">
        <f>IF(F42="Ephemeral","Not applicable to ephemeral streams",IF(B45="Click Here","Reach Description data entry incomplete",IF(B45="Bankfull","Not applicable when bankfull indicators observed/reported","")))</f>
        <v>Reach Description data entry incomplete</v>
      </c>
      <c r="G54" s="155"/>
      <c r="H54" s="133" t="str" cm="1">
        <f t="array" ref="H54">_xlfn.IFS(F42="Ephemeral","N/A",B45="Bankfull","N/A",G54="","",G54&lt;0,1,AND(G54&gt;=0,G54&lt;1),ROUND(G54*'Reference Standards'!$K$263+'Reference Standards'!$K$264,2),AND(G54&gt;=1,G54&lt;=1.3),ROUND(G54*'Reference Standards'!$L$263+'Reference Standards'!$L$264,2),AND(G54&gt;1.3,G54&lt;=5),ROUND('Reference Standards'!$M$263*G54+'Reference Standards'!$M$264,2),G54&gt;5,0)</f>
        <v/>
      </c>
      <c r="I54" s="276" t="str">
        <f>IFERROR(IF(OR(H55="",H55="N/A"),IF(H54="N/A","N/A",ROUND(H54*0.5,2)),IF(H54="N/A","N/A",ROUND(H54*0.3333,2))),"")</f>
        <v/>
      </c>
      <c r="J54" s="277" t="str">
        <f>IF(OR(B45="Bankfull",F42="Ephemeral"),"N/A",IF(H55="N/A","/0.50","/0.33"))</f>
        <v>/0.50</v>
      </c>
      <c r="K54" s="417"/>
      <c r="L54" s="420"/>
      <c r="M54" s="471"/>
      <c r="N54" s="481"/>
    </row>
    <row r="55" spans="1:14" ht="15" customHeight="1" thickBot="1" x14ac:dyDescent="0.35">
      <c r="A55" s="411"/>
      <c r="B55" s="414"/>
      <c r="C55" s="159" t="s">
        <v>217</v>
      </c>
      <c r="D55" s="474" t="s">
        <v>35</v>
      </c>
      <c r="E55" s="475"/>
      <c r="F55" s="160" t="str">
        <f>IF(F42="Ephemeral","Not applicable to ephemeral streams",IF(G55="","Optional metric - not reported",""))</f>
        <v>Optional metric - not reported</v>
      </c>
      <c r="G55" s="161"/>
      <c r="H55" s="162" t="str">
        <f>IF(F42="Ephemeral","N/A",IF(G55="","N/A",IF(G55&gt;=1.6,0,IF(G55&lt;=1,1,ROUND('Reference Standards'!$K$194*G55^3+'Reference Standards'!$K$195*G55^2+'Reference Standards'!$K$196*G55+'Reference Standards'!$K$197,2)))))</f>
        <v>N/A</v>
      </c>
      <c r="I55" s="278" t="str">
        <f>IFERROR(IF(H55="N/A","N/A",ROUND(H55*0.3333,2)),"")</f>
        <v>N/A</v>
      </c>
      <c r="J55" s="279" t="str">
        <f>IF(H55="N/A","N/A","/0.33")</f>
        <v>N/A</v>
      </c>
      <c r="K55" s="418"/>
      <c r="L55" s="421"/>
      <c r="M55" s="471"/>
      <c r="N55" s="481"/>
    </row>
    <row r="56" spans="1:14" ht="15" customHeight="1" x14ac:dyDescent="0.3">
      <c r="A56" s="476" t="s">
        <v>5</v>
      </c>
      <c r="B56" s="232" t="s">
        <v>213</v>
      </c>
      <c r="C56" s="437" t="s">
        <v>303</v>
      </c>
      <c r="D56" s="437"/>
      <c r="E56" s="437"/>
      <c r="F56" s="235"/>
      <c r="G56" s="154"/>
      <c r="H56" s="238" t="str">
        <f>IF(G56="N/A","",IF(OR(LEFT(B44,2)="65",LEFT(B44,2)="66",LEFT(B44,2)="71"),IF(G56="","",IF(G56&gt;=30,1,IF(G56&lt;13,ROUND('Reference Standards'!$S$29*(G56)+'Reference Standards'!$S$30,2),ROUND('Reference Standards'!$T$29*G56+'Reference Standards'!$T$30,2)))),  IF(G56="","",IF(G56&gt;=16,1,IF(G56&lt;=9,ROUND('Reference Standards'!$U$29*(G56)+'Reference Standards'!$U$30,2),ROUND('Reference Standards'!$V$29*G56+'Reference Standards'!$V$30,2))))))</f>
        <v/>
      </c>
      <c r="I56" s="280" t="str">
        <f>IFERROR(IF(H56="","",ROUND(H56*0.5,2)),"")</f>
        <v/>
      </c>
      <c r="J56" s="281" t="s">
        <v>227</v>
      </c>
      <c r="K56" s="434">
        <f>IFERROR(ROUND(SUM(I56:I60),2),0)</f>
        <v>0</v>
      </c>
      <c r="L56" s="419" t="str">
        <f>IF(K56="","",IF(K56&gt;0.69,"Functioning",IF(K56&gt;0.29,"Functioning At Risk","Not Functioning")))</f>
        <v>Not Functioning</v>
      </c>
      <c r="M56" s="471"/>
      <c r="N56" s="481"/>
    </row>
    <row r="57" spans="1:14" ht="14.4" customHeight="1" x14ac:dyDescent="0.3">
      <c r="A57" s="477"/>
      <c r="B57" s="438" t="s">
        <v>214</v>
      </c>
      <c r="C57" s="385" t="s">
        <v>304</v>
      </c>
      <c r="D57" s="385"/>
      <c r="E57" s="385"/>
      <c r="F57" s="236"/>
      <c r="G57" s="155"/>
      <c r="H57" s="239" t="str" cm="1">
        <f t="array" ref="H57">IF(G57="","",_xlfn.IFS(G57&gt;=200,1,AND(G57&lt;200,G57&gt;=100),ROUND(G57*'Reference Standards'!$U$65+'Reference Standards'!$U$66,2),AND(G57&lt;100,G57&gt;=50),ROUND(G57*'Reference Standards'!$T$65+'Reference Standards'!$T$66,2),G57&lt;50,ROUND(G57*'Reference Standards'!$S$65+'Reference Standards'!$S$66,2)))</f>
        <v/>
      </c>
      <c r="I57" s="440" t="str">
        <f>IFERROR(IF(OR(ISBLANK(H57),ISBLANK(H58),ISBLANK(H59),ISBLANK(H60)),"",ROUND((H57*0.125)+(H58*0.125)+(H59*0.125)+(H60*0.125),2)),"")</f>
        <v/>
      </c>
      <c r="J57" s="443" t="s">
        <v>227</v>
      </c>
      <c r="K57" s="435"/>
      <c r="L57" s="420"/>
      <c r="M57" s="471"/>
      <c r="N57" s="481"/>
    </row>
    <row r="58" spans="1:14" ht="14.4" customHeight="1" x14ac:dyDescent="0.3">
      <c r="A58" s="477"/>
      <c r="B58" s="438"/>
      <c r="C58" s="385" t="s">
        <v>305</v>
      </c>
      <c r="D58" s="385"/>
      <c r="E58" s="385"/>
      <c r="F58" s="236"/>
      <c r="G58" s="155"/>
      <c r="H58" s="239" t="str">
        <f>IF(G58="","",IF(G58&lt;=0,0,IF(G58&gt;=95,1,ROUND('Reference Standards'!$S$98*G58+'Reference Standards'!$S$99,2))))</f>
        <v/>
      </c>
      <c r="I58" s="441"/>
      <c r="J58" s="444"/>
      <c r="K58" s="435"/>
      <c r="L58" s="420"/>
      <c r="M58" s="471"/>
      <c r="N58" s="481"/>
    </row>
    <row r="59" spans="1:14" ht="14.4" customHeight="1" x14ac:dyDescent="0.3">
      <c r="A59" s="477"/>
      <c r="B59" s="438"/>
      <c r="C59" s="385" t="s">
        <v>306</v>
      </c>
      <c r="D59" s="385"/>
      <c r="E59" s="385"/>
      <c r="F59" s="236"/>
      <c r="G59" s="155"/>
      <c r="H59" s="239" t="str" cm="1">
        <f t="array" ref="H59">_xlfn.IFS(G59="","",G59&gt;=80,0,G59&lt;=5,ROUND('Reference Standards'!$S$134*G59+'Reference Standards'!$S$135,2),AND(G59&gt;5,G59&lt;80),ROUND('Reference Standards'!$T$134*G59+'Reference Standards'!$T$135,2))</f>
        <v/>
      </c>
      <c r="I59" s="441"/>
      <c r="J59" s="444"/>
      <c r="K59" s="435"/>
      <c r="L59" s="420"/>
      <c r="M59" s="471"/>
      <c r="N59" s="481"/>
    </row>
    <row r="60" spans="1:14" ht="15" customHeight="1" thickBot="1" x14ac:dyDescent="0.35">
      <c r="A60" s="478"/>
      <c r="B60" s="439"/>
      <c r="C60" s="479" t="s">
        <v>307</v>
      </c>
      <c r="D60" s="479"/>
      <c r="E60" s="479"/>
      <c r="F60" s="237"/>
      <c r="G60" s="156"/>
      <c r="H60" s="240" t="str">
        <f>IF(G60="","",IF(G60&gt;9.2,1,ROUND(G60*'Reference Standards'!$S$168+'Reference Standards'!$S$169,2)))</f>
        <v/>
      </c>
      <c r="I60" s="442"/>
      <c r="J60" s="445"/>
      <c r="K60" s="436"/>
      <c r="L60" s="421"/>
      <c r="M60" s="471"/>
      <c r="N60" s="481"/>
    </row>
    <row r="61" spans="1:14" ht="14.4" customHeight="1" x14ac:dyDescent="0.3">
      <c r="A61" s="423" t="s">
        <v>6</v>
      </c>
      <c r="B61" s="426" t="s">
        <v>215</v>
      </c>
      <c r="C61" s="376" t="s">
        <v>308</v>
      </c>
      <c r="D61" s="376"/>
      <c r="E61" s="376"/>
      <c r="F61" s="233"/>
      <c r="G61" s="164"/>
      <c r="H61" s="234" t="str" cm="1">
        <f t="array" ref="H61">IF(G61="","",_xlfn.IFS(G61&lt;5,1,AND(G61&gt;=5,G61&lt;15),ROUND('Reference Standards'!$AA$26*G61+'Reference Standards'!$AA$27,2),AND(G61&gt;=15,G61&lt;30),ROUND('Reference Standards'!$AB$26*G61+'Reference Standards'!$AB$27,2),AND(G61&gt;=30,G61&lt;50),IF((ROUND('Reference Standards'!$AC$26*G61+'Reference Standards'!$AC$27,2))&lt;0,0,ROUND('Reference Standards'!$AC$26*G61+'Reference Standards'!$AC$27,2)),G61&gt;=50,0))</f>
        <v/>
      </c>
      <c r="I61" s="378" t="str">
        <f>IFERROR(IF(F42="Ephemeral",IF(OR(H61="",H62="",H63=""),"",ROUND((H61*0.3333)+(H62*0.3333)+(H63*0.3333),2)),IF(OR(H61="",H62="",H63=""),"",ROUND((H61*0.1667)+(H62*0.1667)+(H63*0.1667),2))),"")</f>
        <v/>
      </c>
      <c r="J61" s="381" t="str">
        <f>IF(F42="Ephemeral","/1.00","/0.50")</f>
        <v>/0.50</v>
      </c>
      <c r="K61" s="431">
        <f>IFERROR(IF(F42="Ephemeral",ROUND(I61,2),ROUND(SUM(I61:I67),2)),0)</f>
        <v>0</v>
      </c>
      <c r="L61" s="446" t="str">
        <f>IF(K61="","",IF(K61&gt;0.69,"Functioning",IF(K61&gt;0.29,"Functioning At Risk","Not Functioning")))</f>
        <v>Not Functioning</v>
      </c>
      <c r="M61" s="471"/>
      <c r="N61" s="481"/>
    </row>
    <row r="62" spans="1:14" ht="14.4" customHeight="1" x14ac:dyDescent="0.3">
      <c r="A62" s="424"/>
      <c r="B62" s="427"/>
      <c r="C62" s="383" t="s">
        <v>309</v>
      </c>
      <c r="D62" s="383"/>
      <c r="E62" s="383"/>
      <c r="F62" s="176"/>
      <c r="G62" s="155"/>
      <c r="H62" s="135" t="str">
        <f>IF(G62="","",IF(G62&gt;=30,0,IF(G62&lt;=0,1,ROUND(G62*'Reference Standards'!$AA$61+'Reference Standards'!$AA$62,2))))</f>
        <v/>
      </c>
      <c r="I62" s="378"/>
      <c r="J62" s="381"/>
      <c r="K62" s="432"/>
      <c r="L62" s="447"/>
      <c r="M62" s="471"/>
      <c r="N62" s="481"/>
    </row>
    <row r="63" spans="1:14" ht="14.4" customHeight="1" thickBot="1" x14ac:dyDescent="0.35">
      <c r="A63" s="424"/>
      <c r="B63" s="428"/>
      <c r="C63" s="372" t="s">
        <v>23</v>
      </c>
      <c r="D63" s="372"/>
      <c r="E63" s="372"/>
      <c r="F63" s="177"/>
      <c r="G63" s="155"/>
      <c r="H63" s="135" t="str" cm="1">
        <f t="array" ref="H63">IFERROR(_xlfn.IFS(G63="","",G63&lt;=7,1,AND(G63&gt;7,G63&lt;=10),ROUND('Reference Standards'!$AA$96*G63+'Reference Standards'!$AA$97,2),AND(G63&gt;10,G63&lt;=17),ROUND('Reference Standards'!$AB$96*G63+'Reference Standards'!$AB$97,2),AND(G63&gt;17,G63&lt;=32),ROUND('Reference Standards'!$AC$96*G63+'Reference Standards'!$AC$97,2),G63&gt;32,0),"")</f>
        <v/>
      </c>
      <c r="I63" s="429"/>
      <c r="J63" s="430"/>
      <c r="K63" s="432"/>
      <c r="L63" s="447"/>
      <c r="M63" s="471"/>
      <c r="N63" s="481"/>
    </row>
    <row r="64" spans="1:14" ht="14.4" customHeight="1" x14ac:dyDescent="0.3">
      <c r="A64" s="424"/>
      <c r="B64" s="373" t="s">
        <v>216</v>
      </c>
      <c r="C64" s="376" t="s">
        <v>310</v>
      </c>
      <c r="D64" s="376"/>
      <c r="E64" s="376"/>
      <c r="F64" s="163" t="str">
        <f>IF(F42="Ephemeral","Not applicable to ephemeral streams","")</f>
        <v/>
      </c>
      <c r="G64" s="155"/>
      <c r="H64" s="135" t="str">
        <f>IF(F42="Ephemeral","N/A",IF(OR(F45="Click Here",G64=""),"",IF(G64&gt;0.1,1,IF(G64&lt;=0.01,0,ROUND(G64*'Reference Standards'!$AA$128+'Reference Standards'!$AA$129,2)))))</f>
        <v/>
      </c>
      <c r="I64" s="377" t="str" cm="1">
        <f t="array" ref="I64">IFERROR(_xlfn.IFS(F42="Ephemeral","N/A",B45="Bankfull",ROUND(SUM((H64*0.125),(H65*0.125),(H66*0.125),(H67*0.125)),2),B45="Non-bankfull",ROUND(SUM((H64*0.16667),(H65*0.16667),(H66*0.16667)),2)),"")</f>
        <v/>
      </c>
      <c r="J64" s="380" t="str">
        <f>IF(F42="Ephemeral","N/A","/0.50")</f>
        <v>/0.50</v>
      </c>
      <c r="K64" s="432"/>
      <c r="L64" s="447"/>
      <c r="M64" s="471"/>
      <c r="N64" s="481"/>
    </row>
    <row r="65" spans="1:14" ht="14.4" customHeight="1" x14ac:dyDescent="0.3">
      <c r="A65" s="424"/>
      <c r="B65" s="374"/>
      <c r="C65" s="383" t="s">
        <v>311</v>
      </c>
      <c r="D65" s="383"/>
      <c r="E65" s="383"/>
      <c r="F65" s="134" t="str">
        <f>IF(F42="Ephemeral","Not applicable to ephemeral streams","")</f>
        <v/>
      </c>
      <c r="G65" s="155"/>
      <c r="H65" s="135" t="str">
        <f>IF(F42="Ephemeral","N/A",IF(G65="","",IF(LEFT(B44,2)="67",IF(AND(G65&gt;=45,G65&lt;=65),1,IF(OR(G65&lt;=20,G65&gt;=90),0,IF(G65&lt;45,ROUND(G65*'Reference Standards'!$AA$230+'Reference Standards'!$AA$231,2),ROUND(G65*'Reference Standards'!$AB$230+'Reference Standards'!$AB$231,2)))),IF(OR(LEFT(B44,2)="68",LEFT(B44,2)="69",LEFT(B44,2)="71"),IF(AND(G65&gt;=30,G65&lt;=50),1,IF(OR(G65&lt;=10,G65&gt;=70),0,IF(G65&lt;30,ROUND(G65*'Reference Standards'!$AA$264+'Reference Standards'!$AA$265,2),ROUND(G65*'Reference Standards'!$AB$264+'Reference Standards'!$AB$265,2)))),IF(LEFT(B44,2)="66",IF(AND(G65&gt;=20,G65&lt;=45),1,IF(OR(G65&lt;=0,G65&gt;=90),0,IF(G65&lt;20,ROUND(G65*'Reference Standards'!$AA$197+'Reference Standards'!$AA$198,2),ROUND(G65*'Reference Standards'!$AB$197+'Reference Standards'!$AB$198,2)))),IF(OR(LEFT(B44,2)="65",LEFT(B44,2)="74",LEFT(B44,2)="73"),IF(AND(G65&gt;=20,G65&lt;=30),1,IF(OR(G65&lt;=0,G65&gt;=50),0,IF(G65&lt;20,ROUND(G65*'Reference Standards'!$AA$162+'Reference Standards'!$AA$163,2),ROUND(G65*'Reference Standards'!$AB$162+'Reference Standards'!$AB$163,2))))))))))</f>
        <v/>
      </c>
      <c r="I65" s="378"/>
      <c r="J65" s="381"/>
      <c r="K65" s="432"/>
      <c r="L65" s="447"/>
      <c r="M65" s="471"/>
      <c r="N65" s="481"/>
    </row>
    <row r="66" spans="1:14" ht="14.4" customHeight="1" x14ac:dyDescent="0.3">
      <c r="A66" s="424"/>
      <c r="B66" s="374"/>
      <c r="C66" s="383" t="s">
        <v>229</v>
      </c>
      <c r="D66" s="383"/>
      <c r="E66" s="383"/>
      <c r="F66" s="134" t="str">
        <f>IF(F42="Ephemeral","Not applicable to ephemeral streams","")</f>
        <v/>
      </c>
      <c r="G66" s="155"/>
      <c r="H66" s="135" t="str">
        <f>IF(F42="Ephemeral","N/A",IF(G66="","",IF(ISNUMBER(G66),IF(F43&lt;=2,IF(AND(G66&gt;=3,G66&lt;=5),1,IF(OR(G66&lt;=1,G66&gt;=7),0,IF(G66&lt;3,ROUND(G66*'Reference Standards'!$AA$299+'Reference Standards'!$AA$300,2),ROUND(G66*'Reference Standards'!$AB$299+'Reference Standards'!$AB$300,2)))),IF(G66&lt;=2.5,1,IF(G66&gt;=5.8,0,ROUND(G66*'Reference Standards'!$AA$331+'Reference Standards'!$AA$332,2)))))))</f>
        <v/>
      </c>
      <c r="I66" s="378"/>
      <c r="J66" s="381"/>
      <c r="K66" s="432"/>
      <c r="L66" s="447"/>
      <c r="M66" s="471"/>
      <c r="N66" s="481"/>
    </row>
    <row r="67" spans="1:14" ht="15" customHeight="1" thickBot="1" x14ac:dyDescent="0.35">
      <c r="A67" s="425"/>
      <c r="B67" s="375"/>
      <c r="C67" s="372" t="s">
        <v>218</v>
      </c>
      <c r="D67" s="372"/>
      <c r="E67" s="372"/>
      <c r="F67" s="136" t="str">
        <f>IF(F42="Ephemeral","Not applicable to ephemeral streams",IF(B45="Click Here","Reach Description data entry incomplete",IF(B45="Non-bankfull","Not applicable - no bankfull indicators reported","")))</f>
        <v>Reach Description data entry incomplete</v>
      </c>
      <c r="G67" s="156"/>
      <c r="H67" s="137" t="str">
        <f>IF(F42="Ephemeral","N/A",IF(B45="Click Here","",(IF(B45="Bankfull",IF(G67="","",IF(G67&gt;=2.4,1,IF(G67&lt;=1,0,IF(G67&lt;2.4,ROUND(G67*'Reference Standards'!$AA$363+'Reference Standards'!$AA$364,2))))),"N/A"))))</f>
        <v/>
      </c>
      <c r="I67" s="379"/>
      <c r="J67" s="382"/>
      <c r="K67" s="433"/>
      <c r="L67" s="448"/>
      <c r="M67" s="471"/>
      <c r="N67" s="481"/>
    </row>
    <row r="68" spans="1:14" ht="14.4" customHeight="1" x14ac:dyDescent="0.3">
      <c r="A68" s="355" t="s">
        <v>203</v>
      </c>
      <c r="B68" s="358" t="s">
        <v>7</v>
      </c>
      <c r="C68" s="138" t="s">
        <v>13</v>
      </c>
      <c r="D68" s="361" t="s">
        <v>230</v>
      </c>
      <c r="E68" s="362"/>
      <c r="F68" s="178" t="str">
        <f>IF(F42="Ephemeral","Not applicable to ephemeral streams","")</f>
        <v/>
      </c>
      <c r="G68" s="154"/>
      <c r="H68" s="139" t="str">
        <f>IF(F42="Ephemeral","N/A",IF(NOT(G68=""),IF(G68&lt;32,ROUND('Reference Standards'!$AI$28*G68+'Reference Standards'!$AI$29,2),ROUND('Reference Standards'!$AJ$28*G68+'Reference Standards'!$AJ$29,2)),IF(OR(NOT(G69=""),NOT(G70=""),NOT(G71="")),"N/A","")))</f>
        <v/>
      </c>
      <c r="I68" s="363" t="str">
        <f>IFERROR(IF(F42="Ephemeral","N/A",IF(I72="N/A",ROUND(AVERAGE(H68:H71),2),ROUND(AVERAGE(H68:H71)*0.5,2))),"")</f>
        <v/>
      </c>
      <c r="J68" s="366" t="str">
        <f>IF(F42="Ephemeral","N/A",IF(I72="N/A","/1.00","/0.50"))</f>
        <v>/1.00</v>
      </c>
      <c r="K68" s="369">
        <f>IFERROR(IF(F42="Ephemeral","N/A",ROUND(SUM(I68:I75),2)),0)</f>
        <v>0</v>
      </c>
      <c r="L68" s="335" t="str">
        <f>IF(F42="Ephemeral","N/A",IF(K68="",K68,IF(K68&gt;0.69,"Functioning",IF(K68&gt;0.29,"Functioning At Risk","Not Functioning"))))</f>
        <v>Not Functioning</v>
      </c>
      <c r="M68" s="471"/>
      <c r="N68" s="481"/>
    </row>
    <row r="69" spans="1:14" ht="14.4" customHeight="1" x14ac:dyDescent="0.3">
      <c r="A69" s="356"/>
      <c r="B69" s="359"/>
      <c r="C69" s="337" t="s">
        <v>231</v>
      </c>
      <c r="D69" s="339" t="s">
        <v>312</v>
      </c>
      <c r="E69" s="340"/>
      <c r="F69" s="341" t="str">
        <f>IF(F42="Ephemeral","Not applicable to ephemeral streams",IF(NOT(G68=""),"Total TMI Score entered, partial TMI data not included in Parameter Score","Optional approach - default metric is Total TMI Score"))</f>
        <v>Optional approach - default metric is Total TMI Score</v>
      </c>
      <c r="G69" s="155"/>
      <c r="H69" s="141" t="str">
        <f>IFERROR(IF(F42="Ephemeral","N/A",(IF(NOT(G68=""),"N/A",IF(G69="","N/A",IF(AND(B44="74b",F44&lt;=2),IF(G69&lt;0,0,IF(G69&gt;15.6,0.69,ROUND('Reference Standards'!$AI$66*G69^2+'Reference Standards'!$AI$67*G69+'Reference Standards'!$AI$68,2))),IF(AND(OR(B44="65a",B44="65b",B44="65e",B44="65i",B44="65abei"),F44&lt;=2),IF(G69&lt;0,0,IF(G69&gt;=20,0.69,ROUND('Reference Standards'!$AJ$66*G69^2+'Reference Standards'!$AJ$67*G69+'Reference Standards'!$AJ$68,2))),IF(OR(AND(B44="74a",F44&gt;2,M41="January - June"),AND(B44="71i",F44&gt;2,M42="SQBANK")),IF(G69&lt;0,0,IF(G69&gt;24.7,0.69,ROUND('Reference Standards'!$AK$66*G69^2+'Reference Standards'!$AK$67*G69+'Reference Standards'!$AK$68,2))),IF(OR(B44="74b",OR(B44="65a",B44="65b",B44="65e",B44="65i",B44="65abei")),IF(G69&lt;0,0,IF(G69&gt;32.7,0.69,ROUND('Reference Standards'!$AL$66*G69^2+'Reference Standards'!$AL$67*G69+'Reference Standards'!$AL$68,2))),IF(AND(B44="68b",F44&gt;2),IF(G69&lt;0,0,IF(G69&gt;41.2,0.69,ROUND('Reference Standards'!$AM$66*G69^2+'Reference Standards'!$AM$67*G69+'Reference Standards'!$AM$68,2))),IF(OR(AND(B44="71i",F44&lt;=2),AND(OR(B44="68c",B44="68d"),M41="January - June")),IF(G69&lt;0,0,IF(G69&gt;49.2,0.69,ROUND('Reference Standards'!$AI$106*G69^2+'Reference Standards'!$AI$107*G69+'Reference Standards'!$AI$108,2))),IF(OR(AND(B44="68a",M41="January - June"),AND(OR(B44="68c",B44="68d"),M41="July - December")),IF(G69&lt;0,0,IF(G69&gt;53.4,0.69,ROUND('Reference Standards'!$AJ$106*G69^2+'Reference Standards'!$AJ$107*G69+'Reference Standards'!$AJ$108,2))),IF(OR(AND(B44="71i",F44&gt;2,M42="SQKICK"),AND(OR(B44="67f",B44="67h",B44="67i",B44="67fhi",B44="67g"),F44&lt;=2),B44="65j"),IF(G69&lt;0,0,IF(G69&gt;57.8,0.69,ROUND('Reference Standards'!$AK$106*G69^2+'Reference Standards'!$AK$107*G69+'Reference Standards'!$AK$108,2))),IF(OR(AND(B44="74a",F44&gt;2,M41="July - December"),AND(OR(B44="67f",B44="67h",B44="67i",B44="67fhi",B44="67g"),F44&gt;2),B44="69e",B44="69d",B44="69de"),IF(G69&lt;0,0,IF(G69&gt;62.5,0.69,ROUND('Reference Standards'!$AL$106*G69^2+'Reference Standards'!$AL$107*G69+'Reference Standards'!$AL$108,2))),IF(OR(B44="66d",B44="66e",B44="66i",B44="66k",B44="66ik",B44="71e",B44="71f",B44="71g",B44="71h"),IF(G69&lt;0,0,IF(G69&gt;66.5,0.69,ROUND('Reference Standards'!$AM$106*G69^2+'Reference Standards'!$AM$107*G69+'Reference Standards'!$AM$108,2))),IF(OR(B44="66f",B44="66g",B44="66j",AND(B44="68a",M41="July - December")),IF(G69&lt;0,0,IF(G69&gt;69,0.69,ROUND('Reference Standards'!$AN$106*G69^2+'Reference Standards'!$AN$107*G69+'Reference Standards'!$AN$108,2)))))))))))))))))),"Error")</f>
        <v>N/A</v>
      </c>
      <c r="I69" s="364"/>
      <c r="J69" s="367"/>
      <c r="K69" s="369"/>
      <c r="L69" s="335"/>
      <c r="M69" s="471"/>
      <c r="N69" s="481"/>
    </row>
    <row r="70" spans="1:14" ht="14.4" customHeight="1" x14ac:dyDescent="0.3">
      <c r="A70" s="356"/>
      <c r="B70" s="359"/>
      <c r="C70" s="337"/>
      <c r="D70" s="339" t="s">
        <v>313</v>
      </c>
      <c r="E70" s="340"/>
      <c r="F70" s="342"/>
      <c r="G70" s="155"/>
      <c r="H70" s="141" t="str">
        <f>IFERROR(IF(F42="Ephemeral","N/A",IF(NOT(G68=""),"N/A",IF(G70="","N/A",IF(AND(B44="74b",F44&lt;=2),IF(G70&lt;0,0,IF(G70&gt;15.6,0.69,ROUND('Reference Standards'!$AI$66*G70^2+'Reference Standards'!$AI$67*G70+'Reference Standards'!$AI$68,2))),IF(AND(OR(B44="65a",B44="65b",B44="65e",B44="65i",B44="65abei"),F44&lt;=2),IF(G70&lt;0,0,IF(G70&gt;=20,0.69,ROUND('Reference Standards'!$AJ$66*G70^2+'Reference Standards'!$AJ$67*G70+'Reference Standards'!$AJ$68,2))),IF(OR(AND(B44="74a",F44&gt;2,M41="January - June"),AND(B44="71i",F44&gt;2,M42="SQBANK")),IF(G70&lt;0,0,IF(G70&gt;24.7,0.69,ROUND('Reference Standards'!$AK$66*G70^2+'Reference Standards'!$AK$67*G70+'Reference Standards'!$AK$68,2))),IF(OR(B44="74b",B44="65a",B44="65b",B44="65e",B44="65i",B44="65abei"),IF(G70&lt;0,0,IF(G70&gt;32.7,0.69,ROUND('Reference Standards'!$AL$66*G70^2+'Reference Standards'!$AL$67*G70+'Reference Standards'!$AL$68,2))),IF(AND(B44="68b",F44&gt;2),IF(G70&lt;0,0,IF(G70&gt;41.2,0.69,ROUND('Reference Standards'!$AM$66*G70^2+'Reference Standards'!$AM$67*G70+'Reference Standards'!$AM$68,2))),IF(OR(AND(B44="71i",F44&lt;=2),AND(OR(B44="68c",B44="68d"),M41="January - June")),IF(G70&lt;0,0,IF(G70&gt;49.2,0.69,ROUND('Reference Standards'!$AI$106*G70^2+'Reference Standards'!$AI$107*G70+'Reference Standards'!$AI$108,2))),IF(OR(AND(B44="68a",M41="January - June"),AND(OR(B44="68c",B44="68d"),M41="July - December")),IF(G70&lt;0,0,IF(G70&gt;53.4,0.69,ROUND('Reference Standards'!$AJ$106*G70^2+'Reference Standards'!$AJ$107*G70+'Reference Standards'!$AJ$108,2))),IF(OR(AND(B44="71i",F44&gt;2,M42="SQKICK"),AND(OR(B44="67f",B44="67h",B44="67i",B44="67fhi",B44="67g"),F44&lt;=2),B44="65j"),IF(G70&lt;0,0,IF(G70&gt;57.8,0.69,ROUND('Reference Standards'!$AK$106*G70^2+'Reference Standards'!$AK$107*G70+'Reference Standards'!$AK$108,2))),IF(OR(AND(B44="74a",F44&gt;2,M41="July - December"),AND(OR(B44="67f",B44="67h",B44="67i",B44="67fhi",B44="67g"),F44&gt;2),B44="69d",B44="69e",B44="69de"),IF(G70&lt;0,0,IF(G70&gt;62.5,0.69,ROUND('Reference Standards'!$AL$106*G70^2+'Reference Standards'!$AL$107*G70+'Reference Standards'!$AL$108,2))),IF(OR(B44="66d",B44="66e",B44="66i",B44="66k",B44="66ik",B44="71e",B44="71f",B44="71g",B44="71h"),IF(G70&lt;0,0,IF(G70&gt;66.5,0.69,ROUND('Reference Standards'!$AM$106*G70^2+'Reference Standards'!$AM$107*G70+'Reference Standards'!$AM$108,2))),IF(OR(B44="66f",B44="66g",B44="66j",AND(B44="68a",M41="July - December")),IF(G70&lt;0,0,IF(G70&gt;69,0.69,ROUND('Reference Standards'!$AN$106*G70^2+'Reference Standards'!$AN$107*G70+'Reference Standards'!$AN$108,2))))))))))))))))),"Error")</f>
        <v>N/A</v>
      </c>
      <c r="I70" s="364"/>
      <c r="J70" s="367"/>
      <c r="K70" s="369"/>
      <c r="L70" s="335"/>
      <c r="M70" s="471"/>
      <c r="N70" s="481"/>
    </row>
    <row r="71" spans="1:14" ht="15" customHeight="1" thickBot="1" x14ac:dyDescent="0.35">
      <c r="A71" s="356"/>
      <c r="B71" s="360"/>
      <c r="C71" s="338"/>
      <c r="D71" s="344" t="s">
        <v>314</v>
      </c>
      <c r="E71" s="345"/>
      <c r="F71" s="343"/>
      <c r="G71" s="156"/>
      <c r="H71" s="142" t="str">
        <f>IFERROR(IF(F42="Ephemeral","N/A",(IF(NOT(G68=""),"N/A",IF(G71="","N/A",IF(AND(B44="74b",F44&lt;=2),IF(G71&lt;0,0,IF(G71&gt;15.6,0.69,ROUND('Reference Standards'!$AI$66*G71^2+'Reference Standards'!$AI$67*G71+'Reference Standards'!$AI$68,2))),IF(AND(OR(B44="65a",B44="65b",B44="65e",B44="65i",B44="65abei"),F44&lt;=2),IF(G71&lt;0,0,IF(G71&gt;=20,0.69,ROUND('Reference Standards'!$AJ$66*G71^2+'Reference Standards'!$AJ$67*G71+'Reference Standards'!$AJ$68,2))),IF(OR(AND(B44="74a",F44&gt;2,M41="January - June"),AND(B44="71i",F44&gt;2,M42="SQBANK")),IF(G71&lt;0,0,IF(G71&gt;24.7,0.69,ROUND('Reference Standards'!$AK$66*G71^2+'Reference Standards'!$AK$67*G71+'Reference Standards'!$AK$68,2))),IF(OR(B44="74b",B44="65a",B44="65b",B44="65e",B44="65i",B44="65abei"),IF(G71&lt;0,0,IF(G71&gt;32.7,0.69,ROUND('Reference Standards'!$AL$66*G71^2+'Reference Standards'!$AL$67*G71+'Reference Standards'!$AL$68,2))),IF(AND(B44="68b",F44&gt;2),IF(G71&lt;0,0,IF(G71&gt;41.2,0.69,ROUND('Reference Standards'!$AM$66*G71^2+'Reference Standards'!$AM$67*G71+'Reference Standards'!$AM$68,2))),IF(OR(AND(B44="71i",F44&lt;=2),AND(OR(B44="68c",B44="68d"),M41="January - June")),IF(G71&lt;0,0,IF(G71&gt;49.2,0.69,ROUND('Reference Standards'!$AI$106*G71^2+'Reference Standards'!$AI$107*G71+'Reference Standards'!$AI$108,2))),IF(OR(AND(B44="68a",M41="January - June"),AND(OR(B44="68c",B44="68d"),M41="July - December")),IF(G71&lt;0,0,IF(G71&gt;53.4,0.69,ROUND('Reference Standards'!$AJ$106*G71^2+'Reference Standards'!$AJ$107*G71+'Reference Standards'!$AJ$108,2))),IF(OR(AND(B44="71i",F44&gt;2,M42="SQKICK"),AND(OR(B44="67f",B44="67h",B44="67i",B44="67fhi",B44="67g"),F44&lt;=2),B44="65j"),IF(G71&lt;0,0,IF(G71&gt;57.8,0.69,ROUND('Reference Standards'!$AK$106*G71^2+'Reference Standards'!$AK$107*G71+'Reference Standards'!$AK$108,2))),IF(OR(AND(B44="74a",F44&gt;2,M41="July - December"),AND(OR(B44="67f",B44="67h",B44="67i",B44="67fhi",B44="67g"),F44&gt;2),B44="69d",B44="69e",B44="69de"),IF(G71&lt;0,0,IF(G71&gt;62.5,0.69,ROUND('Reference Standards'!$AL$106*G71^2+'Reference Standards'!$AL$107*G71+'Reference Standards'!$AL$108,2))),IF(OR(B44="66d",B44="66e",B44="66i",B44="66k",B44="66ik",B44="71e",B44="71f",B44="71g",B44="71h"),IF(G71&lt;0,0,IF(G71&gt;66.5,0.69,ROUND('Reference Standards'!$AM$106*G71^2+'Reference Standards'!$AM$107*G71+'Reference Standards'!$AM$108,2))),IF(OR(B44="66f",B44="66g",B44="66j",AND(B44="68a",M41="July - December")),IF(G71&lt;0,0,IF(G71&gt;69,0.69,ROUND('Reference Standards'!$AN$106*G71^2+'Reference Standards'!$AN$107*G71+'Reference Standards'!$AN$108,2)))))))))))))))))),"Error")</f>
        <v>N/A</v>
      </c>
      <c r="I71" s="365"/>
      <c r="J71" s="368"/>
      <c r="K71" s="369"/>
      <c r="L71" s="335"/>
      <c r="M71" s="471"/>
      <c r="N71" s="481"/>
    </row>
    <row r="72" spans="1:14" ht="14.4" customHeight="1" x14ac:dyDescent="0.3">
      <c r="A72" s="356"/>
      <c r="B72" s="371" t="s">
        <v>8</v>
      </c>
      <c r="C72" s="346" t="s">
        <v>319</v>
      </c>
      <c r="D72" s="349" t="s">
        <v>315</v>
      </c>
      <c r="E72" s="350"/>
      <c r="F72" s="158" t="str">
        <f>IF(F42="Ephemeral","Not applicable to ephemeral streams",IF(G72="","N/A",""))</f>
        <v>N/A</v>
      </c>
      <c r="G72" s="164"/>
      <c r="H72" s="143" t="str">
        <f>IF(F42="Ephemeral","N/A",(IF(OR(B44="Click Here",M41="Click Here"),"N/A",IF(G72="","N/A",IF(OR(B44="65abei",B44="65a",B44="65b",B44="65e",B44="65i",B44="65j",B44="66d",B44="66e",B44="66ik",B44="66i",B44="66k",B44="66f",B44="66g",B44="66j",B44="68a",B44="69de",B44="69d",B44="69e",B44="74b",AND(OR(B44="67f",B44="67h",B44="67i",B44="67fhi",B44="67g"),F44&lt;=2),AND(OR(B44="68c",B44="68d"),M41="January - June")),IF(G72&gt;93,0,IF(G72&lt;13,1,ROUND('Reference Standards'!$AQ$66*G72^2+'Reference Standards'!$AQ$67*G72+'Reference Standards'!$AQ$68,2))),IF(OR(AND(OR(B44="67f",B44="67h",B44="67i",B44="67fhi",B44="67g",B44="71f",B44="71g",B44="71h"),F44&gt;2),AND(OR(B44="68c",B44="68d"),M41="July - December"),B44="73a",B44="73b"),IF(G72&gt;94,0,IF(G72&lt;17,1,ROUND('Reference Standards'!$AR$66*G72^2+'Reference Standards'!$AR$67*G72+'Reference Standards'!$AR$68,2))),IF(OR(AND(OR(B44="68b",B44="71i"),F44&gt;2),B44="71e"),IF(G72&gt;91,0,IF(G72&lt;24,1,ROUND('Reference Standards'!$AS$66*G72^2+'Reference Standards'!$AS$67*G72+'Reference Standards'!$AS$68,2))),IF(OR(AND(OR(B44="71f",B44="71g",B44="71h",B44="71i"),F44&lt;=2),AND(B44="74a",F44&gt;2)),IF(G72&gt;95,0,IF(G72&lt;=36,1,ROUND('Reference Standards'!$AT$66*G72^2+'Reference Standards'!$AT$67*G72+'Reference Standards'!$AT$68,2)))))))))))</f>
        <v>N/A</v>
      </c>
      <c r="I72" s="351" t="str">
        <f>IFERROR(IF(F42="Ephemeral","N/A",IF(OR(H72="N/A",H73="N/A",H74="N/A",H75="N/A"),"N/A",ROUND(AVERAGE(H72:H75)*0.5,2))),"")</f>
        <v>N/A</v>
      </c>
      <c r="J72" s="353" t="str">
        <f>IF(F42="Ephemeral","N/A",IF(I72="N/A","N/A","/0.50"))</f>
        <v>N/A</v>
      </c>
      <c r="K72" s="369"/>
      <c r="L72" s="335"/>
      <c r="M72" s="471"/>
      <c r="N72" s="481"/>
    </row>
    <row r="73" spans="1:14" ht="14.4" customHeight="1" x14ac:dyDescent="0.3">
      <c r="A73" s="356"/>
      <c r="B73" s="359"/>
      <c r="C73" s="347"/>
      <c r="D73" s="339" t="s">
        <v>316</v>
      </c>
      <c r="E73" s="340"/>
      <c r="F73" s="140" t="str">
        <f>IF(F42="Ephemeral","Not applicable to ephemeral streams",IF(G73="","N/A",""))</f>
        <v>N/A</v>
      </c>
      <c r="G73" s="155"/>
      <c r="H73" s="141" t="str">
        <f>IFERROR(IF(F42="Ephemeral","N/A",(IF(OR(B44="Click Here",M41="Click Here"),"N/A",IF(G73="","N/A",IF(ISNUMBER(F44),IF(OR(B44="66e",B44="66f",B44="66g"),IF(G73&gt;=0.61,0,IF(G73&lt;=0.01,1,IF(G73&lt;=0.06,ROUND(G73*'Reference Standards'!$AS$212+'Reference Standards'!$AS$213,2),ROUND(G73^2*'Reference Standards'!$AQ$211+G73*'Reference Standards'!$AQ$212+'Reference Standards'!$AQ$213,2)))),IF(B44="68b",IF(G73&gt;=1.1,0,IF(G73&lt;=0.17,1,IF(G73&lt;=0.22,ROUND(G73*'Reference Standards'!$AT$212+'Reference Standards'!$AT$213,2),ROUND(G73^2*'Reference Standards'!$AR$211+G73*'Reference Standards'!$AR$212+'Reference Standards'!$AR$213,2)))),IF(F44&lt;=2.5,IF(OR(B44="69e",B44="69e"),IF(G73&gt;=0.22,0,IF(G73&lt;=0.01,1,ROUND(G73^2*'Reference Standards'!$AQ$103+G73*'Reference Standards'!$AQ$104+'Reference Standards'!$AQ$105,2))),IF(B44="68c",IF(G73&gt;=0.87,0,IF(G73&lt;=0.01,1,ROUND(G73^2*'Reference Standards'!$AR$103+G73*'Reference Standards'!$AR$104+'Reference Standards'!$AR$105,2))),IF(B44="68a",IF(G73&gt;=0.81,0,IF(G73&lt;=0.01,1,ROUND(G73^2*'Reference Standards'!$AS$103+G73*'Reference Standards'!$AS$104+'Reference Standards'!$AS$105,2))),IF(OR(B44="65a",B44="65b",B44="65e",B44="65i"),IF(G73&gt;=0.67,0,IF(G73&lt;=0.01,1,IF(G73&lt;=0.18,ROUND(G73*'Reference Standards'!$AV$104+'Reference Standards'!$AV$105,2),ROUND(G73*'Reference Standards'!$AT$104+'Reference Standards'!$AT$105,2)))),IF(B44="65j",IF(G73&gt;=0.32,0,IF(G73&lt;=0.01,1,IF(G73&lt;=0.25,ROUND(G73*'Reference Standards'!$AW$104+'Reference Standards'!$AW$105,2),ROUND(G73*'Reference Standards'!$AU$104+'Reference Standards'!$AU$105,2)))),IF(B44="71f",IF(G73&gt;=3,0,IF(G73&lt;=0,1,IF(G73&lt;=0.01,0.7,ROUND(G73^2*'Reference Standards'!$AQ$140+G73*'Reference Standards'!$AQ$141+'Reference Standards'!$AQ$142,2)))),IF(B44="74a",IF(G73&gt;=0.14,0,IF(G73&lt;=0.01,1,IF(G73&lt;=0.02,0.7,ROUND(G73^2*'Reference Standards'!$AR$140+G73*'Reference Standards'!$AR$141+'Reference Standards'!$AR$142,2)))),IF(OR(B44="67f",B44="67h",B44="67i",B44="67g"),IF(G73&gt;=1.9,0,IF(G73&lt;=0.01,1,IF(G73&lt;=0.05,ROUND(G73*'Reference Standards'!$AU$141+'Reference Standards'!$AU$142,2),ROUND(G73^2*'Reference Standards'!$AS$140+G73*'Reference Standards'!$AS$141+'Reference Standards'!$AS$142,2)))),IF(B44="73a",IF(G73&gt;=1.44,0,IF(G73&lt;=0.01,1,IF(G73&lt;=0.12,ROUND(G73*'Reference Standards'!$AV$141+'Reference Standards'!$AV$142,2),ROUND(G73^2*'Reference Standards'!$AT$140+G73*'Reference Standards'!$AT$141+'Reference Standards'!$AT$142,2)))),IF(B44="66d",IF(G73&gt;=0.46,0,IF(G73&lt;=0.02,1,IF(G73&lt;=0.08,ROUND(G73*'Reference Standards'!$AU$178+'Reference Standards'!$AU$179,2),ROUND(G73^2*'Reference Standards'!$AQ$177+G73*'Reference Standards'!$AQ$178+'Reference Standards'!$AQ$179,2)))),IF(OR(B44="71g",B44="71h",B44="71i"),IF(G73&gt;=3,0,IF(G73&lt;=0.06,1,IF(G73&lt;=0.24,ROUND(G73*'Reference Standards'!$AV$178+'Reference Standards'!$AV$179,2),ROUND(G73^2*'Reference Standards'!$AR$177+G73*'Reference Standards'!$AR$178+'Reference Standards'!$AR$179,2)))),IF(B44="74b",IF(G73&gt;=1.3,0,IF(G73&lt;=0.29,1,IF(G73&lt;=0.48,ROUND(G73*'Reference Standards'!$AW$178+'Reference Standards'!$AW$179,2),ROUND(G73^2*'Reference Standards'!$AS$177+G73*'Reference Standards'!$AS$178+'Reference Standards'!$AS$179,2)))),IF(B44="71e",IF(G73&gt;=4.3,0,IF(G73&lt;=0.53,1,IF(G73&lt;=0.67,ROUND(G73*'Reference Standards'!$AX$178+'Reference Standards'!$AX$179,2),ROUND(G73^2*'Reference Standards'!$AT$177+G73*'Reference Standards'!$AT$178+'Reference Standards'!$AT$179,2))))))))))))))))),IF(F44&gt;2.5,IF(B44="73a",IF(G73&gt;=0.55,0,IF(G73&lt;=0,1,ROUND(G73^2*'Reference Standards'!$AQ$248+G73*'Reference Standards'!$AQ$249+'Reference Standards'!$AQ$250,2))),IF(B44="68a",IF(G73&gt;=0.54,0,IF(G73&lt;=0,1,IF(G73&lt;=0.01,0.85,ROUND(G73^2*'Reference Standards'!$AR$248+G73*'Reference Standards'!$AR$249+'Reference Standards'!$AR$250,2)))),IF(B44="74a",IF(G73&gt;=0.47,0,IF(G73&lt;=0.01,1,IF(G73&lt;=0.02,0.7,ROUND(G73^2*'Reference Standards'!$AS$248+G73*'Reference Standards'!$AS$249+'Reference Standards'!$AS$250,2)))),IF(OR(B44="69d",B44="69e",B44="69de"),IF(G73&gt;=0.26,0,IF(G73&lt;=0.01,1,IF(G73&lt;=0.02,0.85,ROUND(G73^2*'Reference Standards'!$AT$248+G73*'Reference Standards'!$AT$249+'Reference Standards'!$AT$250,2)))),IF(B44="71f",IF(G73&gt;=0.87,0,IF(G73&lt;=0.01,1,IF(G73&lt;=0.04,ROUND(G73*'Reference Standards'!$AU$285+'Reference Standards'!$AU$286,2),ROUND(G73^2*'Reference Standards'!$AQ$284+G73*'Reference Standards'!$AQ$285+'Reference Standards'!$AQ$286,2)))),IF(OR(B44="65a",B44="65b",B44="65e",B44="65i"),IF(G73&gt;=0.82,0,IF(G73&lt;=0.01,1,IF(G73&lt;=0.06,ROUND(G73*'Reference Standards'!$AV$285+'Reference Standards'!$AV$286,2),ROUND(G73^2*'Reference Standards'!$AR$284+G73*'Reference Standards'!$AR$285+'Reference Standards'!$AR$286,2)))),IF(B44="65j",IF(G73&gt;=0.33,0,IF(G73&lt;=0.03,1,IF(G73&lt;=0.09,ROUND(G73*'Reference Standards'!$AW$285+'Reference Standards'!$AW$286,2),ROUND(G73^2*'Reference Standards'!$AS$284+G73*'Reference Standards'!$AS$285+'Reference Standards'!$AS$286,2)))),IF(B44="68c",IF(G73&gt;=0.7,0,IF(G73&lt;=0.07,1,IF(G73&lt;=0.12,ROUND(G73*'Reference Standards'!$AX$285+'Reference Standards'!$AX$286,2),ROUND(G73^2*'Reference Standards'!$AT$284+G73*'Reference Standards'!$AT$285+'Reference Standards'!$AT$286,2)))),IF(OR(B44="67f",B44="67h",B44="67i",B44="67g"),IF(G73&gt;=1.8,0,IF(G73&lt;=0.08,1,IF(G73&lt;=0.2,ROUND(G73*'Reference Standards'!$AU$322+'Reference Standards'!$AU$323,2),ROUND(G73^2*'Reference Standards'!$AQ$321+G73*'Reference Standards'!$AQ$322+'Reference Standards'!$AQ$323,2)))),IF(B44="74b",IF(G73&gt;=0.96,0,IF(G73&lt;=0.12,1,IF(G73&lt;=0.16,ROUND(G73*'Reference Standards'!$AV$322+'Reference Standards'!$AV$323,2),ROUND(G73^2*'Reference Standards'!$AR$321+G73*'Reference Standards'!$AR$322+'Reference Standards'!$AR$323,2)))),IF(B44="66d",IF(G73&gt;=0.75,0,IF(G73&lt;=0.13,1,IF(G73&lt;=0.2,ROUND(G73*'Reference Standards'!$AW$322+'Reference Standards'!$AW$323,2),ROUND(G73^2*'Reference Standards'!$AS$321+G73*'Reference Standards'!$AS$322+'Reference Standards'!$AS$323,2)))),IF(OR(B44="71g",B44="71h",B44="71i"),IF(G73&gt;=1.68,0,IF(G73&lt;=0.08,1,IF(G73&lt;=0.23,ROUND(G73*'Reference Standards'!$AX$322+'Reference Standards'!$AX$323,2),ROUND(G73^2*'Reference Standards'!$AT$321+G73*'Reference Standards'!$AT$322+'Reference Standards'!$AT$323,2)))),IF(B44="71e",IF(G73&gt;=5.3,0,IF(G73&lt;=0.94,1,IF(G73&lt;=1.4,ROUND(G73*'Reference Standards'!$AU$326+'Reference Standards'!$AU$327,2),ROUND(G73^2*'Reference Standards'!$AQ$325+G73*'Reference Standards'!$AQ$326+'Reference Standards'!$AQ$327,2)))))))))))))))))))))))))),"Error")</f>
        <v>N/A</v>
      </c>
      <c r="I73" s="351"/>
      <c r="J73" s="353"/>
      <c r="K73" s="369"/>
      <c r="L73" s="335"/>
      <c r="M73" s="471"/>
      <c r="N73" s="481"/>
    </row>
    <row r="74" spans="1:14" ht="14.4" customHeight="1" x14ac:dyDescent="0.3">
      <c r="A74" s="356"/>
      <c r="B74" s="359"/>
      <c r="C74" s="347"/>
      <c r="D74" s="339" t="s">
        <v>317</v>
      </c>
      <c r="E74" s="340"/>
      <c r="F74" s="140" t="str">
        <f>IF(F42="Ephemeral","Not applicable to ephemeral streams",IF(G74="","N/A",""))</f>
        <v>N/A</v>
      </c>
      <c r="G74" s="155"/>
      <c r="H74" s="141" t="str">
        <f>IFERROR(IF(F42="Ephemeral","N/A",(IF(G74="","N/A",IF(ISNUMBER(F44),IF(F44&gt;2.5,IF(OR(B44="71h",B44="71i",B44="73a",B44="74a"),IF(G74&lt;=0.01,1,IF(OR(B44="71h",B44="71i"),IF(G74&gt;0.37,0,IF(G74&gt;0.03,ROUND('Reference Standards'!$AQ$441*G74^2+'Reference Standards'!$AQ$442*G74+'Reference Standards'!$AQ$443,2),ROUND('Reference Standards'!$AU$442*G74+'Reference Standards'!$AU$443,2))),IF(B44="73a",IF(G74&gt;0.405,0,IF(G74&gt;0.046,ROUND('Reference Standards'!$AR$441*G74^2+'Reference Standards'!$AR$442*G74+'Reference Standards'!$AR$443,2),ROUND('Reference Standards'!$AV$442*G74+'Reference Standards'!$AV$443,2))),IF(B44="74a",IF(G74&gt;0.3,0,IF(G74&gt;0.052,ROUND('Reference Standards'!$AS$441*G74^2+'Reference Standards'!$AS$442*G74+'Reference Standards'!$AS$443,2),ROUND('Reference Standards'!$AW$442*G74+'Reference Standards'!$AW$443,2))))))),IF(G74&lt;=0.002,1,IF(OR(B44="66d",B44="66e",B44="66g"),IF(G74&gt;0.053,0,ROUND(G74^2*'Reference Standards'!$AQ$363+G74*'Reference Standards'!$AQ$364+'Reference Standards'!$AQ$365,2)),IF(B44="68b",IF(G74&gt;0.05,0,ROUND(G74^2*'Reference Standards'!$AR$363+G74*'Reference Standards'!$AR$364+'Reference Standards'!$AR$365,2)),IF(OR(B44="68a",B44="68c"),IF(G74&gt;0.07,0,ROUND(G74^2*'Reference Standards'!$AS$363+G74*'Reference Standards'!$AS$364+'Reference Standards'!$AS$365,2)),IF(OR(B44="71f",B44="71g"),IF(G74&gt;0.13,0,IF(G74&gt;0.042,ROUND(G74*'Reference Standards'!$AT$364+'Reference Standards'!$AT$365,2),ROUND(G74*'Reference Standards'!$AU$364+'Reference Standards'!$AU$365,2))),IF(OR(B44="67f",B44="67h",B44="67i",B44="67fhi"),IF(G74&gt;0.16,0,ROUND(G74^2*'Reference Standards'!$AV$363+G74*'Reference Standards'!$AV$364+'Reference Standards'!$AV$365,2)),IF(B44="65j",IF(G74&gt;0.035,0,IF(G74&lt;=0.003,0.7,ROUND(G74^2*'Reference Standards'!$AQ$403+G74*'Reference Standards'!$AQ$404+'Reference Standards'!$AQ$405,2))),IF(OR(B44="69d",B44="69e",B44="69de"),IF(G74&gt;0.037,0,IF(G74&lt;=0.003,0.7,ROUND(G74^2*'Reference Standards'!$AR$403+G74*'Reference Standards'!$AR$404+'Reference Standards'!$AR$405,2))),IF(B44="71e",IF(G74&gt;0.23,0,IF(G74&lt;=0.003,0.7,ROUND(G74^2*'Reference Standards'!$AS$403+G74*'Reference Standards'!$AS$404+'Reference Standards'!$AS$405,2))),IF(B44="66f",IF(G74&gt;0.06,0,IF(G74&lt;=0.003,0.85,IF(G74&lt;=0.004,0.7,ROUND(G74^2*'Reference Standards'!$AT$403+G74*'Reference Standards'!$AT$404+'Reference Standards'!$AT$405,2)))),IF(B44="67g",IF(G74&gt;0.11,0,IF(G74&lt;=0.01,ROUND(G74*'Reference Standards'!$AW$404+'Reference Standards'!$AW$405,2),ROUND(G74^2*'Reference Standards'!$AU$403+G74*'Reference Standards'!$AU$404+'Reference Standards'!$AU$405,2))),IF(B44="74b",IF(G74&gt;0.49,0,IF(G74&lt;=0.01,ROUND(G74*'Reference Standards'!$AW$404+'Reference Standards'!$AW$405,2),ROUND(G74^2*'Reference Standards'!$AV$403+G74*'Reference Standards'!$AV$404+'Reference Standards'!$AV$405,2))),IF(OR(B44="65a",B44="65b",B44="65e",B44="65i",B44="65abei"),IF(G74&gt;0.199,0,IF(G74&lt;=0.01,ROUND(G74*'Reference Standards'!$AX$442+'Reference Standards'!$AX$443,2),ROUND(G74^2*'Reference Standards'!$AT$441+G74*'Reference Standards'!$AT$442+'Reference Standards'!$AT$443,2))))))))))))))))),IF(F44&lt;=2.5,IF(OR(B44="66d",B44="66e",B44="66g"),IF(G74&gt;0.05,0,IF(G74&lt;=0.002,1,IF(G74&lt;=0.005,ROUND(G74*'Reference Standards'!$AU$480+'Reference Standards'!$AU$481,2),ROUND(G74^2*'Reference Standards'!$AQ$479+G74*'Reference Standards'!$AQ$480+'Reference Standards'!$AQ$481,2)))),IF(OR(B44="67f",B44="67h",B44="67i",B44="67fhi"),IF(G74&gt;0.1,0,IF(G74&lt;=0.002,1,IF(G74&lt;=0.006,ROUND(G74*'Reference Standards'!$AV$480+'Reference Standards'!$AV$481,2),ROUND(G74^2*'Reference Standards'!$AR$479+G74*'Reference Standards'!$AR$480+'Reference Standards'!$AR$481,2)))),IF(OR(B44="65a",B44="65b",B44="65e",B44="65i",B44="65abei"),IF(G74&gt;0.13,0,IF(G74&lt;=0.003,1,IF(G74&lt;=0.008,ROUND(G74*'Reference Standards'!$AW$480+'Reference Standards'!$AW$481,2),ROUND(G74^2*'Reference Standards'!$AS$479+G74*'Reference Standards'!$AS$480+'Reference Standards'!$AS$481,2)))),IF(B44="68b",IF(G74&gt;0.043,0,IF(G74&lt;=0.004,1,IF(G74&lt;=0.005,0.7,ROUND(G74^2*'Reference Standards'!$AT$479+G74*'Reference Standards'!$AT$480+'Reference Standards'!$AT$481,2)))),IF(OR(B44="69d",B44="69e",B44="69de"),IF(G74&gt;=0.034,0,IF(G74&lt;=0.003,1,IF(G74&lt;=0.006,ROUND(G74*'Reference Standards'!$AV$516+'Reference Standards'!$AV$517,2),ROUND(G74*'Reference Standards'!$AQ$516+'Reference Standards'!$AQ$517,2)))),IF(OR(B44="68a",B44="68c"),IF(G74&gt;0.202,0,IF(G74&lt;=0.003,1,IF(G74&lt;=0.006,ROUND(G74*'Reference Standards'!$AV$516+'Reference Standards'!$AV$517,2),IF(G74&gt;=0.04,ROUND(G74*'Reference Standards'!$AR$516+'Reference Standards'!$AR$517,2),ROUND(G74*'Reference Standards'!$AT$516+'Reference Standards'!$AT$517,2))))),IF(OR(B44="71f",B44="71g"),IF(G74&gt;0.631,0,IF(G74&lt;=0.003,1,IF(G74&lt;=0.006,ROUND(G74*'Reference Standards'!$AV$516+'Reference Standards'!$AV$517,2),IF(G74&gt;=0.17,ROUND(G74*'Reference Standards'!$AS$516+'Reference Standards'!$AS$517,2),ROUND(G74*'Reference Standards'!$AU$516+'Reference Standards'!$AU$517,2))))),IF(B44="71e",IF(G74&gt;1.23,0,IF(G74&lt;=0.004,1,IF(G74&lt;=0.006,ROUND(G74*'Reference Standards'!$AU$554+'Reference Standards'!$AU$555,2),ROUND(G74^2*'Reference Standards'!$AQ$553+G74*'Reference Standards'!$AQ$554+'Reference Standards'!$AQ$555,2)))),IF(B44="67g",IF(G74&gt;0.11,0,IF(G74&lt;=0.006,1,IF(G74&lt;=0.011,ROUND(G74*'Reference Standards'!$AV$554+'Reference Standards'!$AV$555,2),ROUND(G74^2*'Reference Standards'!$AR$553+G74*'Reference Standards'!$AR$554+'Reference Standards'!$AR$555,2)))),IF(B44="65j",IF(G74&gt;0.046,0,IF(G74&lt;=0.007,1,IF(G74&lt;=0.012,ROUND(G74*'Reference Standards'!$AW$554+'Reference Standards'!$AW$555,2),ROUND(G74^2*'Reference Standards'!$AS$553+G74*'Reference Standards'!$AS$554+'Reference Standards'!$AS$555,2)))),IF(B44="66f",IF(G74&gt;0.081,0,IF(G74&lt;=0.008,1,IF(G74&lt;=0.011,ROUND(G74*'Reference Standards'!$AX$554+'Reference Standards'!$AX$555,2),ROUND(G74^2*'Reference Standards'!$AT$553+G74*'Reference Standards'!$AT$554+'Reference Standards'!$AT$555,2)))),IF(OR(B44="71h",B44="71i"),IF(G74&gt;0.37,0,IF(G74&lt;=0.013,1,IF(G74&lt;=0.032,ROUND(G74*'Reference Standards'!$AW$592+'Reference Standards'!$AW$593,2),IF(G74&lt;=0.3,ROUND(G74*'Reference Standards'!$AU$592+'Reference Standards'!$AU$593,2),ROUND(G74*'Reference Standards'!$AQ$592+'Reference Standards'!$AQ$593,2))))),IF(B44="73a",IF(G74&gt;0.448,0,IF(G74&lt;=0.071,1,IF(G74&lt;=0.086,ROUND(G74*'Reference Standards'!$AY$592+'Reference Standards'!$AY$593,2),IF(G74&lt;=0.165,ROUND(G74*'Reference Standards'!$AV$592+'Reference Standards'!$AV$593,2),ROUND(G74*'Reference Standards'!$AT$592+'Reference Standards'!$AT$593,2))))),IF(B44="74b",IF(G74&gt;0.43,0,IF(G74&lt;=0.018,1,IF(G74&lt;=0.019,0.85,IF(G74&lt;=0.02,0.7,ROUND(G74^2*'Reference Standards'!$AR$591+G74*'Reference Standards'!$AR$592+'Reference Standards'!$AR$593,2))))),IF(B44="74a",IF(G74&gt;0.217,0,IF(G74&lt;=0.02,1,IF(G74&lt;=0.033,ROUND(G74*'Reference Standards'!$AX$592+'Reference Standards'!$AX$593,2),ROUND(G74^2*'Reference Standards'!$AS$591+G74*'Reference Standards'!$AS$592+'Reference Standards'!$AS$593,2))))))))))))))))))))))))),"Error")</f>
        <v>N/A</v>
      </c>
      <c r="I74" s="351"/>
      <c r="J74" s="353"/>
      <c r="K74" s="369"/>
      <c r="L74" s="335"/>
      <c r="M74" s="471"/>
      <c r="N74" s="481"/>
    </row>
    <row r="75" spans="1:14" ht="15" customHeight="1" thickBot="1" x14ac:dyDescent="0.35">
      <c r="A75" s="357"/>
      <c r="B75" s="360"/>
      <c r="C75" s="348"/>
      <c r="D75" s="344" t="s">
        <v>318</v>
      </c>
      <c r="E75" s="345"/>
      <c r="F75" s="144" t="str">
        <f>IF(F42="Ephemeral","Not applicable to ephemeral streams",IF(G75="","N/A",""))</f>
        <v>N/A</v>
      </c>
      <c r="G75" s="156"/>
      <c r="H75" s="142" t="str">
        <f>IFERROR(IF(F42="Ephemeral","N/A",(IF(G75="","N/A",IF(G75&gt;=1281.5,0,IF(G75&lt;=487,ROUND(G75*'Reference Standards'!$AQ$27+'Reference Standards'!$AQ$28,2),ROUND(G75*'Reference Standards'!$AR$27+'Reference Standards'!$AR$28,2)))))),"Error")</f>
        <v>N/A</v>
      </c>
      <c r="I75" s="352"/>
      <c r="J75" s="354"/>
      <c r="K75" s="370"/>
      <c r="L75" s="336"/>
      <c r="M75" s="472"/>
      <c r="N75" s="482"/>
    </row>
    <row r="76" spans="1:14" s="2" customFormat="1" ht="33" customHeight="1" thickBot="1" x14ac:dyDescent="0.35">
      <c r="A76" s="145"/>
      <c r="B76" s="145"/>
      <c r="C76" s="146"/>
      <c r="D76" s="146"/>
      <c r="E76" s="146"/>
      <c r="F76" s="147"/>
      <c r="G76" s="146"/>
      <c r="H76" s="148"/>
      <c r="I76" s="149"/>
      <c r="J76" s="149"/>
      <c r="K76" s="149"/>
      <c r="L76" s="148"/>
    </row>
    <row r="77" spans="1:14" ht="26.4" customHeight="1" thickBot="1" x14ac:dyDescent="0.55000000000000004">
      <c r="A77" s="451" t="s">
        <v>271</v>
      </c>
      <c r="B77" s="452"/>
      <c r="C77" s="546"/>
      <c r="D77" s="546"/>
      <c r="E77" s="546"/>
      <c r="F77" s="452"/>
      <c r="G77" s="452"/>
      <c r="H77" s="452"/>
      <c r="I77" s="452"/>
      <c r="J77" s="452"/>
      <c r="K77" s="452"/>
      <c r="L77" s="452"/>
      <c r="M77" s="452"/>
      <c r="N77" s="453"/>
    </row>
    <row r="78" spans="1:14" ht="18.600000000000001" customHeight="1" thickBot="1" x14ac:dyDescent="0.4">
      <c r="A78" s="329" t="s">
        <v>268</v>
      </c>
      <c r="B78" s="328"/>
      <c r="C78" s="329" t="s">
        <v>243</v>
      </c>
      <c r="D78" s="329"/>
      <c r="E78" s="329"/>
      <c r="F78" s="547"/>
      <c r="G78" s="545" t="s">
        <v>269</v>
      </c>
      <c r="H78" s="329"/>
      <c r="I78" s="329"/>
      <c r="J78" s="329"/>
      <c r="K78" s="329"/>
      <c r="L78" s="329"/>
      <c r="M78" s="329"/>
      <c r="N78" s="333"/>
    </row>
    <row r="79" spans="1:14" ht="15.6" x14ac:dyDescent="0.3">
      <c r="A79" s="207" t="s">
        <v>198</v>
      </c>
      <c r="B79" s="209"/>
      <c r="C79" s="206" t="s">
        <v>239</v>
      </c>
      <c r="D79" s="212"/>
      <c r="E79" s="207" t="s">
        <v>201</v>
      </c>
      <c r="F79" s="209" t="s">
        <v>210</v>
      </c>
      <c r="G79" s="334" t="s">
        <v>219</v>
      </c>
      <c r="H79" s="334"/>
      <c r="I79" s="334"/>
      <c r="J79" s="334"/>
      <c r="K79" s="334"/>
      <c r="L79" s="334"/>
      <c r="M79" s="331" t="s">
        <v>210</v>
      </c>
      <c r="N79" s="331"/>
    </row>
    <row r="80" spans="1:14" ht="15.6" x14ac:dyDescent="0.3">
      <c r="A80" s="231"/>
      <c r="B80" s="283"/>
      <c r="C80" s="205" t="s">
        <v>240</v>
      </c>
      <c r="D80" s="213"/>
      <c r="E80" s="208" t="s">
        <v>202</v>
      </c>
      <c r="F80" s="210" t="s">
        <v>210</v>
      </c>
      <c r="G80" s="334" t="s">
        <v>221</v>
      </c>
      <c r="H80" s="334"/>
      <c r="I80" s="334"/>
      <c r="J80" s="334"/>
      <c r="K80" s="334"/>
      <c r="L80" s="334"/>
      <c r="M80" s="330" t="s">
        <v>210</v>
      </c>
      <c r="N80" s="330"/>
    </row>
    <row r="81" spans="1:14" ht="15.6" x14ac:dyDescent="0.3">
      <c r="A81" s="231" t="s">
        <v>300</v>
      </c>
      <c r="B81" s="282"/>
      <c r="C81" s="205" t="s">
        <v>241</v>
      </c>
      <c r="D81" s="213"/>
      <c r="E81" s="208" t="s">
        <v>220</v>
      </c>
      <c r="F81" s="210"/>
      <c r="G81" s="110"/>
      <c r="H81" s="110"/>
      <c r="I81" s="110"/>
      <c r="J81" s="110"/>
      <c r="K81" s="256"/>
      <c r="L81" s="228"/>
      <c r="M81" s="110"/>
      <c r="N81" s="111"/>
    </row>
    <row r="82" spans="1:14" ht="15.6" x14ac:dyDescent="0.3">
      <c r="A82" s="208" t="s">
        <v>200</v>
      </c>
      <c r="B82" s="210" t="s">
        <v>210</v>
      </c>
      <c r="C82" s="205" t="s">
        <v>242</v>
      </c>
      <c r="D82" s="213"/>
      <c r="E82" s="208" t="s">
        <v>238</v>
      </c>
      <c r="F82" s="214"/>
      <c r="G82" s="110"/>
      <c r="H82" s="110"/>
      <c r="I82" s="110"/>
      <c r="J82" s="110"/>
      <c r="K82" s="256"/>
      <c r="L82" s="228"/>
      <c r="M82" s="110"/>
      <c r="N82" s="111"/>
    </row>
    <row r="83" spans="1:14" ht="16.2" thickBot="1" x14ac:dyDescent="0.35">
      <c r="A83" s="284" t="s">
        <v>237</v>
      </c>
      <c r="B83" s="230" t="s">
        <v>210</v>
      </c>
      <c r="C83" s="204" t="s">
        <v>222</v>
      </c>
      <c r="D83" s="229" t="s">
        <v>210</v>
      </c>
      <c r="E83" s="211" t="s">
        <v>272</v>
      </c>
      <c r="F83" s="215" t="s">
        <v>210</v>
      </c>
      <c r="G83" s="113"/>
      <c r="H83" s="113"/>
      <c r="I83" s="113"/>
      <c r="J83" s="113"/>
      <c r="K83" s="257"/>
      <c r="L83" s="112"/>
      <c r="M83" s="113"/>
      <c r="N83" s="114"/>
    </row>
    <row r="84" spans="1:14" ht="26.4" customHeight="1" thickBot="1" x14ac:dyDescent="0.55000000000000004">
      <c r="A84" s="454" t="s">
        <v>273</v>
      </c>
      <c r="B84" s="455"/>
      <c r="C84" s="455"/>
      <c r="D84" s="455"/>
      <c r="E84" s="455"/>
      <c r="F84" s="455"/>
      <c r="G84" s="455"/>
      <c r="H84" s="455"/>
      <c r="I84" s="455"/>
      <c r="J84" s="452" t="s">
        <v>291</v>
      </c>
      <c r="K84" s="452"/>
      <c r="L84" s="452"/>
      <c r="M84" s="543">
        <v>3</v>
      </c>
      <c r="N84" s="544"/>
    </row>
    <row r="85" spans="1:14" ht="29.4" thickBot="1" x14ac:dyDescent="0.35">
      <c r="A85" s="115" t="s">
        <v>204</v>
      </c>
      <c r="B85" s="116" t="s">
        <v>205</v>
      </c>
      <c r="C85" s="456" t="s">
        <v>206</v>
      </c>
      <c r="D85" s="457"/>
      <c r="E85" s="457"/>
      <c r="F85" s="117" t="s">
        <v>223</v>
      </c>
      <c r="G85" s="118" t="s">
        <v>51</v>
      </c>
      <c r="H85" s="116" t="s">
        <v>54</v>
      </c>
      <c r="I85" s="458" t="s">
        <v>224</v>
      </c>
      <c r="J85" s="459"/>
      <c r="K85" s="119" t="s">
        <v>225</v>
      </c>
      <c r="L85" s="119" t="s">
        <v>226</v>
      </c>
      <c r="M85" s="120" t="s">
        <v>232</v>
      </c>
      <c r="N85" s="120" t="s">
        <v>233</v>
      </c>
    </row>
    <row r="86" spans="1:14" x14ac:dyDescent="0.3">
      <c r="A86" s="460" t="s">
        <v>3</v>
      </c>
      <c r="B86" s="121" t="s">
        <v>207</v>
      </c>
      <c r="C86" s="463" t="s">
        <v>299</v>
      </c>
      <c r="D86" s="463"/>
      <c r="E86" s="463"/>
      <c r="F86" s="122"/>
      <c r="G86" s="154"/>
      <c r="H86" s="123" t="str" cm="1">
        <f t="array" ref="H86">IFERROR((IF(G86="","",_xlfn.IFS(G86&gt;=80,0,G86&lt;=40,1,AND(G86&lt;80,G86&gt;=68),ROUND('Reference Standards'!$D$26*G86+'Reference Standards'!$D$27,2),AND(G86&lt;68,G86&gt;40),ROUND('Reference Standards'!$C$26*G86+'Reference Standards'!$C$27,2)))),0)</f>
        <v/>
      </c>
      <c r="I86" s="268" t="str">
        <f>IFERROR(IF(OR(F79="Aa+",F79="A"),IF(H86="","",ROUND(H86*0.5,2)),IF(H86="","",ROUND(H86*0.3333,2))),"")</f>
        <v/>
      </c>
      <c r="J86" s="269" t="str">
        <f>IF(OR(F79="Aa+",F79="A",I88="N/A"),"/0.50","/0.33")</f>
        <v>/0.33</v>
      </c>
      <c r="K86" s="464">
        <f>IFERROR(ROUND(SUM(I86:I88),2),0)</f>
        <v>0</v>
      </c>
      <c r="L86" s="467" t="str">
        <f>IF(K86="","",IF(K86&gt;0.69,"Functioning",IF(K86&gt;0.29,"Functioning At Risk","Not Functioning")))</f>
        <v>Not Functioning</v>
      </c>
      <c r="M86" s="470">
        <f>ROUND(ROUND(AVERAGE(K86:K113),2),2)</f>
        <v>0</v>
      </c>
      <c r="N86" s="480" t="str">
        <f>IF(M86="","",IF(M86&lt;0.3, "Not Functioning",IF(OR(K86&lt;0.7,K89&lt;0.7,K94&lt;0.7,K99&lt;0.7,K106&lt;0.7),"Functioning At Risk",IF(M86&lt;0.7,"Functioning At Risk","Functioning"))))</f>
        <v>Not Functioning</v>
      </c>
    </row>
    <row r="87" spans="1:14" x14ac:dyDescent="0.3">
      <c r="A87" s="461"/>
      <c r="B87" s="124" t="s">
        <v>208</v>
      </c>
      <c r="C87" s="483" t="s">
        <v>15</v>
      </c>
      <c r="D87" s="483"/>
      <c r="E87" s="483"/>
      <c r="F87" s="125"/>
      <c r="G87" s="155"/>
      <c r="H87" s="126" t="str">
        <f>IFERROR((IF(G87="","",IF(G87&lt;=0,0,IF(G87&gt;=0.95,1,ROUND('Reference Standards'!$C$60*G87+'Reference Standards'!$C$61,2))))),0)</f>
        <v/>
      </c>
      <c r="I87" s="270" t="str">
        <f>IFERROR(IF(OR(F79="Aa+",F79="A"),IF(H87="","",ROUND(H87*0.5,2)),IF(H87="","",ROUND(H87*0.3333,2))),"")</f>
        <v/>
      </c>
      <c r="J87" s="271" t="str">
        <f>IF(OR(F79="Aa+",F79="A",I88="N/A"),"/0.50","/0.33")</f>
        <v>/0.33</v>
      </c>
      <c r="K87" s="465"/>
      <c r="L87" s="468"/>
      <c r="M87" s="471"/>
      <c r="N87" s="481"/>
    </row>
    <row r="88" spans="1:14" ht="15" thickBot="1" x14ac:dyDescent="0.35">
      <c r="A88" s="462"/>
      <c r="B88" s="127" t="s">
        <v>209</v>
      </c>
      <c r="C88" s="408" t="s">
        <v>234</v>
      </c>
      <c r="D88" s="408"/>
      <c r="E88" s="408"/>
      <c r="F88" s="128" t="str">
        <f>IF(F80="Ephemeral","Not applicable to ephemeral streams",IF(F79="Click Here","Reach Description data entry incomplete",IF(OR(F79="Aa+",F79="A"),"Not applicable to selected stream type","")))</f>
        <v>Reach Description data entry incomplete</v>
      </c>
      <c r="G88" s="156"/>
      <c r="H88" s="129" t="str" cm="1">
        <f t="array" ref="H88">IF(F80="Ephemeral","N/A",IF(OR(F79="Aa+",F79="A"),"N/A",_xlfn.IFS(G88="","",G88&lt;=0,0,AND(G88&gt;0,G88&lt;=1),ROUND(G88*'Reference Standards'!$C$93+'Reference Standards'!$C$94,2),G88&gt;1,1)))</f>
        <v/>
      </c>
      <c r="I88" s="272" t="str">
        <f>IFERROR(IF(OR(F79="Aa+",F79="A"),"N/A",IF(H88="N/A","N/A",ROUND(H88*0.3333,2))),"")</f>
        <v/>
      </c>
      <c r="J88" s="273" t="str">
        <f>IF(OR(F79="Aa+",F79="A",I88="N/A"),"N/A","/0.33")</f>
        <v>/0.33</v>
      </c>
      <c r="K88" s="466"/>
      <c r="L88" s="469"/>
      <c r="M88" s="471"/>
      <c r="N88" s="481"/>
    </row>
    <row r="89" spans="1:14" x14ac:dyDescent="0.3">
      <c r="A89" s="409" t="s">
        <v>4</v>
      </c>
      <c r="B89" s="412" t="s">
        <v>211</v>
      </c>
      <c r="C89" s="415" t="s">
        <v>212</v>
      </c>
      <c r="D89" s="415"/>
      <c r="E89" s="415"/>
      <c r="F89" s="130" t="str">
        <f>IF(F80="Ephemeral","Not applicable to ephemeral streams",IF(B83="Click Here","Reach Description data entry incomplete",IF(B83="Non-bankfull","Not applicable - no bankfull indicators reported","")))</f>
        <v>Reach Description data entry incomplete</v>
      </c>
      <c r="G89" s="154"/>
      <c r="H89" s="131" t="str">
        <f>IF(F80="Ephemeral","N/A",IF(B83="Non-bankfull","N/A",(IF(B83="Click Here","",IF(B83="Bankfull",IF(G89="","",IF(G89&gt;1.714,0,IF(G89&lt;=1,1,ROUND(G89*'Reference Standards'!$K$26+'Reference Standards'!$K$27,2)))),"N/A")))))</f>
        <v/>
      </c>
      <c r="I89" s="274" t="str">
        <f>IFERROR(IF(H89="N/A","N/A",ROUND(H89*(RIGHT(J89,4)),2)),"")</f>
        <v/>
      </c>
      <c r="J89" s="275" t="str">
        <f>IF(H89="N/A","N/A",IF(H93="N/A","/0.50","/0.33"))</f>
        <v>/0.50</v>
      </c>
      <c r="K89" s="416">
        <f>IFERROR(IF(F80="Ephemeral","N/A",ROUND(SUM(I89:I93),2)),0)</f>
        <v>0</v>
      </c>
      <c r="L89" s="419" t="str">
        <f>IF(K89="N/A",K89,IF(K89="","",IF(K89&gt;0.69,"Functioning",IF(K89&gt;0.29,"Functioning At Risk","Not Functioning"))))</f>
        <v>Not Functioning</v>
      </c>
      <c r="M89" s="471"/>
      <c r="N89" s="481"/>
    </row>
    <row r="90" spans="1:14" x14ac:dyDescent="0.3">
      <c r="A90" s="410"/>
      <c r="B90" s="413"/>
      <c r="C90" s="422" t="s">
        <v>16</v>
      </c>
      <c r="D90" s="422"/>
      <c r="E90" s="422"/>
      <c r="F90" s="132" t="str">
        <f>IF(F80="Ephemeral","Not applicable to ephemeral streams",IF(OR(F79="Click Here",B83="Click Here"),"Reach Description data entry incomplete",IF(B83="","",IF(B83="Bankfull",IF(OR(F79="A",F79="Aa+",F79="B",F79="Bc",F79="C",F79="E"),"","Not applicable to selected stream type"),"Not applicable - no bankfull indicators reported"))))</f>
        <v>Reach Description data entry incomplete</v>
      </c>
      <c r="G90" s="155"/>
      <c r="H90" s="133" t="str" cm="1">
        <f t="array" ref="H90">IFERROR(IF(F80="Ephemeral","N/A",IF(B83="Non-bankfull","N/A",(IF(OR(G90="",G90="N/A"),"",_xlfn.IFS(F79="A",IF(G90&lt;1,0,IF(G90&gt;=2,1,IF(G90&lt;1.4,ROUND(G90*'Reference Standards'!$K$62+'Reference Standards'!$K$63,2),ROUND(G90*'Reference Standards'!$L$62+'Reference Standards'!$L$63,2)))),OR(F79="B",F79="Bc"),IF(G90&lt;1,0,IF(G90&gt;=2,1,IF(G90&lt;1.4,ROUND(G90*'Reference Standards'!$K$96+'Reference Standards'!$K$97,2),ROUND(G90*'Reference Standards'!$L$96+'Reference Standards'!$L$97,2)))),F79="C",IF(G90&lt;1,0,IF(G90&gt;=7.3,1,IF(G90&lt;1.4,ROUND(G90*'Reference Standards'!$K$128+'Reference Standards'!$K$129,2),ROUND(G90*'Reference Standards'!$L$128+'Reference Standards'!$L$129,2)))),F79="E",IF(G90&lt;1,0,IF(G90&gt;=10,1,IF(G90&lt;1.4,ROUND(G90*'Reference Standards'!$K$161+'Reference Standards'!$K$162,2),ROUND(G90*'Reference Standards'!$L$161+'Reference Standards'!$L$162,2))))))))),"Error")</f>
        <v/>
      </c>
      <c r="I90" s="276" t="str">
        <f>IFERROR(IF(H90="N/A","N/A",IF(H93="N/A",ROUND(H90*0.5,2),ROUND(H90*0.3333,2))),"")</f>
        <v/>
      </c>
      <c r="J90" s="277" t="str">
        <f>IF(H90="N/A","N/A",IF(H93="N/A","/0.50","/0.33"))</f>
        <v>/0.50</v>
      </c>
      <c r="K90" s="417"/>
      <c r="L90" s="420"/>
      <c r="M90" s="471"/>
      <c r="N90" s="481"/>
    </row>
    <row r="91" spans="1:14" x14ac:dyDescent="0.3">
      <c r="A91" s="410"/>
      <c r="B91" s="413"/>
      <c r="C91" s="422" t="s">
        <v>302</v>
      </c>
      <c r="D91" s="422"/>
      <c r="E91" s="422"/>
      <c r="F91" s="132" t="str" cm="1">
        <f t="array" ref="F91">IF(F80="Ephemeral","Not applicable to ephemeral streams",IF(OR(F79="Click Here",B83="Click Here"),"Reach Description data entry incomplete",_xlfn.IFS(B83="","",AND(B83="Bankfull",NOT(OR(F79="A",F79="Aa+",F79="B",F79="Bc",F79="C",F79="E"))),"Substituted for entrenchment ratio due to stream type",AND(B83="Bankfull",OR(F79="A",F79="Aa+",F79="B",F79="Bc",F79="C",F79="E")),"Not applicable when bankfull indicators observed/reported",B83="Non-bankfull","")))</f>
        <v>Reach Description data entry incomplete</v>
      </c>
      <c r="G91" s="155"/>
      <c r="H91" s="133" t="str" cm="1">
        <f t="array" ref="H91">IFERROR(IF(OR(B83="Bankfull",F80="Ephemeral"),"N/A",IF(OR(B83="Non-bankfull",AND(B83="Bankfull",NOT(OR(F79="A",F79="Aa+",F79="B",F79="Bc",F79="C",F79="E")))),_xlfn.IFS(G91="","",G91&gt;=100,0,AND(G91&lt;100,G91&gt;=25),(G91*'Reference Standards'!$N$230+'Reference Standards'!$N$231),AND(G91&lt;25,G91&gt;=10),(G91*'Reference Standards'!$M$230+'Reference Standards'!$M$231),AND(G91&lt;10,G91&gt;=5),(G91*'Reference Standards'!$L$230+'Reference Standards'!$L$231),AND(G91&lt;5,G91&gt;=2),(G91*'Reference Standards'!$K$230+'Reference Standards'!$K$231),G91&lt;2,1),"")),"")</f>
        <v/>
      </c>
      <c r="I91" s="276" t="str">
        <f>IFERROR(IF(OR(H93="",H93="N/A"),IF(H91="N/A","N/A",ROUND(H91*0.5,2)),IF(H91="N/A","N/A",ROUND(H91*0.3333,2))),"")</f>
        <v/>
      </c>
      <c r="J91" s="277" t="str">
        <f>IF(F80="Ephemeral","N/A",IF(I91="N/A","N/A",IF(H93="N/A","/0.50","/0.33")))</f>
        <v>/0.50</v>
      </c>
      <c r="K91" s="417"/>
      <c r="L91" s="420"/>
      <c r="M91" s="471"/>
      <c r="N91" s="481"/>
    </row>
    <row r="92" spans="1:14" x14ac:dyDescent="0.3">
      <c r="A92" s="410"/>
      <c r="B92" s="413"/>
      <c r="C92" s="473" t="s">
        <v>228</v>
      </c>
      <c r="D92" s="473"/>
      <c r="E92" s="473"/>
      <c r="F92" s="132" t="str">
        <f>IF(F80="Ephemeral","Not applicable to ephemeral streams",IF(B83="Click Here","Reach Description data entry incomplete",IF(B83="Bankfull","Not applicable when bankfull indicators observed/reported","")))</f>
        <v>Reach Description data entry incomplete</v>
      </c>
      <c r="G92" s="155"/>
      <c r="H92" s="133" t="str" cm="1">
        <f t="array" ref="H92">_xlfn.IFS(F80="Ephemeral","N/A",B83="Bankfull","N/A",G92="","",G92&lt;0,1,AND(G92&gt;=0,G92&lt;1),ROUND(G92*'Reference Standards'!$K$263+'Reference Standards'!$K$264,2),AND(G92&gt;=1,G92&lt;=1.3),ROUND(G92*'Reference Standards'!$L$263+'Reference Standards'!$L$264,2),AND(G92&gt;1.3,G92&lt;=5),ROUND('Reference Standards'!$M$263*G92+'Reference Standards'!$M$264,2),G92&gt;5,0)</f>
        <v/>
      </c>
      <c r="I92" s="276" t="str">
        <f>IFERROR(IF(OR(H93="",H93="N/A"),IF(H92="N/A","N/A",ROUND(H92*0.5,2)),IF(H92="N/A","N/A",ROUND(H92*0.3333,2))),"")</f>
        <v/>
      </c>
      <c r="J92" s="277" t="str">
        <f>IF(OR(B83="Bankfull",F80="Ephemeral"),"N/A",IF(H93="N/A","/0.50","/0.33"))</f>
        <v>/0.50</v>
      </c>
      <c r="K92" s="417"/>
      <c r="L92" s="420"/>
      <c r="M92" s="471"/>
      <c r="N92" s="481"/>
    </row>
    <row r="93" spans="1:14" ht="15" thickBot="1" x14ac:dyDescent="0.35">
      <c r="A93" s="411"/>
      <c r="B93" s="414"/>
      <c r="C93" s="159" t="s">
        <v>217</v>
      </c>
      <c r="D93" s="474" t="s">
        <v>35</v>
      </c>
      <c r="E93" s="475"/>
      <c r="F93" s="160" t="str">
        <f>IF(F80="Ephemeral","Not applicable to ephemeral streams",IF(G93="","Optional metric - not reported",""))</f>
        <v>Optional metric - not reported</v>
      </c>
      <c r="G93" s="161"/>
      <c r="H93" s="162" t="str">
        <f>IF(F80="Ephemeral","N/A",IF(G93="","N/A",IF(G93&gt;=1.6,0,IF(G93&lt;=1,1,ROUND('Reference Standards'!$K$194*G93^3+'Reference Standards'!$K$195*G93^2+'Reference Standards'!$K$196*G93+'Reference Standards'!$K$197,2)))))</f>
        <v>N/A</v>
      </c>
      <c r="I93" s="278" t="str">
        <f>IFERROR(IF(H93="N/A","N/A",ROUND(H93*0.3333,2)),"")</f>
        <v>N/A</v>
      </c>
      <c r="J93" s="279" t="str">
        <f>IF(H93="N/A","N/A","/0.33")</f>
        <v>N/A</v>
      </c>
      <c r="K93" s="418"/>
      <c r="L93" s="421"/>
      <c r="M93" s="471"/>
      <c r="N93" s="481"/>
    </row>
    <row r="94" spans="1:14" x14ac:dyDescent="0.3">
      <c r="A94" s="476" t="s">
        <v>5</v>
      </c>
      <c r="B94" s="232" t="s">
        <v>213</v>
      </c>
      <c r="C94" s="437" t="s">
        <v>303</v>
      </c>
      <c r="D94" s="437"/>
      <c r="E94" s="437"/>
      <c r="F94" s="235"/>
      <c r="G94" s="154"/>
      <c r="H94" s="238" t="str">
        <f>IF(G94="N/A","",IF(OR(LEFT(B82,2)="65",LEFT(B82,2)="66",LEFT(B82,2)="71"),IF(G94="","",IF(G94&gt;=30,1,IF(G94&lt;13,ROUND('Reference Standards'!$S$29*(G94)+'Reference Standards'!$S$30,2),ROUND('Reference Standards'!$T$29*G94+'Reference Standards'!$T$30,2)))),  IF(G94="","",IF(G94&gt;=16,1,IF(G94&lt;=9,ROUND('Reference Standards'!$U$29*(G94)+'Reference Standards'!$U$30,2),ROUND('Reference Standards'!$V$29*G94+'Reference Standards'!$V$30,2))))))</f>
        <v/>
      </c>
      <c r="I94" s="280" t="str">
        <f>IFERROR(IF(H94="","",ROUND(H94*0.5,2)),"")</f>
        <v/>
      </c>
      <c r="J94" s="281" t="s">
        <v>227</v>
      </c>
      <c r="K94" s="434">
        <f>IFERROR(ROUND(SUM(I94:I98),2),0)</f>
        <v>0</v>
      </c>
      <c r="L94" s="419" t="str">
        <f>IF(K94="","",IF(K94&gt;0.69,"Functioning",IF(K94&gt;0.29,"Functioning At Risk","Not Functioning")))</f>
        <v>Not Functioning</v>
      </c>
      <c r="M94" s="471"/>
      <c r="N94" s="481"/>
    </row>
    <row r="95" spans="1:14" x14ac:dyDescent="0.3">
      <c r="A95" s="477"/>
      <c r="B95" s="438" t="s">
        <v>214</v>
      </c>
      <c r="C95" s="385" t="s">
        <v>304</v>
      </c>
      <c r="D95" s="385"/>
      <c r="E95" s="385"/>
      <c r="F95" s="236"/>
      <c r="G95" s="155"/>
      <c r="H95" s="239" t="str" cm="1">
        <f t="array" ref="H95">IF(G95="","",_xlfn.IFS(G95&gt;=200,1,AND(G95&lt;200,G95&gt;=100),ROUND(G95*'Reference Standards'!$U$65+'Reference Standards'!$U$66,2),AND(G95&lt;100,G95&gt;=50),ROUND(G95*'Reference Standards'!$T$65+'Reference Standards'!$T$66,2),G95&lt;50,ROUND(G95*'Reference Standards'!$S$65+'Reference Standards'!$S$66,2)))</f>
        <v/>
      </c>
      <c r="I95" s="440" t="str">
        <f>IFERROR(IF(OR(ISBLANK(H95),ISBLANK(H96),ISBLANK(H97),ISBLANK(H98)),"",ROUND((H95*0.125)+(H96*0.125)+(H97*0.125)+(H98*0.125),2)),"")</f>
        <v/>
      </c>
      <c r="J95" s="443" t="s">
        <v>227</v>
      </c>
      <c r="K95" s="435"/>
      <c r="L95" s="420"/>
      <c r="M95" s="471"/>
      <c r="N95" s="481"/>
    </row>
    <row r="96" spans="1:14" x14ac:dyDescent="0.3">
      <c r="A96" s="477"/>
      <c r="B96" s="438"/>
      <c r="C96" s="385" t="s">
        <v>305</v>
      </c>
      <c r="D96" s="385"/>
      <c r="E96" s="385"/>
      <c r="F96" s="236"/>
      <c r="G96" s="155"/>
      <c r="H96" s="239" t="str">
        <f>IF(G96="","",IF(G96&lt;=0,0,IF(G96&gt;=95,1,ROUND('Reference Standards'!$S$98*G96+'Reference Standards'!$S$99,2))))</f>
        <v/>
      </c>
      <c r="I96" s="441"/>
      <c r="J96" s="444"/>
      <c r="K96" s="435"/>
      <c r="L96" s="420"/>
      <c r="M96" s="471"/>
      <c r="N96" s="481"/>
    </row>
    <row r="97" spans="1:14" x14ac:dyDescent="0.3">
      <c r="A97" s="477"/>
      <c r="B97" s="438"/>
      <c r="C97" s="385" t="s">
        <v>306</v>
      </c>
      <c r="D97" s="385"/>
      <c r="E97" s="385"/>
      <c r="F97" s="236"/>
      <c r="G97" s="155"/>
      <c r="H97" s="239" t="str" cm="1">
        <f t="array" ref="H97">_xlfn.IFS(G97="","",G97&gt;=80,0,G97&lt;=5,ROUND('Reference Standards'!$S$134*G97+'Reference Standards'!$S$135,2),AND(G97&gt;5,G97&lt;80),ROUND('Reference Standards'!$T$134*G97+'Reference Standards'!$T$135,2))</f>
        <v/>
      </c>
      <c r="I97" s="441"/>
      <c r="J97" s="444"/>
      <c r="K97" s="435"/>
      <c r="L97" s="420"/>
      <c r="M97" s="471"/>
      <c r="N97" s="481"/>
    </row>
    <row r="98" spans="1:14" ht="15" thickBot="1" x14ac:dyDescent="0.35">
      <c r="A98" s="478"/>
      <c r="B98" s="439"/>
      <c r="C98" s="479" t="s">
        <v>307</v>
      </c>
      <c r="D98" s="479"/>
      <c r="E98" s="479"/>
      <c r="F98" s="237"/>
      <c r="G98" s="156"/>
      <c r="H98" s="240" t="str">
        <f>IF(G98="","",IF(G98&gt;9.2,1,ROUND(G98*'Reference Standards'!$S$168+'Reference Standards'!$S$169,2)))</f>
        <v/>
      </c>
      <c r="I98" s="442"/>
      <c r="J98" s="445"/>
      <c r="K98" s="436"/>
      <c r="L98" s="421"/>
      <c r="M98" s="471"/>
      <c r="N98" s="481"/>
    </row>
    <row r="99" spans="1:14" x14ac:dyDescent="0.3">
      <c r="A99" s="423" t="s">
        <v>6</v>
      </c>
      <c r="B99" s="426" t="s">
        <v>215</v>
      </c>
      <c r="C99" s="376" t="s">
        <v>308</v>
      </c>
      <c r="D99" s="376"/>
      <c r="E99" s="376"/>
      <c r="F99" s="233"/>
      <c r="G99" s="164"/>
      <c r="H99" s="234" t="str" cm="1">
        <f t="array" ref="H99">IF(G99="","",_xlfn.IFS(G99&lt;5,1,AND(G99&gt;=5,G99&lt;15),ROUND('Reference Standards'!$AA$26*G99+'Reference Standards'!$AA$27,2),AND(G99&gt;=15,G99&lt;30),ROUND('Reference Standards'!$AB$26*G99+'Reference Standards'!$AB$27,2),AND(G99&gt;=30,G99&lt;50),IF((ROUND('Reference Standards'!$AC$26*G99+'Reference Standards'!$AC$27,2))&lt;0,0,ROUND('Reference Standards'!$AC$26*G99+'Reference Standards'!$AC$27,2)),G99&gt;=50,0))</f>
        <v/>
      </c>
      <c r="I99" s="378" t="str">
        <f>IFERROR(IF(F80="Ephemeral",IF(OR(H99="",H100="",H101=""),"",ROUND((H99*0.3333)+(H100*0.3333)+(H101*0.3333),2)),IF(OR(H99="",H100="",H101=""),"",ROUND((H99*0.1667)+(H100*0.1667)+(H101*0.1667),2))),"")</f>
        <v/>
      </c>
      <c r="J99" s="381" t="str">
        <f>IF(F80="Ephemeral","/1.00","/0.50")</f>
        <v>/0.50</v>
      </c>
      <c r="K99" s="431">
        <f>IFERROR(IF(F80="Ephemeral",ROUND(I99,2),ROUND(SUM(I99:I105),2)),0)</f>
        <v>0</v>
      </c>
      <c r="L99" s="446" t="str">
        <f>IF(K99="","",IF(K99&gt;0.69,"Functioning",IF(K99&gt;0.29,"Functioning At Risk","Not Functioning")))</f>
        <v>Not Functioning</v>
      </c>
      <c r="M99" s="471"/>
      <c r="N99" s="481"/>
    </row>
    <row r="100" spans="1:14" x14ac:dyDescent="0.3">
      <c r="A100" s="424"/>
      <c r="B100" s="427"/>
      <c r="C100" s="383" t="s">
        <v>309</v>
      </c>
      <c r="D100" s="383"/>
      <c r="E100" s="383"/>
      <c r="F100" s="176"/>
      <c r="G100" s="155"/>
      <c r="H100" s="135" t="str">
        <f>IF(G100="","",IF(G100&gt;=30,0,IF(G100&lt;=0,1,ROUND(G100*'Reference Standards'!$AA$61+'Reference Standards'!$AA$62,2))))</f>
        <v/>
      </c>
      <c r="I100" s="378"/>
      <c r="J100" s="381"/>
      <c r="K100" s="432"/>
      <c r="L100" s="447"/>
      <c r="M100" s="471"/>
      <c r="N100" s="481"/>
    </row>
    <row r="101" spans="1:14" ht="15" thickBot="1" x14ac:dyDescent="0.35">
      <c r="A101" s="424"/>
      <c r="B101" s="428"/>
      <c r="C101" s="372" t="s">
        <v>23</v>
      </c>
      <c r="D101" s="372"/>
      <c r="E101" s="372"/>
      <c r="F101" s="177"/>
      <c r="G101" s="155"/>
      <c r="H101" s="135" t="str" cm="1">
        <f t="array" ref="H101">IFERROR(_xlfn.IFS(G101="","",G101&lt;=7,1,AND(G101&gt;7,G101&lt;=10),ROUND('Reference Standards'!$AA$96*G101+'Reference Standards'!$AA$97,2),AND(G101&gt;10,G101&lt;=17),ROUND('Reference Standards'!$AB$96*G101+'Reference Standards'!$AB$97,2),AND(G101&gt;17,G101&lt;=32),ROUND('Reference Standards'!$AC$96*G101+'Reference Standards'!$AC$97,2),G101&gt;32,0),"")</f>
        <v/>
      </c>
      <c r="I101" s="429"/>
      <c r="J101" s="430"/>
      <c r="K101" s="432"/>
      <c r="L101" s="447"/>
      <c r="M101" s="471"/>
      <c r="N101" s="481"/>
    </row>
    <row r="102" spans="1:14" x14ac:dyDescent="0.3">
      <c r="A102" s="424"/>
      <c r="B102" s="373" t="s">
        <v>216</v>
      </c>
      <c r="C102" s="376" t="s">
        <v>310</v>
      </c>
      <c r="D102" s="376"/>
      <c r="E102" s="376"/>
      <c r="F102" s="163" t="str">
        <f>IF(F80="Ephemeral","Not applicable to ephemeral streams","")</f>
        <v/>
      </c>
      <c r="G102" s="155"/>
      <c r="H102" s="135" t="str">
        <f>IF(F80="Ephemeral","N/A",IF(OR(F83="Click Here",G102=""),"",IF(G102&gt;0.1,1,IF(G102&lt;=0.01,0,ROUND(G102*'Reference Standards'!$AA$128+'Reference Standards'!$AA$129,2)))))</f>
        <v/>
      </c>
      <c r="I102" s="377" t="str" cm="1">
        <f t="array" ref="I102">IFERROR(_xlfn.IFS(F80="Ephemeral","N/A",B83="Bankfull",ROUND(SUM((H102*0.125),(H103*0.125),(H104*0.125),(H105*0.125)),2),B83="Non-bankfull",ROUND(SUM((H102*0.16667),(H103*0.16667),(H104*0.16667)),2)),"")</f>
        <v/>
      </c>
      <c r="J102" s="380" t="str">
        <f>IF(F80="Ephemeral","N/A","/0.50")</f>
        <v>/0.50</v>
      </c>
      <c r="K102" s="432"/>
      <c r="L102" s="447"/>
      <c r="M102" s="471"/>
      <c r="N102" s="481"/>
    </row>
    <row r="103" spans="1:14" x14ac:dyDescent="0.3">
      <c r="A103" s="424"/>
      <c r="B103" s="374"/>
      <c r="C103" s="383" t="s">
        <v>311</v>
      </c>
      <c r="D103" s="383"/>
      <c r="E103" s="383"/>
      <c r="F103" s="134" t="str">
        <f>IF(F80="Ephemeral","Not applicable to ephemeral streams","")</f>
        <v/>
      </c>
      <c r="G103" s="155"/>
      <c r="H103" s="135" t="str">
        <f>IF(F80="Ephemeral","N/A",IF(G103="","",IF(LEFT(B82,2)="67",IF(AND(G103&gt;=45,G103&lt;=65),1,IF(OR(G103&lt;=20,G103&gt;=90),0,IF(G103&lt;45,ROUND(G103*'Reference Standards'!$AA$230+'Reference Standards'!$AA$231,2),ROUND(G103*'Reference Standards'!$AB$230+'Reference Standards'!$AB$231,2)))),IF(OR(LEFT(B82,2)="68",LEFT(B82,2)="69",LEFT(B82,2)="71"),IF(AND(G103&gt;=30,G103&lt;=50),1,IF(OR(G103&lt;=10,G103&gt;=70),0,IF(G103&lt;30,ROUND(G103*'Reference Standards'!$AA$264+'Reference Standards'!$AA$265,2),ROUND(G103*'Reference Standards'!$AB$264+'Reference Standards'!$AB$265,2)))),IF(LEFT(B82,2)="66",IF(AND(G103&gt;=20,G103&lt;=45),1,IF(OR(G103&lt;=0,G103&gt;=90),0,IF(G103&lt;20,ROUND(G103*'Reference Standards'!$AA$197+'Reference Standards'!$AA$198,2),ROUND(G103*'Reference Standards'!$AB$197+'Reference Standards'!$AB$198,2)))),IF(OR(LEFT(B82,2)="65",LEFT(B82,2)="74",LEFT(B82,2)="73"),IF(AND(G103&gt;=20,G103&lt;=30),1,IF(OR(G103&lt;=0,G103&gt;=50),0,IF(G103&lt;20,ROUND(G103*'Reference Standards'!$AA$162+'Reference Standards'!$AA$163,2),ROUND(G103*'Reference Standards'!$AB$162+'Reference Standards'!$AB$163,2))))))))))</f>
        <v/>
      </c>
      <c r="I103" s="378"/>
      <c r="J103" s="381"/>
      <c r="K103" s="432"/>
      <c r="L103" s="447"/>
      <c r="M103" s="471"/>
      <c r="N103" s="481"/>
    </row>
    <row r="104" spans="1:14" x14ac:dyDescent="0.3">
      <c r="A104" s="424"/>
      <c r="B104" s="374"/>
      <c r="C104" s="383" t="s">
        <v>229</v>
      </c>
      <c r="D104" s="383"/>
      <c r="E104" s="383"/>
      <c r="F104" s="134" t="str">
        <f>IF(F80="Ephemeral","Not applicable to ephemeral streams","")</f>
        <v/>
      </c>
      <c r="G104" s="155"/>
      <c r="H104" s="135" t="str">
        <f>IF(F80="Ephemeral","N/A",IF(G104="","",IF(ISNUMBER(G104),IF(F81&lt;=2,IF(AND(G104&gt;=3,G104&lt;=5),1,IF(OR(G104&lt;=1,G104&gt;=7),0,IF(G104&lt;3,ROUND(G104*'Reference Standards'!$AA$299+'Reference Standards'!$AA$300,2),ROUND(G104*'Reference Standards'!$AB$299+'Reference Standards'!$AB$300,2)))),IF(G104&lt;=2.5,1,IF(G104&gt;=5.8,0,ROUND(G104*'Reference Standards'!$AA$331+'Reference Standards'!$AA$332,2)))))))</f>
        <v/>
      </c>
      <c r="I104" s="378"/>
      <c r="J104" s="381"/>
      <c r="K104" s="432"/>
      <c r="L104" s="447"/>
      <c r="M104" s="471"/>
      <c r="N104" s="481"/>
    </row>
    <row r="105" spans="1:14" ht="15" thickBot="1" x14ac:dyDescent="0.35">
      <c r="A105" s="425"/>
      <c r="B105" s="375"/>
      <c r="C105" s="372" t="s">
        <v>218</v>
      </c>
      <c r="D105" s="372"/>
      <c r="E105" s="372"/>
      <c r="F105" s="136" t="str">
        <f>IF(F80="Ephemeral","Not applicable to ephemeral streams",IF(B83="Click Here","Reach Description data entry incomplete",IF(B83="Non-bankfull","Not applicable - no bankfull indicators reported","")))</f>
        <v>Reach Description data entry incomplete</v>
      </c>
      <c r="G105" s="156"/>
      <c r="H105" s="137" t="str">
        <f>IF(F80="Ephemeral","N/A",IF(B83="Click Here","",(IF(B83="Bankfull",IF(G105="","",IF(G105&gt;=2.4,1,IF(G105&lt;=1,0,IF(G105&lt;2.4,ROUND(G105*'Reference Standards'!$AA$363+'Reference Standards'!$AA$364,2))))),"N/A"))))</f>
        <v/>
      </c>
      <c r="I105" s="379"/>
      <c r="J105" s="382"/>
      <c r="K105" s="433"/>
      <c r="L105" s="448"/>
      <c r="M105" s="471"/>
      <c r="N105" s="481"/>
    </row>
    <row r="106" spans="1:14" x14ac:dyDescent="0.3">
      <c r="A106" s="355" t="s">
        <v>203</v>
      </c>
      <c r="B106" s="358" t="s">
        <v>7</v>
      </c>
      <c r="C106" s="138" t="s">
        <v>13</v>
      </c>
      <c r="D106" s="361" t="s">
        <v>230</v>
      </c>
      <c r="E106" s="362"/>
      <c r="F106" s="178" t="str">
        <f>IF(F80="Ephemeral","Not applicable to ephemeral streams","")</f>
        <v/>
      </c>
      <c r="G106" s="154"/>
      <c r="H106" s="139" t="str">
        <f>IF(F80="Ephemeral","N/A",IF(NOT(G106=""),IF(G106&lt;32,ROUND('Reference Standards'!$AI$28*G106+'Reference Standards'!$AI$29,2),ROUND('Reference Standards'!$AJ$28*G106+'Reference Standards'!$AJ$29,2)),IF(OR(NOT(G107=""),NOT(G108=""),NOT(G109="")),"N/A","")))</f>
        <v/>
      </c>
      <c r="I106" s="363" t="str">
        <f>IFERROR(IF(F80="Ephemeral","N/A",IF(I110="N/A",ROUND(AVERAGE(H106:H109),2),ROUND(AVERAGE(H106:H109)*0.5,2))),"")</f>
        <v/>
      </c>
      <c r="J106" s="366" t="str">
        <f>IF(F80="Ephemeral","N/A",IF(I110="N/A","/1.00","/0.50"))</f>
        <v>/1.00</v>
      </c>
      <c r="K106" s="369">
        <f>IFERROR(IF(F80="Ephemeral","N/A",ROUND(SUM(I106:I113),2)),0)</f>
        <v>0</v>
      </c>
      <c r="L106" s="335" t="str">
        <f>IF(F80="Ephemeral","N/A",IF(K106="",K106,IF(K106&gt;0.69,"Functioning",IF(K106&gt;0.29,"Functioning At Risk","Not Functioning"))))</f>
        <v>Not Functioning</v>
      </c>
      <c r="M106" s="471"/>
      <c r="N106" s="481"/>
    </row>
    <row r="107" spans="1:14" x14ac:dyDescent="0.3">
      <c r="A107" s="356"/>
      <c r="B107" s="359"/>
      <c r="C107" s="337" t="s">
        <v>231</v>
      </c>
      <c r="D107" s="339" t="s">
        <v>312</v>
      </c>
      <c r="E107" s="340"/>
      <c r="F107" s="341" t="str">
        <f>IF(F80="Ephemeral","Not applicable to ephemeral streams",IF(NOT(G106=""),"Total TMI Score entered, partial TMI data not included in Parameter Score","Optional approach - default metric is Total TMI Score"))</f>
        <v>Optional approach - default metric is Total TMI Score</v>
      </c>
      <c r="G107" s="155"/>
      <c r="H107" s="141" t="str">
        <f>IFERROR(IF(F80="Ephemeral","N/A",(IF(NOT(G106=""),"N/A",IF(G107="","N/A",IF(AND(B82="74b",F82&lt;=2),IF(G107&lt;0,0,IF(G107&gt;15.6,0.69,ROUND('Reference Standards'!$AI$66*G107^2+'Reference Standards'!$AI$67*G107+'Reference Standards'!$AI$68,2))),IF(AND(OR(B82="65a",B82="65b",B82="65e",B82="65i",B82="65abei"),F82&lt;=2),IF(G107&lt;0,0,IF(G107&gt;=20,0.69,ROUND('Reference Standards'!$AJ$66*G107^2+'Reference Standards'!$AJ$67*G107+'Reference Standards'!$AJ$68,2))),IF(OR(AND(B82="74a",F82&gt;2,M79="January - June"),AND(B82="71i",F82&gt;2,M80="SQBANK")),IF(G107&lt;0,0,IF(G107&gt;24.7,0.69,ROUND('Reference Standards'!$AK$66*G107^2+'Reference Standards'!$AK$67*G107+'Reference Standards'!$AK$68,2))),IF(OR(B82="74b",OR(B82="65a",B82="65b",B82="65e",B82="65i",B82="65abei")),IF(G107&lt;0,0,IF(G107&gt;32.7,0.69,ROUND('Reference Standards'!$AL$66*G107^2+'Reference Standards'!$AL$67*G107+'Reference Standards'!$AL$68,2))),IF(AND(B82="68b",F82&gt;2),IF(G107&lt;0,0,IF(G107&gt;41.2,0.69,ROUND('Reference Standards'!$AM$66*G107^2+'Reference Standards'!$AM$67*G107+'Reference Standards'!$AM$68,2))),IF(OR(AND(B82="71i",F82&lt;=2),AND(OR(B82="68c",B82="68d"),M79="January - June")),IF(G107&lt;0,0,IF(G107&gt;49.2,0.69,ROUND('Reference Standards'!$AI$106*G107^2+'Reference Standards'!$AI$107*G107+'Reference Standards'!$AI$108,2))),IF(OR(AND(B82="68a",M79="January - June"),AND(OR(B82="68c",B82="68d"),M79="July - December")),IF(G107&lt;0,0,IF(G107&gt;53.4,0.69,ROUND('Reference Standards'!$AJ$106*G107^2+'Reference Standards'!$AJ$107*G107+'Reference Standards'!$AJ$108,2))),IF(OR(AND(B82="71i",F82&gt;2,M80="SQKICK"),AND(OR(B82="67f",B82="67h",B82="67i",B82="67fhi",B82="67g"),F82&lt;=2),B82="65j"),IF(G107&lt;0,0,IF(G107&gt;57.8,0.69,ROUND('Reference Standards'!$AK$106*G107^2+'Reference Standards'!$AK$107*G107+'Reference Standards'!$AK$108,2))),IF(OR(AND(B82="74a",F82&gt;2,M79="July - December"),AND(OR(B82="67f",B82="67h",B82="67i",B82="67fhi",B82="67g"),F82&gt;2),B82="69e",B82="69d",B82="69de"),IF(G107&lt;0,0,IF(G107&gt;62.5,0.69,ROUND('Reference Standards'!$AL$106*G107^2+'Reference Standards'!$AL$107*G107+'Reference Standards'!$AL$108,2))),IF(OR(B82="66d",B82="66e",B82="66i",B82="66k",B82="66ik",B82="71e",B82="71f",B82="71g",B82="71h"),IF(G107&lt;0,0,IF(G107&gt;66.5,0.69,ROUND('Reference Standards'!$AM$106*G107^2+'Reference Standards'!$AM$107*G107+'Reference Standards'!$AM$108,2))),IF(OR(B82="66f",B82="66g",B82="66j",AND(B82="68a",M79="July - December")),IF(G107&lt;0,0,IF(G107&gt;69,0.69,ROUND('Reference Standards'!$AN$106*G107^2+'Reference Standards'!$AN$107*G107+'Reference Standards'!$AN$108,2)))))))))))))))))),"Error")</f>
        <v>N/A</v>
      </c>
      <c r="I107" s="364"/>
      <c r="J107" s="367"/>
      <c r="K107" s="369"/>
      <c r="L107" s="335"/>
      <c r="M107" s="471"/>
      <c r="N107" s="481"/>
    </row>
    <row r="108" spans="1:14" x14ac:dyDescent="0.3">
      <c r="A108" s="356"/>
      <c r="B108" s="359"/>
      <c r="C108" s="337"/>
      <c r="D108" s="339" t="s">
        <v>313</v>
      </c>
      <c r="E108" s="340"/>
      <c r="F108" s="342"/>
      <c r="G108" s="155"/>
      <c r="H108" s="141" t="str">
        <f>IFERROR(IF(F80="Ephemeral","N/A",IF(NOT(G106=""),"N/A",IF(G108="","N/A",IF(AND(B82="74b",F82&lt;=2),IF(G108&lt;0,0,IF(G108&gt;15.6,0.69,ROUND('Reference Standards'!$AI$66*G108^2+'Reference Standards'!$AI$67*G108+'Reference Standards'!$AI$68,2))),IF(AND(OR(B82="65a",B82="65b",B82="65e",B82="65i",B82="65abei"),F82&lt;=2),IF(G108&lt;0,0,IF(G108&gt;=20,0.69,ROUND('Reference Standards'!$AJ$66*G108^2+'Reference Standards'!$AJ$67*G108+'Reference Standards'!$AJ$68,2))),IF(OR(AND(B82="74a",F82&gt;2,M79="January - June"),AND(B82="71i",F82&gt;2,M80="SQBANK")),IF(G108&lt;0,0,IF(G108&gt;24.7,0.69,ROUND('Reference Standards'!$AK$66*G108^2+'Reference Standards'!$AK$67*G108+'Reference Standards'!$AK$68,2))),IF(OR(B82="74b",B82="65a",B82="65b",B82="65e",B82="65i",B82="65abei"),IF(G108&lt;0,0,IF(G108&gt;32.7,0.69,ROUND('Reference Standards'!$AL$66*G108^2+'Reference Standards'!$AL$67*G108+'Reference Standards'!$AL$68,2))),IF(AND(B82="68b",F82&gt;2),IF(G108&lt;0,0,IF(G108&gt;41.2,0.69,ROUND('Reference Standards'!$AM$66*G108^2+'Reference Standards'!$AM$67*G108+'Reference Standards'!$AM$68,2))),IF(OR(AND(B82="71i",F82&lt;=2),AND(OR(B82="68c",B82="68d"),M79="January - June")),IF(G108&lt;0,0,IF(G108&gt;49.2,0.69,ROUND('Reference Standards'!$AI$106*G108^2+'Reference Standards'!$AI$107*G108+'Reference Standards'!$AI$108,2))),IF(OR(AND(B82="68a",M79="January - June"),AND(OR(B82="68c",B82="68d"),M79="July - December")),IF(G108&lt;0,0,IF(G108&gt;53.4,0.69,ROUND('Reference Standards'!$AJ$106*G108^2+'Reference Standards'!$AJ$107*G108+'Reference Standards'!$AJ$108,2))),IF(OR(AND(B82="71i",F82&gt;2,M80="SQKICK"),AND(OR(B82="67f",B82="67h",B82="67i",B82="67fhi",B82="67g"),F82&lt;=2),B82="65j"),IF(G108&lt;0,0,IF(G108&gt;57.8,0.69,ROUND('Reference Standards'!$AK$106*G108^2+'Reference Standards'!$AK$107*G108+'Reference Standards'!$AK$108,2))),IF(OR(AND(B82="74a",F82&gt;2,M79="July - December"),AND(OR(B82="67f",B82="67h",B82="67i",B82="67fhi",B82="67g"),F82&gt;2),B82="69d",B82="69e",B82="69de"),IF(G108&lt;0,0,IF(G108&gt;62.5,0.69,ROUND('Reference Standards'!$AL$106*G108^2+'Reference Standards'!$AL$107*G108+'Reference Standards'!$AL$108,2))),IF(OR(B82="66d",B82="66e",B82="66i",B82="66k",B82="66ik",B82="71e",B82="71f",B82="71g",B82="71h"),IF(G108&lt;0,0,IF(G108&gt;66.5,0.69,ROUND('Reference Standards'!$AM$106*G108^2+'Reference Standards'!$AM$107*G108+'Reference Standards'!$AM$108,2))),IF(OR(B82="66f",B82="66g",B82="66j",AND(B82="68a",M79="July - December")),IF(G108&lt;0,0,IF(G108&gt;69,0.69,ROUND('Reference Standards'!$AN$106*G108^2+'Reference Standards'!$AN$107*G108+'Reference Standards'!$AN$108,2))))))))))))))))),"Error")</f>
        <v>N/A</v>
      </c>
      <c r="I108" s="364"/>
      <c r="J108" s="367"/>
      <c r="K108" s="369"/>
      <c r="L108" s="335"/>
      <c r="M108" s="471"/>
      <c r="N108" s="481"/>
    </row>
    <row r="109" spans="1:14" ht="15" thickBot="1" x14ac:dyDescent="0.35">
      <c r="A109" s="356"/>
      <c r="B109" s="360"/>
      <c r="C109" s="338"/>
      <c r="D109" s="344" t="s">
        <v>314</v>
      </c>
      <c r="E109" s="345"/>
      <c r="F109" s="343"/>
      <c r="G109" s="156"/>
      <c r="H109" s="142" t="str">
        <f>IFERROR(IF(F80="Ephemeral","N/A",(IF(NOT(G106=""),"N/A",IF(G109="","N/A",IF(AND(B82="74b",F82&lt;=2),IF(G109&lt;0,0,IF(G109&gt;15.6,0.69,ROUND('Reference Standards'!$AI$66*G109^2+'Reference Standards'!$AI$67*G109+'Reference Standards'!$AI$68,2))),IF(AND(OR(B82="65a",B82="65b",B82="65e",B82="65i",B82="65abei"),F82&lt;=2),IF(G109&lt;0,0,IF(G109&gt;=20,0.69,ROUND('Reference Standards'!$AJ$66*G109^2+'Reference Standards'!$AJ$67*G109+'Reference Standards'!$AJ$68,2))),IF(OR(AND(B82="74a",F82&gt;2,M79="January - June"),AND(B82="71i",F82&gt;2,M80="SQBANK")),IF(G109&lt;0,0,IF(G109&gt;24.7,0.69,ROUND('Reference Standards'!$AK$66*G109^2+'Reference Standards'!$AK$67*G109+'Reference Standards'!$AK$68,2))),IF(OR(B82="74b",B82="65a",B82="65b",B82="65e",B82="65i",B82="65abei"),IF(G109&lt;0,0,IF(G109&gt;32.7,0.69,ROUND('Reference Standards'!$AL$66*G109^2+'Reference Standards'!$AL$67*G109+'Reference Standards'!$AL$68,2))),IF(AND(B82="68b",F82&gt;2),IF(G109&lt;0,0,IF(G109&gt;41.2,0.69,ROUND('Reference Standards'!$AM$66*G109^2+'Reference Standards'!$AM$67*G109+'Reference Standards'!$AM$68,2))),IF(OR(AND(B82="71i",F82&lt;=2),AND(OR(B82="68c",B82="68d"),M79="January - June")),IF(G109&lt;0,0,IF(G109&gt;49.2,0.69,ROUND('Reference Standards'!$AI$106*G109^2+'Reference Standards'!$AI$107*G109+'Reference Standards'!$AI$108,2))),IF(OR(AND(B82="68a",M79="January - June"),AND(OR(B82="68c",B82="68d"),M79="July - December")),IF(G109&lt;0,0,IF(G109&gt;53.4,0.69,ROUND('Reference Standards'!$AJ$106*G109^2+'Reference Standards'!$AJ$107*G109+'Reference Standards'!$AJ$108,2))),IF(OR(AND(B82="71i",F82&gt;2,M80="SQKICK"),AND(OR(B82="67f",B82="67h",B82="67i",B82="67fhi",B82="67g"),F82&lt;=2),B82="65j"),IF(G109&lt;0,0,IF(G109&gt;57.8,0.69,ROUND('Reference Standards'!$AK$106*G109^2+'Reference Standards'!$AK$107*G109+'Reference Standards'!$AK$108,2))),IF(OR(AND(B82="74a",F82&gt;2,M79="July - December"),AND(OR(B82="67f",B82="67h",B82="67i",B82="67fhi",B82="67g"),F82&gt;2),B82="69d",B82="69e",B82="69de"),IF(G109&lt;0,0,IF(G109&gt;62.5,0.69,ROUND('Reference Standards'!$AL$106*G109^2+'Reference Standards'!$AL$107*G109+'Reference Standards'!$AL$108,2))),IF(OR(B82="66d",B82="66e",B82="66i",B82="66k",B82="66ik",B82="71e",B82="71f",B82="71g",B82="71h"),IF(G109&lt;0,0,IF(G109&gt;66.5,0.69,ROUND('Reference Standards'!$AM$106*G109^2+'Reference Standards'!$AM$107*G109+'Reference Standards'!$AM$108,2))),IF(OR(B82="66f",B82="66g",B82="66j",AND(B82="68a",M79="July - December")),IF(G109&lt;0,0,IF(G109&gt;69,0.69,ROUND('Reference Standards'!$AN$106*G109^2+'Reference Standards'!$AN$107*G109+'Reference Standards'!$AN$108,2)))))))))))))))))),"Error")</f>
        <v>N/A</v>
      </c>
      <c r="I109" s="365"/>
      <c r="J109" s="368"/>
      <c r="K109" s="369"/>
      <c r="L109" s="335"/>
      <c r="M109" s="471"/>
      <c r="N109" s="481"/>
    </row>
    <row r="110" spans="1:14" x14ac:dyDescent="0.3">
      <c r="A110" s="356"/>
      <c r="B110" s="371" t="s">
        <v>8</v>
      </c>
      <c r="C110" s="346" t="s">
        <v>319</v>
      </c>
      <c r="D110" s="349" t="s">
        <v>315</v>
      </c>
      <c r="E110" s="350"/>
      <c r="F110" s="158" t="str">
        <f>IF(F80="Ephemeral","Not applicable to ephemeral streams",IF(G110="","N/A",""))</f>
        <v>N/A</v>
      </c>
      <c r="G110" s="164"/>
      <c r="H110" s="143" t="str">
        <f>IF(F80="Ephemeral","N/A",(IF(OR(B82="Click Here",M79="Click Here"),"N/A",IF(G110="","N/A",IF(OR(B82="65abei",B82="65a",B82="65b",B82="65e",B82="65i",B82="65j",B82="66d",B82="66e",B82="66ik",B82="66i",B82="66k",B82="66f",B82="66g",B82="66j",B82="68a",B82="69de",B82="69d",B82="69e",B82="74b",AND(OR(B82="67f",B82="67h",B82="67i",B82="67fhi",B82="67g"),F82&lt;=2),AND(OR(B82="68c",B82="68d"),M79="January - June")),IF(G110&gt;93,0,IF(G110&lt;13,1,ROUND('Reference Standards'!$AQ$66*G110^2+'Reference Standards'!$AQ$67*G110+'Reference Standards'!$AQ$68,2))),IF(OR(AND(OR(B82="67f",B82="67h",B82="67i",B82="67fhi",B82="67g",B82="71f",B82="71g",B82="71h"),F82&gt;2),AND(OR(B82="68c",B82="68d"),M79="July - December"),B82="73a",B82="73b"),IF(G110&gt;94,0,IF(G110&lt;17,1,ROUND('Reference Standards'!$AR$66*G110^2+'Reference Standards'!$AR$67*G110+'Reference Standards'!$AR$68,2))),IF(OR(AND(OR(B82="68b",B82="71i"),F82&gt;2),B82="71e"),IF(G110&gt;91,0,IF(G110&lt;24,1,ROUND('Reference Standards'!$AS$66*G110^2+'Reference Standards'!$AS$67*G110+'Reference Standards'!$AS$68,2))),IF(OR(AND(OR(B82="71f",B82="71g",B82="71h",B82="71i"),F82&lt;=2),AND(B82="74a",F82&gt;2)),IF(G110&gt;95,0,IF(G110&lt;=36,1,ROUND('Reference Standards'!$AT$66*G110^2+'Reference Standards'!$AT$67*G110+'Reference Standards'!$AT$68,2)))))))))))</f>
        <v>N/A</v>
      </c>
      <c r="I110" s="351" t="str">
        <f>IFERROR(IF(F80="Ephemeral","N/A",IF(OR(H110="N/A",H111="N/A",H112="N/A",H113="N/A"),"N/A",ROUND(AVERAGE(H110:H113)*0.5,2))),"")</f>
        <v>N/A</v>
      </c>
      <c r="J110" s="353" t="str">
        <f>IF(F80="Ephemeral","N/A",IF(I110="N/A","N/A","/0.50"))</f>
        <v>N/A</v>
      </c>
      <c r="K110" s="369"/>
      <c r="L110" s="335"/>
      <c r="M110" s="471"/>
      <c r="N110" s="481"/>
    </row>
    <row r="111" spans="1:14" x14ac:dyDescent="0.3">
      <c r="A111" s="356"/>
      <c r="B111" s="359"/>
      <c r="C111" s="347"/>
      <c r="D111" s="339" t="s">
        <v>316</v>
      </c>
      <c r="E111" s="340"/>
      <c r="F111" s="140" t="str">
        <f>IF(F80="Ephemeral","Not applicable to ephemeral streams",IF(G111="","N/A",""))</f>
        <v>N/A</v>
      </c>
      <c r="G111" s="155"/>
      <c r="H111" s="141" t="str">
        <f>IFERROR(IF(F80="Ephemeral","N/A",(IF(OR(B82="Click Here",M79="Click Here"),"N/A",IF(G111="","N/A",IF(ISNUMBER(F82),IF(OR(B82="66e",B82="66f",B82="66g"),IF(G111&gt;=0.61,0,IF(G111&lt;=0.01,1,IF(G111&lt;=0.06,ROUND(G111*'Reference Standards'!$AS$212+'Reference Standards'!$AS$213,2),ROUND(G111^2*'Reference Standards'!$AQ$211+G111*'Reference Standards'!$AQ$212+'Reference Standards'!$AQ$213,2)))),IF(B82="68b",IF(G111&gt;=1.1,0,IF(G111&lt;=0.17,1,IF(G111&lt;=0.22,ROUND(G111*'Reference Standards'!$AT$212+'Reference Standards'!$AT$213,2),ROUND(G111^2*'Reference Standards'!$AR$211+G111*'Reference Standards'!$AR$212+'Reference Standards'!$AR$213,2)))),IF(F82&lt;=2.5,IF(OR(B82="69e",B82="69e"),IF(G111&gt;=0.22,0,IF(G111&lt;=0.01,1,ROUND(G111^2*'Reference Standards'!$AQ$103+G111*'Reference Standards'!$AQ$104+'Reference Standards'!$AQ$105,2))),IF(B82="68c",IF(G111&gt;=0.87,0,IF(G111&lt;=0.01,1,ROUND(G111^2*'Reference Standards'!$AR$103+G111*'Reference Standards'!$AR$104+'Reference Standards'!$AR$105,2))),IF(B82="68a",IF(G111&gt;=0.81,0,IF(G111&lt;=0.01,1,ROUND(G111^2*'Reference Standards'!$AS$103+G111*'Reference Standards'!$AS$104+'Reference Standards'!$AS$105,2))),IF(OR(B82="65a",B82="65b",B82="65e",B82="65i"),IF(G111&gt;=0.67,0,IF(G111&lt;=0.01,1,IF(G111&lt;=0.18,ROUND(G111*'Reference Standards'!$AV$104+'Reference Standards'!$AV$105,2),ROUND(G111*'Reference Standards'!$AT$104+'Reference Standards'!$AT$105,2)))),IF(B82="65j",IF(G111&gt;=0.32,0,IF(G111&lt;=0.01,1,IF(G111&lt;=0.25,ROUND(G111*'Reference Standards'!$AW$104+'Reference Standards'!$AW$105,2),ROUND(G111*'Reference Standards'!$AU$104+'Reference Standards'!$AU$105,2)))),IF(B82="71f",IF(G111&gt;=3,0,IF(G111&lt;=0,1,IF(G111&lt;=0.01,0.7,ROUND(G111^2*'Reference Standards'!$AQ$140+G111*'Reference Standards'!$AQ$141+'Reference Standards'!$AQ$142,2)))),IF(B82="74a",IF(G111&gt;=0.14,0,IF(G111&lt;=0.01,1,IF(G111&lt;=0.02,0.7,ROUND(G111^2*'Reference Standards'!$AR$140+G111*'Reference Standards'!$AR$141+'Reference Standards'!$AR$142,2)))),IF(OR(B82="67f",B82="67h",B82="67i",B82="67g"),IF(G111&gt;=1.9,0,IF(G111&lt;=0.01,1,IF(G111&lt;=0.05,ROUND(G111*'Reference Standards'!$AU$141+'Reference Standards'!$AU$142,2),ROUND(G111^2*'Reference Standards'!$AS$140+G111*'Reference Standards'!$AS$141+'Reference Standards'!$AS$142,2)))),IF(B82="73a",IF(G111&gt;=1.44,0,IF(G111&lt;=0.01,1,IF(G111&lt;=0.12,ROUND(G111*'Reference Standards'!$AV$141+'Reference Standards'!$AV$142,2),ROUND(G111^2*'Reference Standards'!$AT$140+G111*'Reference Standards'!$AT$141+'Reference Standards'!$AT$142,2)))),IF(B82="66d",IF(G111&gt;=0.46,0,IF(G111&lt;=0.02,1,IF(G111&lt;=0.08,ROUND(G111*'Reference Standards'!$AU$178+'Reference Standards'!$AU$179,2),ROUND(G111^2*'Reference Standards'!$AQ$177+G111*'Reference Standards'!$AQ$178+'Reference Standards'!$AQ$179,2)))),IF(OR(B82="71g",B82="71h",B82="71i"),IF(G111&gt;=3,0,IF(G111&lt;=0.06,1,IF(G111&lt;=0.24,ROUND(G111*'Reference Standards'!$AV$178+'Reference Standards'!$AV$179,2),ROUND(G111^2*'Reference Standards'!$AR$177+G111*'Reference Standards'!$AR$178+'Reference Standards'!$AR$179,2)))),IF(B82="74b",IF(G111&gt;=1.3,0,IF(G111&lt;=0.29,1,IF(G111&lt;=0.48,ROUND(G111*'Reference Standards'!$AW$178+'Reference Standards'!$AW$179,2),ROUND(G111^2*'Reference Standards'!$AS$177+G111*'Reference Standards'!$AS$178+'Reference Standards'!$AS$179,2)))),IF(B82="71e",IF(G111&gt;=4.3,0,IF(G111&lt;=0.53,1,IF(G111&lt;=0.67,ROUND(G111*'Reference Standards'!$AX$178+'Reference Standards'!$AX$179,2),ROUND(G111^2*'Reference Standards'!$AT$177+G111*'Reference Standards'!$AT$178+'Reference Standards'!$AT$179,2))))))))))))))))),IF(F82&gt;2.5,IF(B82="73a",IF(G111&gt;=0.55,0,IF(G111&lt;=0,1,ROUND(G111^2*'Reference Standards'!$AQ$248+G111*'Reference Standards'!$AQ$249+'Reference Standards'!$AQ$250,2))),IF(B82="68a",IF(G111&gt;=0.54,0,IF(G111&lt;=0,1,IF(G111&lt;=0.01,0.85,ROUND(G111^2*'Reference Standards'!$AR$248+G111*'Reference Standards'!$AR$249+'Reference Standards'!$AR$250,2)))),IF(B82="74a",IF(G111&gt;=0.47,0,IF(G111&lt;=0.01,1,IF(G111&lt;=0.02,0.7,ROUND(G111^2*'Reference Standards'!$AS$248+G111*'Reference Standards'!$AS$249+'Reference Standards'!$AS$250,2)))),IF(OR(B82="69d",B82="69e",B82="69de"),IF(G111&gt;=0.26,0,IF(G111&lt;=0.01,1,IF(G111&lt;=0.02,0.85,ROUND(G111^2*'Reference Standards'!$AT$248+G111*'Reference Standards'!$AT$249+'Reference Standards'!$AT$250,2)))),IF(B82="71f",IF(G111&gt;=0.87,0,IF(G111&lt;=0.01,1,IF(G111&lt;=0.04,ROUND(G111*'Reference Standards'!$AU$285+'Reference Standards'!$AU$286,2),ROUND(G111^2*'Reference Standards'!$AQ$284+G111*'Reference Standards'!$AQ$285+'Reference Standards'!$AQ$286,2)))),IF(OR(B82="65a",B82="65b",B82="65e",B82="65i"),IF(G111&gt;=0.82,0,IF(G111&lt;=0.01,1,IF(G111&lt;=0.06,ROUND(G111*'Reference Standards'!$AV$285+'Reference Standards'!$AV$286,2),ROUND(G111^2*'Reference Standards'!$AR$284+G111*'Reference Standards'!$AR$285+'Reference Standards'!$AR$286,2)))),IF(B82="65j",IF(G111&gt;=0.33,0,IF(G111&lt;=0.03,1,IF(G111&lt;=0.09,ROUND(G111*'Reference Standards'!$AW$285+'Reference Standards'!$AW$286,2),ROUND(G111^2*'Reference Standards'!$AS$284+G111*'Reference Standards'!$AS$285+'Reference Standards'!$AS$286,2)))),IF(B82="68c",IF(G111&gt;=0.7,0,IF(G111&lt;=0.07,1,IF(G111&lt;=0.12,ROUND(G111*'Reference Standards'!$AX$285+'Reference Standards'!$AX$286,2),ROUND(G111^2*'Reference Standards'!$AT$284+G111*'Reference Standards'!$AT$285+'Reference Standards'!$AT$286,2)))),IF(OR(B82="67f",B82="67h",B82="67i",B82="67g"),IF(G111&gt;=1.8,0,IF(G111&lt;=0.08,1,IF(G111&lt;=0.2,ROUND(G111*'Reference Standards'!$AU$322+'Reference Standards'!$AU$323,2),ROUND(G111^2*'Reference Standards'!$AQ$321+G111*'Reference Standards'!$AQ$322+'Reference Standards'!$AQ$323,2)))),IF(B82="74b",IF(G111&gt;=0.96,0,IF(G111&lt;=0.12,1,IF(G111&lt;=0.16,ROUND(G111*'Reference Standards'!$AV$322+'Reference Standards'!$AV$323,2),ROUND(G111^2*'Reference Standards'!$AR$321+G111*'Reference Standards'!$AR$322+'Reference Standards'!$AR$323,2)))),IF(B82="66d",IF(G111&gt;=0.75,0,IF(G111&lt;=0.13,1,IF(G111&lt;=0.2,ROUND(G111*'Reference Standards'!$AW$322+'Reference Standards'!$AW$323,2),ROUND(G111^2*'Reference Standards'!$AS$321+G111*'Reference Standards'!$AS$322+'Reference Standards'!$AS$323,2)))),IF(OR(B82="71g",B82="71h",B82="71i"),IF(G111&gt;=1.68,0,IF(G111&lt;=0.08,1,IF(G111&lt;=0.23,ROUND(G111*'Reference Standards'!$AX$322+'Reference Standards'!$AX$323,2),ROUND(G111^2*'Reference Standards'!$AT$321+G111*'Reference Standards'!$AT$322+'Reference Standards'!$AT$323,2)))),IF(B82="71e",IF(G111&gt;=5.3,0,IF(G111&lt;=0.94,1,IF(G111&lt;=1.4,ROUND(G111*'Reference Standards'!$AU$326+'Reference Standards'!$AU$327,2),ROUND(G111^2*'Reference Standards'!$AQ$325+G111*'Reference Standards'!$AQ$326+'Reference Standards'!$AQ$327,2)))))))))))))))))))))))))),"Error")</f>
        <v>N/A</v>
      </c>
      <c r="I111" s="351"/>
      <c r="J111" s="353"/>
      <c r="K111" s="369"/>
      <c r="L111" s="335"/>
      <c r="M111" s="471"/>
      <c r="N111" s="481"/>
    </row>
    <row r="112" spans="1:14" x14ac:dyDescent="0.3">
      <c r="A112" s="356"/>
      <c r="B112" s="359"/>
      <c r="C112" s="347"/>
      <c r="D112" s="339" t="s">
        <v>317</v>
      </c>
      <c r="E112" s="340"/>
      <c r="F112" s="140" t="str">
        <f>IF(F80="Ephemeral","Not applicable to ephemeral streams",IF(G112="","N/A",""))</f>
        <v>N/A</v>
      </c>
      <c r="G112" s="155"/>
      <c r="H112" s="141" t="str">
        <f>IFERROR(IF(F80="Ephemeral","N/A",(IF(G112="","N/A",IF(ISNUMBER(F82),IF(F82&gt;2.5,IF(OR(B82="71h",B82="71i",B82="73a",B82="74a"),IF(G112&lt;=0.01,1,IF(OR(B82="71h",B82="71i"),IF(G112&gt;0.37,0,IF(G112&gt;0.03,ROUND('Reference Standards'!$AQ$441*G112^2+'Reference Standards'!$AQ$442*G112+'Reference Standards'!$AQ$443,2),ROUND('Reference Standards'!$AU$442*G112+'Reference Standards'!$AU$443,2))),IF(B82="73a",IF(G112&gt;0.405,0,IF(G112&gt;0.046,ROUND('Reference Standards'!$AR$441*G112^2+'Reference Standards'!$AR$442*G112+'Reference Standards'!$AR$443,2),ROUND('Reference Standards'!$AV$442*G112+'Reference Standards'!$AV$443,2))),IF(B82="74a",IF(G112&gt;0.3,0,IF(G112&gt;0.052,ROUND('Reference Standards'!$AS$441*G112^2+'Reference Standards'!$AS$442*G112+'Reference Standards'!$AS$443,2),ROUND('Reference Standards'!$AW$442*G112+'Reference Standards'!$AW$443,2))))))),IF(G112&lt;=0.002,1,IF(OR(B82="66d",B82="66e",B82="66g"),IF(G112&gt;0.053,0,ROUND(G112^2*'Reference Standards'!$AQ$363+G112*'Reference Standards'!$AQ$364+'Reference Standards'!$AQ$365,2)),IF(B82="68b",IF(G112&gt;0.05,0,ROUND(G112^2*'Reference Standards'!$AR$363+G112*'Reference Standards'!$AR$364+'Reference Standards'!$AR$365,2)),IF(OR(B82="68a",B82="68c"),IF(G112&gt;0.07,0,ROUND(G112^2*'Reference Standards'!$AS$363+G112*'Reference Standards'!$AS$364+'Reference Standards'!$AS$365,2)),IF(OR(B82="71f",B82="71g"),IF(G112&gt;0.13,0,IF(G112&gt;0.042,ROUND(G112*'Reference Standards'!$AT$364+'Reference Standards'!$AT$365,2),ROUND(G112*'Reference Standards'!$AU$364+'Reference Standards'!$AU$365,2))),IF(OR(B82="67f",B82="67h",B82="67i",B82="67fhi"),IF(G112&gt;0.16,0,ROUND(G112^2*'Reference Standards'!$AV$363+G112*'Reference Standards'!$AV$364+'Reference Standards'!$AV$365,2)),IF(B82="65j",IF(G112&gt;0.035,0,IF(G112&lt;=0.003,0.7,ROUND(G112^2*'Reference Standards'!$AQ$403+G112*'Reference Standards'!$AQ$404+'Reference Standards'!$AQ$405,2))),IF(OR(B82="69d",B82="69e",B82="69de"),IF(G112&gt;0.037,0,IF(G112&lt;=0.003,0.7,ROUND(G112^2*'Reference Standards'!$AR$403+G112*'Reference Standards'!$AR$404+'Reference Standards'!$AR$405,2))),IF(B82="71e",IF(G112&gt;0.23,0,IF(G112&lt;=0.003,0.7,ROUND(G112^2*'Reference Standards'!$AS$403+G112*'Reference Standards'!$AS$404+'Reference Standards'!$AS$405,2))),IF(B82="66f",IF(G112&gt;0.06,0,IF(G112&lt;=0.003,0.85,IF(G112&lt;=0.004,0.7,ROUND(G112^2*'Reference Standards'!$AT$403+G112*'Reference Standards'!$AT$404+'Reference Standards'!$AT$405,2)))),IF(B82="67g",IF(G112&gt;0.11,0,IF(G112&lt;=0.01,ROUND(G112*'Reference Standards'!$AW$404+'Reference Standards'!$AW$405,2),ROUND(G112^2*'Reference Standards'!$AU$403+G112*'Reference Standards'!$AU$404+'Reference Standards'!$AU$405,2))),IF(B82="74b",IF(G112&gt;0.49,0,IF(G112&lt;=0.01,ROUND(G112*'Reference Standards'!$AW$404+'Reference Standards'!$AW$405,2),ROUND(G112^2*'Reference Standards'!$AV$403+G112*'Reference Standards'!$AV$404+'Reference Standards'!$AV$405,2))),IF(OR(B82="65a",B82="65b",B82="65e",B82="65i",B82="65abei"),IF(G112&gt;0.199,0,IF(G112&lt;=0.01,ROUND(G112*'Reference Standards'!$AX$442+'Reference Standards'!$AX$443,2),ROUND(G112^2*'Reference Standards'!$AT$441+G112*'Reference Standards'!$AT$442+'Reference Standards'!$AT$443,2))))))))))))))))),IF(F82&lt;=2.5,IF(OR(B82="66d",B82="66e",B82="66g"),IF(G112&gt;0.05,0,IF(G112&lt;=0.002,1,IF(G112&lt;=0.005,ROUND(G112*'Reference Standards'!$AU$480+'Reference Standards'!$AU$481,2),ROUND(G112^2*'Reference Standards'!$AQ$479+G112*'Reference Standards'!$AQ$480+'Reference Standards'!$AQ$481,2)))),IF(OR(B82="67f",B82="67h",B82="67i",B82="67fhi"),IF(G112&gt;0.1,0,IF(G112&lt;=0.002,1,IF(G112&lt;=0.006,ROUND(G112*'Reference Standards'!$AV$480+'Reference Standards'!$AV$481,2),ROUND(G112^2*'Reference Standards'!$AR$479+G112*'Reference Standards'!$AR$480+'Reference Standards'!$AR$481,2)))),IF(OR(B82="65a",B82="65b",B82="65e",B82="65i",B82="65abei"),IF(G112&gt;0.13,0,IF(G112&lt;=0.003,1,IF(G112&lt;=0.008,ROUND(G112*'Reference Standards'!$AW$480+'Reference Standards'!$AW$481,2),ROUND(G112^2*'Reference Standards'!$AS$479+G112*'Reference Standards'!$AS$480+'Reference Standards'!$AS$481,2)))),IF(B82="68b",IF(G112&gt;0.043,0,IF(G112&lt;=0.004,1,IF(G112&lt;=0.005,0.7,ROUND(G112^2*'Reference Standards'!$AT$479+G112*'Reference Standards'!$AT$480+'Reference Standards'!$AT$481,2)))),IF(OR(B82="69d",B82="69e",B82="69de"),IF(G112&gt;=0.034,0,IF(G112&lt;=0.003,1,IF(G112&lt;=0.006,ROUND(G112*'Reference Standards'!$AV$516+'Reference Standards'!$AV$517,2),ROUND(G112*'Reference Standards'!$AQ$516+'Reference Standards'!$AQ$517,2)))),IF(OR(B82="68a",B82="68c"),IF(G112&gt;0.202,0,IF(G112&lt;=0.003,1,IF(G112&lt;=0.006,ROUND(G112*'Reference Standards'!$AV$516+'Reference Standards'!$AV$517,2),IF(G112&gt;=0.04,ROUND(G112*'Reference Standards'!$AR$516+'Reference Standards'!$AR$517,2),ROUND(G112*'Reference Standards'!$AT$516+'Reference Standards'!$AT$517,2))))),IF(OR(B82="71f",B82="71g"),IF(G112&gt;0.631,0,IF(G112&lt;=0.003,1,IF(G112&lt;=0.006,ROUND(G112*'Reference Standards'!$AV$516+'Reference Standards'!$AV$517,2),IF(G112&gt;=0.17,ROUND(G112*'Reference Standards'!$AS$516+'Reference Standards'!$AS$517,2),ROUND(G112*'Reference Standards'!$AU$516+'Reference Standards'!$AU$517,2))))),IF(B82="71e",IF(G112&gt;1.23,0,IF(G112&lt;=0.004,1,IF(G112&lt;=0.006,ROUND(G112*'Reference Standards'!$AU$554+'Reference Standards'!$AU$555,2),ROUND(G112^2*'Reference Standards'!$AQ$553+G112*'Reference Standards'!$AQ$554+'Reference Standards'!$AQ$555,2)))),IF(B82="67g",IF(G112&gt;0.11,0,IF(G112&lt;=0.006,1,IF(G112&lt;=0.011,ROUND(G112*'Reference Standards'!$AV$554+'Reference Standards'!$AV$555,2),ROUND(G112^2*'Reference Standards'!$AR$553+G112*'Reference Standards'!$AR$554+'Reference Standards'!$AR$555,2)))),IF(B82="65j",IF(G112&gt;0.046,0,IF(G112&lt;=0.007,1,IF(G112&lt;=0.012,ROUND(G112*'Reference Standards'!$AW$554+'Reference Standards'!$AW$555,2),ROUND(G112^2*'Reference Standards'!$AS$553+G112*'Reference Standards'!$AS$554+'Reference Standards'!$AS$555,2)))),IF(B82="66f",IF(G112&gt;0.081,0,IF(G112&lt;=0.008,1,IF(G112&lt;=0.011,ROUND(G112*'Reference Standards'!$AX$554+'Reference Standards'!$AX$555,2),ROUND(G112^2*'Reference Standards'!$AT$553+G112*'Reference Standards'!$AT$554+'Reference Standards'!$AT$555,2)))),IF(OR(B82="71h",B82="71i"),IF(G112&gt;0.37,0,IF(G112&lt;=0.013,1,IF(G112&lt;=0.032,ROUND(G112*'Reference Standards'!$AW$592+'Reference Standards'!$AW$593,2),IF(G112&lt;=0.3,ROUND(G112*'Reference Standards'!$AU$592+'Reference Standards'!$AU$593,2),ROUND(G112*'Reference Standards'!$AQ$592+'Reference Standards'!$AQ$593,2))))),IF(B82="73a",IF(G112&gt;0.448,0,IF(G112&lt;=0.071,1,IF(G112&lt;=0.086,ROUND(G112*'Reference Standards'!$AY$592+'Reference Standards'!$AY$593,2),IF(G112&lt;=0.165,ROUND(G112*'Reference Standards'!$AV$592+'Reference Standards'!$AV$593,2),ROUND(G112*'Reference Standards'!$AT$592+'Reference Standards'!$AT$593,2))))),IF(B82="74b",IF(G112&gt;0.43,0,IF(G112&lt;=0.018,1,IF(G112&lt;=0.019,0.85,IF(G112&lt;=0.02,0.7,ROUND(G112^2*'Reference Standards'!$AR$591+G112*'Reference Standards'!$AR$592+'Reference Standards'!$AR$593,2))))),IF(B82="74a",IF(G112&gt;0.217,0,IF(G112&lt;=0.02,1,IF(G112&lt;=0.033,ROUND(G112*'Reference Standards'!$AX$592+'Reference Standards'!$AX$593,2),ROUND(G112^2*'Reference Standards'!$AS$591+G112*'Reference Standards'!$AS$592+'Reference Standards'!$AS$593,2))))))))))))))))))))))))),"Error")</f>
        <v>N/A</v>
      </c>
      <c r="I112" s="351"/>
      <c r="J112" s="353"/>
      <c r="K112" s="369"/>
      <c r="L112" s="335"/>
      <c r="M112" s="471"/>
      <c r="N112" s="481"/>
    </row>
    <row r="113" spans="1:14" ht="15" thickBot="1" x14ac:dyDescent="0.35">
      <c r="A113" s="357"/>
      <c r="B113" s="360"/>
      <c r="C113" s="348"/>
      <c r="D113" s="344" t="s">
        <v>318</v>
      </c>
      <c r="E113" s="345"/>
      <c r="F113" s="144" t="str">
        <f>IF(F80="Ephemeral","Not applicable to ephemeral streams",IF(G113="","N/A",""))</f>
        <v>N/A</v>
      </c>
      <c r="G113" s="156"/>
      <c r="H113" s="142" t="str">
        <f>IFERROR(IF(F80="Ephemeral","N/A",(IF(G113="","N/A",IF(G113&gt;=1281.5,0,IF(G113&lt;=487,ROUND(G113*'Reference Standards'!$AQ$27+'Reference Standards'!$AQ$28,2),ROUND(G113*'Reference Standards'!$AR$27+'Reference Standards'!$AR$28,2)))))),"Error")</f>
        <v>N/A</v>
      </c>
      <c r="I113" s="352"/>
      <c r="J113" s="354"/>
      <c r="K113" s="370"/>
      <c r="L113" s="336"/>
      <c r="M113" s="472"/>
      <c r="N113" s="482"/>
    </row>
    <row r="114" spans="1:14" s="2" customFormat="1" ht="33" customHeight="1" thickBot="1" x14ac:dyDescent="0.35">
      <c r="A114" s="145"/>
      <c r="B114" s="145"/>
      <c r="C114" s="146"/>
      <c r="D114" s="146"/>
      <c r="E114" s="146"/>
      <c r="F114" s="147"/>
      <c r="G114" s="146"/>
      <c r="H114" s="148"/>
      <c r="I114" s="149"/>
      <c r="J114" s="149"/>
      <c r="K114" s="149"/>
      <c r="L114" s="148"/>
    </row>
    <row r="115" spans="1:14" ht="26.4" customHeight="1" thickBot="1" x14ac:dyDescent="0.55000000000000004">
      <c r="A115" s="451" t="s">
        <v>271</v>
      </c>
      <c r="B115" s="452"/>
      <c r="C115" s="546"/>
      <c r="D115" s="546"/>
      <c r="E115" s="546"/>
      <c r="F115" s="452"/>
      <c r="G115" s="452"/>
      <c r="H115" s="452"/>
      <c r="I115" s="452"/>
      <c r="J115" s="452"/>
      <c r="K115" s="452"/>
      <c r="L115" s="452"/>
      <c r="M115" s="452"/>
      <c r="N115" s="453"/>
    </row>
    <row r="116" spans="1:14" ht="18.600000000000001" customHeight="1" thickBot="1" x14ac:dyDescent="0.4">
      <c r="A116" s="329" t="s">
        <v>268</v>
      </c>
      <c r="B116" s="328"/>
      <c r="C116" s="329" t="s">
        <v>243</v>
      </c>
      <c r="D116" s="329"/>
      <c r="E116" s="329"/>
      <c r="F116" s="547"/>
      <c r="G116" s="545" t="s">
        <v>269</v>
      </c>
      <c r="H116" s="329"/>
      <c r="I116" s="329"/>
      <c r="J116" s="329"/>
      <c r="K116" s="329"/>
      <c r="L116" s="329"/>
      <c r="M116" s="329"/>
      <c r="N116" s="333"/>
    </row>
    <row r="117" spans="1:14" ht="15.6" x14ac:dyDescent="0.3">
      <c r="A117" s="207" t="s">
        <v>198</v>
      </c>
      <c r="B117" s="209"/>
      <c r="C117" s="206" t="s">
        <v>239</v>
      </c>
      <c r="D117" s="212"/>
      <c r="E117" s="207" t="s">
        <v>201</v>
      </c>
      <c r="F117" s="209" t="s">
        <v>210</v>
      </c>
      <c r="G117" s="334" t="s">
        <v>219</v>
      </c>
      <c r="H117" s="334"/>
      <c r="I117" s="334"/>
      <c r="J117" s="334"/>
      <c r="K117" s="334"/>
      <c r="L117" s="334"/>
      <c r="M117" s="331" t="s">
        <v>210</v>
      </c>
      <c r="N117" s="331"/>
    </row>
    <row r="118" spans="1:14" ht="15.6" x14ac:dyDescent="0.3">
      <c r="A118" s="231"/>
      <c r="B118" s="283"/>
      <c r="C118" s="205" t="s">
        <v>240</v>
      </c>
      <c r="D118" s="213"/>
      <c r="E118" s="208" t="s">
        <v>202</v>
      </c>
      <c r="F118" s="210" t="s">
        <v>210</v>
      </c>
      <c r="G118" s="334" t="s">
        <v>221</v>
      </c>
      <c r="H118" s="334"/>
      <c r="I118" s="334"/>
      <c r="J118" s="334"/>
      <c r="K118" s="334"/>
      <c r="L118" s="334"/>
      <c r="M118" s="330" t="s">
        <v>210</v>
      </c>
      <c r="N118" s="330"/>
    </row>
    <row r="119" spans="1:14" ht="15.6" x14ac:dyDescent="0.3">
      <c r="A119" s="231" t="s">
        <v>300</v>
      </c>
      <c r="B119" s="282"/>
      <c r="C119" s="205" t="s">
        <v>241</v>
      </c>
      <c r="D119" s="213"/>
      <c r="E119" s="208" t="s">
        <v>220</v>
      </c>
      <c r="F119" s="210"/>
      <c r="G119" s="110"/>
      <c r="H119" s="110"/>
      <c r="I119" s="110"/>
      <c r="J119" s="110"/>
      <c r="K119" s="256"/>
      <c r="L119" s="228"/>
      <c r="M119" s="110"/>
      <c r="N119" s="111"/>
    </row>
    <row r="120" spans="1:14" ht="15.6" x14ac:dyDescent="0.3">
      <c r="A120" s="208" t="s">
        <v>200</v>
      </c>
      <c r="B120" s="210" t="s">
        <v>210</v>
      </c>
      <c r="C120" s="205" t="s">
        <v>242</v>
      </c>
      <c r="D120" s="213"/>
      <c r="E120" s="208" t="s">
        <v>238</v>
      </c>
      <c r="F120" s="214"/>
      <c r="G120" s="110"/>
      <c r="H120" s="110"/>
      <c r="I120" s="110"/>
      <c r="J120" s="110"/>
      <c r="K120" s="256"/>
      <c r="L120" s="228"/>
      <c r="M120" s="110"/>
      <c r="N120" s="111"/>
    </row>
    <row r="121" spans="1:14" ht="16.2" thickBot="1" x14ac:dyDescent="0.35">
      <c r="A121" s="284" t="s">
        <v>237</v>
      </c>
      <c r="B121" s="230" t="s">
        <v>210</v>
      </c>
      <c r="C121" s="204" t="s">
        <v>222</v>
      </c>
      <c r="D121" s="229" t="s">
        <v>210</v>
      </c>
      <c r="E121" s="211" t="s">
        <v>272</v>
      </c>
      <c r="F121" s="215" t="s">
        <v>210</v>
      </c>
      <c r="G121" s="113"/>
      <c r="H121" s="113"/>
      <c r="I121" s="113"/>
      <c r="J121" s="113"/>
      <c r="K121" s="257"/>
      <c r="L121" s="112"/>
      <c r="M121" s="113"/>
      <c r="N121" s="114"/>
    </row>
    <row r="122" spans="1:14" ht="26.4" customHeight="1" thickBot="1" x14ac:dyDescent="0.55000000000000004">
      <c r="A122" s="454" t="s">
        <v>273</v>
      </c>
      <c r="B122" s="455"/>
      <c r="C122" s="455"/>
      <c r="D122" s="455"/>
      <c r="E122" s="455"/>
      <c r="F122" s="455"/>
      <c r="G122" s="455"/>
      <c r="H122" s="455"/>
      <c r="I122" s="455"/>
      <c r="J122" s="452" t="s">
        <v>291</v>
      </c>
      <c r="K122" s="452"/>
      <c r="L122" s="452"/>
      <c r="M122" s="543">
        <v>4</v>
      </c>
      <c r="N122" s="544"/>
    </row>
    <row r="123" spans="1:14" ht="29.4" thickBot="1" x14ac:dyDescent="0.35">
      <c r="A123" s="115" t="s">
        <v>204</v>
      </c>
      <c r="B123" s="116" t="s">
        <v>205</v>
      </c>
      <c r="C123" s="456" t="s">
        <v>206</v>
      </c>
      <c r="D123" s="457"/>
      <c r="E123" s="457"/>
      <c r="F123" s="117" t="s">
        <v>223</v>
      </c>
      <c r="G123" s="118" t="s">
        <v>51</v>
      </c>
      <c r="H123" s="116" t="s">
        <v>54</v>
      </c>
      <c r="I123" s="458" t="s">
        <v>224</v>
      </c>
      <c r="J123" s="459"/>
      <c r="K123" s="119" t="s">
        <v>225</v>
      </c>
      <c r="L123" s="119" t="s">
        <v>226</v>
      </c>
      <c r="M123" s="120" t="s">
        <v>232</v>
      </c>
      <c r="N123" s="120" t="s">
        <v>233</v>
      </c>
    </row>
    <row r="124" spans="1:14" x14ac:dyDescent="0.3">
      <c r="A124" s="460" t="s">
        <v>3</v>
      </c>
      <c r="B124" s="121" t="s">
        <v>207</v>
      </c>
      <c r="C124" s="463" t="s">
        <v>299</v>
      </c>
      <c r="D124" s="463"/>
      <c r="E124" s="463"/>
      <c r="F124" s="122"/>
      <c r="G124" s="154"/>
      <c r="H124" s="123" t="str" cm="1">
        <f t="array" ref="H124">IFERROR((IF(G124="","",_xlfn.IFS(G124&gt;=80,0,G124&lt;=40,1,AND(G124&lt;80,G124&gt;=68),ROUND('Reference Standards'!$D$26*G124+'Reference Standards'!$D$27,2),AND(G124&lt;68,G124&gt;40),ROUND('Reference Standards'!$C$26*G124+'Reference Standards'!$C$27,2)))),0)</f>
        <v/>
      </c>
      <c r="I124" s="268" t="str">
        <f>IFERROR(IF(OR(F117="Aa+",F117="A"),IF(H124="","",ROUND(H124*0.5,2)),IF(H124="","",ROUND(H124*0.3333,2))),"")</f>
        <v/>
      </c>
      <c r="J124" s="269" t="str">
        <f>IF(OR(F117="Aa+",F117="A",I126="N/A"),"/0.50","/0.33")</f>
        <v>/0.33</v>
      </c>
      <c r="K124" s="464">
        <f>IFERROR(ROUND(SUM(I124:I126),2),0)</f>
        <v>0</v>
      </c>
      <c r="L124" s="467" t="str">
        <f>IF(K124="","",IF(K124&gt;0.69,"Functioning",IF(K124&gt;0.29,"Functioning At Risk","Not Functioning")))</f>
        <v>Not Functioning</v>
      </c>
      <c r="M124" s="470">
        <f>ROUND(ROUND(AVERAGE(K124:K151),2),2)</f>
        <v>0</v>
      </c>
      <c r="N124" s="480" t="str">
        <f>IF(M124="","",IF(M124&lt;0.3, "Not Functioning",IF(OR(K124&lt;0.7,K127&lt;0.7,K132&lt;0.7,K137&lt;0.7,K144&lt;0.7),"Functioning At Risk",IF(M124&lt;0.7,"Functioning At Risk","Functioning"))))</f>
        <v>Not Functioning</v>
      </c>
    </row>
    <row r="125" spans="1:14" x14ac:dyDescent="0.3">
      <c r="A125" s="461"/>
      <c r="B125" s="124" t="s">
        <v>208</v>
      </c>
      <c r="C125" s="483" t="s">
        <v>15</v>
      </c>
      <c r="D125" s="483"/>
      <c r="E125" s="483"/>
      <c r="F125" s="125"/>
      <c r="G125" s="155"/>
      <c r="H125" s="126" t="str">
        <f>IFERROR((IF(G125="","",IF(G125&lt;=0,0,IF(G125&gt;=0.95,1,ROUND('Reference Standards'!$C$60*G125+'Reference Standards'!$C$61,2))))),0)</f>
        <v/>
      </c>
      <c r="I125" s="270" t="str">
        <f>IFERROR(IF(OR(F117="Aa+",F117="A"),IF(H125="","",ROUND(H125*0.5,2)),IF(H125="","",ROUND(H125*0.3333,2))),"")</f>
        <v/>
      </c>
      <c r="J125" s="271" t="str">
        <f>IF(OR(F117="Aa+",F117="A",I126="N/A"),"/0.50","/0.33")</f>
        <v>/0.33</v>
      </c>
      <c r="K125" s="465"/>
      <c r="L125" s="468"/>
      <c r="M125" s="471"/>
      <c r="N125" s="481"/>
    </row>
    <row r="126" spans="1:14" ht="15" thickBot="1" x14ac:dyDescent="0.35">
      <c r="A126" s="462"/>
      <c r="B126" s="127" t="s">
        <v>209</v>
      </c>
      <c r="C126" s="408" t="s">
        <v>234</v>
      </c>
      <c r="D126" s="408"/>
      <c r="E126" s="408"/>
      <c r="F126" s="128" t="str">
        <f>IF(F118="Ephemeral","Not applicable to ephemeral streams",IF(F117="Click Here","Reach Description data entry incomplete",IF(OR(F117="Aa+",F117="A"),"Not applicable to selected stream type","")))</f>
        <v>Reach Description data entry incomplete</v>
      </c>
      <c r="G126" s="156"/>
      <c r="H126" s="129" t="str" cm="1">
        <f t="array" ref="H126">IF(F118="Ephemeral","N/A",IF(OR(F117="Aa+",F117="A"),"N/A",_xlfn.IFS(G126="","",G126&lt;=0,0,AND(G126&gt;0,G126&lt;=1),ROUND(G126*'Reference Standards'!$C$93+'Reference Standards'!$C$94,2),G126&gt;1,1)))</f>
        <v/>
      </c>
      <c r="I126" s="272" t="str">
        <f>IFERROR(IF(OR(F117="Aa+",F117="A"),"N/A",IF(H126="N/A","N/A",ROUND(H126*0.3333,2))),"")</f>
        <v/>
      </c>
      <c r="J126" s="273" t="str">
        <f>IF(OR(F117="Aa+",F117="A",I126="N/A"),"N/A","/0.33")</f>
        <v>/0.33</v>
      </c>
      <c r="K126" s="466"/>
      <c r="L126" s="469"/>
      <c r="M126" s="471"/>
      <c r="N126" s="481"/>
    </row>
    <row r="127" spans="1:14" x14ac:dyDescent="0.3">
      <c r="A127" s="409" t="s">
        <v>4</v>
      </c>
      <c r="B127" s="412" t="s">
        <v>211</v>
      </c>
      <c r="C127" s="415" t="s">
        <v>212</v>
      </c>
      <c r="D127" s="415"/>
      <c r="E127" s="415"/>
      <c r="F127" s="130" t="str">
        <f>IF(F118="Ephemeral","Not applicable to ephemeral streams",IF(B121="Click Here","Reach Description data entry incomplete",IF(B121="Non-bankfull","Not applicable - no bankfull indicators reported","")))</f>
        <v>Reach Description data entry incomplete</v>
      </c>
      <c r="G127" s="154"/>
      <c r="H127" s="131" t="str">
        <f>IF(F118="Ephemeral","N/A",IF(B121="Non-bankfull","N/A",(IF(B121="Click Here","",IF(B121="Bankfull",IF(G127="","",IF(G127&gt;1.714,0,IF(G127&lt;=1,1,ROUND(G127*'Reference Standards'!$K$26+'Reference Standards'!$K$27,2)))),"N/A")))))</f>
        <v/>
      </c>
      <c r="I127" s="274" t="str">
        <f>IFERROR(IF(H127="N/A","N/A",ROUND(H127*(RIGHT(J127,4)),2)),"")</f>
        <v/>
      </c>
      <c r="J127" s="275" t="str">
        <f>IF(H127="N/A","N/A",IF(H131="N/A","/0.50","/0.33"))</f>
        <v>/0.50</v>
      </c>
      <c r="K127" s="416">
        <f>IFERROR(IF(F118="Ephemeral","N/A",ROUND(SUM(I127:I131),2)),0)</f>
        <v>0</v>
      </c>
      <c r="L127" s="419" t="str">
        <f>IF(K127="N/A",K127,IF(K127="","",IF(K127&gt;0.69,"Functioning",IF(K127&gt;0.29,"Functioning At Risk","Not Functioning"))))</f>
        <v>Not Functioning</v>
      </c>
      <c r="M127" s="471"/>
      <c r="N127" s="481"/>
    </row>
    <row r="128" spans="1:14" x14ac:dyDescent="0.3">
      <c r="A128" s="410"/>
      <c r="B128" s="413"/>
      <c r="C128" s="422" t="s">
        <v>16</v>
      </c>
      <c r="D128" s="422"/>
      <c r="E128" s="422"/>
      <c r="F128" s="132" t="str">
        <f>IF(F118="Ephemeral","Not applicable to ephemeral streams",IF(OR(F117="Click Here",B121="Click Here"),"Reach Description data entry incomplete",IF(B121="","",IF(B121="Bankfull",IF(OR(F117="A",F117="Aa+",F117="B",F117="Bc",F117="C",F117="E"),"","Not applicable to selected stream type"),"Not applicable - no bankfull indicators reported"))))</f>
        <v>Reach Description data entry incomplete</v>
      </c>
      <c r="G128" s="155"/>
      <c r="H128" s="133" t="str" cm="1">
        <f t="array" ref="H128">IFERROR(IF(F118="Ephemeral","N/A",IF(B121="Non-bankfull","N/A",(IF(OR(G128="",G128="N/A"),"",_xlfn.IFS(F117="A",IF(G128&lt;1,0,IF(G128&gt;=2,1,IF(G128&lt;1.4,ROUND(G128*'Reference Standards'!$K$62+'Reference Standards'!$K$63,2),ROUND(G128*'Reference Standards'!$L$62+'Reference Standards'!$L$63,2)))),OR(F117="B",F117="Bc"),IF(G128&lt;1,0,IF(G128&gt;=2,1,IF(G128&lt;1.4,ROUND(G128*'Reference Standards'!$K$96+'Reference Standards'!$K$97,2),ROUND(G128*'Reference Standards'!$L$96+'Reference Standards'!$L$97,2)))),F117="C",IF(G128&lt;1,0,IF(G128&gt;=7.3,1,IF(G128&lt;1.4,ROUND(G128*'Reference Standards'!$K$128+'Reference Standards'!$K$129,2),ROUND(G128*'Reference Standards'!$L$128+'Reference Standards'!$L$129,2)))),F117="E",IF(G128&lt;1,0,IF(G128&gt;=10,1,IF(G128&lt;1.4,ROUND(G128*'Reference Standards'!$K$161+'Reference Standards'!$K$162,2),ROUND(G128*'Reference Standards'!$L$161+'Reference Standards'!$L$162,2))))))))),"Error")</f>
        <v/>
      </c>
      <c r="I128" s="276" t="str">
        <f>IFERROR(IF(H128="N/A","N/A",IF(H131="N/A",ROUND(H128*0.5,2),ROUND(H128*0.3333,2))),"")</f>
        <v/>
      </c>
      <c r="J128" s="277" t="str">
        <f>IF(H128="N/A","N/A",IF(H131="N/A","/0.50","/0.33"))</f>
        <v>/0.50</v>
      </c>
      <c r="K128" s="417"/>
      <c r="L128" s="420"/>
      <c r="M128" s="471"/>
      <c r="N128" s="481"/>
    </row>
    <row r="129" spans="1:14" x14ac:dyDescent="0.3">
      <c r="A129" s="410"/>
      <c r="B129" s="413"/>
      <c r="C129" s="422" t="s">
        <v>302</v>
      </c>
      <c r="D129" s="422"/>
      <c r="E129" s="422"/>
      <c r="F129" s="132" t="str" cm="1">
        <f t="array" ref="F129">IF(F118="Ephemeral","Not applicable to ephemeral streams",IF(OR(F117="Click Here",B121="Click Here"),"Reach Description data entry incomplete",_xlfn.IFS(B121="","",AND(B121="Bankfull",NOT(OR(F117="A",F117="Aa+",F117="B",F117="Bc",F117="C",F117="E"))),"Substituted for entrenchment ratio due to stream type",AND(B121="Bankfull",OR(F117="A",F117="Aa+",F117="B",F117="Bc",F117="C",F117="E")),"Not applicable when bankfull indicators observed/reported",B121="Non-bankfull","")))</f>
        <v>Reach Description data entry incomplete</v>
      </c>
      <c r="G129" s="155"/>
      <c r="H129" s="133" t="str" cm="1">
        <f t="array" ref="H129">IFERROR(IF(OR(B121="Bankfull",F118="Ephemeral"),"N/A",IF(OR(B121="Non-bankfull",AND(B121="Bankfull",NOT(OR(F117="A",F117="Aa+",F117="B",F117="Bc",F117="C",F117="E")))),_xlfn.IFS(G129="","",G129&gt;=100,0,AND(G129&lt;100,G129&gt;=25),(G129*'Reference Standards'!$N$230+'Reference Standards'!$N$231),AND(G129&lt;25,G129&gt;=10),(G129*'Reference Standards'!$M$230+'Reference Standards'!$M$231),AND(G129&lt;10,G129&gt;=5),(G129*'Reference Standards'!$L$230+'Reference Standards'!$L$231),AND(G129&lt;5,G129&gt;=2),(G129*'Reference Standards'!$K$230+'Reference Standards'!$K$231),G129&lt;2,1),"")),"")</f>
        <v/>
      </c>
      <c r="I129" s="276" t="str">
        <f>IFERROR(IF(OR(H131="",H131="N/A"),IF(H129="N/A","N/A",ROUND(H129*0.5,2)),IF(H129="N/A","N/A",ROUND(H129*0.3333,2))),"")</f>
        <v/>
      </c>
      <c r="J129" s="277" t="str">
        <f>IF(F118="Ephemeral","N/A",IF(I129="N/A","N/A",IF(H131="N/A","/0.50","/0.33")))</f>
        <v>/0.50</v>
      </c>
      <c r="K129" s="417"/>
      <c r="L129" s="420"/>
      <c r="M129" s="471"/>
      <c r="N129" s="481"/>
    </row>
    <row r="130" spans="1:14" x14ac:dyDescent="0.3">
      <c r="A130" s="410"/>
      <c r="B130" s="413"/>
      <c r="C130" s="473" t="s">
        <v>228</v>
      </c>
      <c r="D130" s="473"/>
      <c r="E130" s="473"/>
      <c r="F130" s="132" t="str">
        <f>IF(F118="Ephemeral","Not applicable to ephemeral streams",IF(B121="Click Here","Reach Description data entry incomplete",IF(B121="Bankfull","Not applicable when bankfull indicators observed/reported","")))</f>
        <v>Reach Description data entry incomplete</v>
      </c>
      <c r="G130" s="155"/>
      <c r="H130" s="133" t="str" cm="1">
        <f t="array" ref="H130">_xlfn.IFS(F118="Ephemeral","N/A",B121="Bankfull","N/A",G130="","",G130&lt;0,1,AND(G130&gt;=0,G130&lt;1),ROUND(G130*'Reference Standards'!$K$263+'Reference Standards'!$K$264,2),AND(G130&gt;=1,G130&lt;=1.3),ROUND(G130*'Reference Standards'!$L$263+'Reference Standards'!$L$264,2),AND(G130&gt;1.3,G130&lt;=5),ROUND('Reference Standards'!$M$263*G130+'Reference Standards'!$M$264,2),G130&gt;5,0)</f>
        <v/>
      </c>
      <c r="I130" s="276" t="str">
        <f>IFERROR(IF(OR(H131="",H131="N/A"),IF(H130="N/A","N/A",ROUND(H130*0.5,2)),IF(H130="N/A","N/A",ROUND(H130*0.3333,2))),"")</f>
        <v/>
      </c>
      <c r="J130" s="277" t="str">
        <f>IF(OR(B121="Bankfull",F118="Ephemeral"),"N/A",IF(H131="N/A","/0.50","/0.33"))</f>
        <v>/0.50</v>
      </c>
      <c r="K130" s="417"/>
      <c r="L130" s="420"/>
      <c r="M130" s="471"/>
      <c r="N130" s="481"/>
    </row>
    <row r="131" spans="1:14" ht="15" thickBot="1" x14ac:dyDescent="0.35">
      <c r="A131" s="411"/>
      <c r="B131" s="414"/>
      <c r="C131" s="159" t="s">
        <v>217</v>
      </c>
      <c r="D131" s="474" t="s">
        <v>35</v>
      </c>
      <c r="E131" s="475"/>
      <c r="F131" s="160" t="str">
        <f>IF(F118="Ephemeral","Not applicable to ephemeral streams",IF(G131="","Optional metric - not reported",""))</f>
        <v>Optional metric - not reported</v>
      </c>
      <c r="G131" s="161"/>
      <c r="H131" s="162" t="str">
        <f>IF(F118="Ephemeral","N/A",IF(G131="","N/A",IF(G131&gt;=1.6,0,IF(G131&lt;=1,1,ROUND('Reference Standards'!$K$194*G131^3+'Reference Standards'!$K$195*G131^2+'Reference Standards'!$K$196*G131+'Reference Standards'!$K$197,2)))))</f>
        <v>N/A</v>
      </c>
      <c r="I131" s="278" t="str">
        <f>IFERROR(IF(H131="N/A","N/A",ROUND(H131*0.3333,2)),"")</f>
        <v>N/A</v>
      </c>
      <c r="J131" s="279" t="str">
        <f>IF(H131="N/A","N/A","/0.33")</f>
        <v>N/A</v>
      </c>
      <c r="K131" s="418"/>
      <c r="L131" s="421"/>
      <c r="M131" s="471"/>
      <c r="N131" s="481"/>
    </row>
    <row r="132" spans="1:14" x14ac:dyDescent="0.3">
      <c r="A132" s="476" t="s">
        <v>5</v>
      </c>
      <c r="B132" s="232" t="s">
        <v>213</v>
      </c>
      <c r="C132" s="437" t="s">
        <v>303</v>
      </c>
      <c r="D132" s="437"/>
      <c r="E132" s="437"/>
      <c r="F132" s="235"/>
      <c r="G132" s="154"/>
      <c r="H132" s="238" t="str">
        <f>IF(G132="N/A","",IF(OR(LEFT(B120,2)="65",LEFT(B120,2)="66",LEFT(B120,2)="71"),IF(G132="","",IF(G132&gt;=30,1,IF(G132&lt;13,ROUND('Reference Standards'!$S$29*(G132)+'Reference Standards'!$S$30,2),ROUND('Reference Standards'!$T$29*G132+'Reference Standards'!$T$30,2)))),  IF(G132="","",IF(G132&gt;=16,1,IF(G132&lt;=9,ROUND('Reference Standards'!$U$29*(G132)+'Reference Standards'!$U$30,2),ROUND('Reference Standards'!$V$29*G132+'Reference Standards'!$V$30,2))))))</f>
        <v/>
      </c>
      <c r="I132" s="280" t="str">
        <f>IFERROR(IF(H132="","",ROUND(H132*0.5,2)),"")</f>
        <v/>
      </c>
      <c r="J132" s="281" t="s">
        <v>227</v>
      </c>
      <c r="K132" s="434">
        <f>IFERROR(ROUND(SUM(I132:I136),2),0)</f>
        <v>0</v>
      </c>
      <c r="L132" s="419" t="str">
        <f>IF(K132="","",IF(K132&gt;0.69,"Functioning",IF(K132&gt;0.29,"Functioning At Risk","Not Functioning")))</f>
        <v>Not Functioning</v>
      </c>
      <c r="M132" s="471"/>
      <c r="N132" s="481"/>
    </row>
    <row r="133" spans="1:14" x14ac:dyDescent="0.3">
      <c r="A133" s="477"/>
      <c r="B133" s="438" t="s">
        <v>214</v>
      </c>
      <c r="C133" s="385" t="s">
        <v>304</v>
      </c>
      <c r="D133" s="385"/>
      <c r="E133" s="385"/>
      <c r="F133" s="236"/>
      <c r="G133" s="155"/>
      <c r="H133" s="239" t="str" cm="1">
        <f t="array" ref="H133">IF(G133="","",_xlfn.IFS(G133&gt;=200,1,AND(G133&lt;200,G133&gt;=100),ROUND(G133*'Reference Standards'!$U$65+'Reference Standards'!$U$66,2),AND(G133&lt;100,G133&gt;=50),ROUND(G133*'Reference Standards'!$T$65+'Reference Standards'!$T$66,2),G133&lt;50,ROUND(G133*'Reference Standards'!$S$65+'Reference Standards'!$S$66,2)))</f>
        <v/>
      </c>
      <c r="I133" s="440" t="str">
        <f>IFERROR(IF(OR(ISBLANK(H133),ISBLANK(H134),ISBLANK(H135),ISBLANK(H136)),"",ROUND((H133*0.125)+(H134*0.125)+(H135*0.125)+(H136*0.125),2)),"")</f>
        <v/>
      </c>
      <c r="J133" s="443" t="s">
        <v>227</v>
      </c>
      <c r="K133" s="435"/>
      <c r="L133" s="420"/>
      <c r="M133" s="471"/>
      <c r="N133" s="481"/>
    </row>
    <row r="134" spans="1:14" x14ac:dyDescent="0.3">
      <c r="A134" s="477"/>
      <c r="B134" s="438"/>
      <c r="C134" s="385" t="s">
        <v>305</v>
      </c>
      <c r="D134" s="385"/>
      <c r="E134" s="385"/>
      <c r="F134" s="236"/>
      <c r="G134" s="155"/>
      <c r="H134" s="239" t="str">
        <f>IF(G134="","",IF(G134&lt;=0,0,IF(G134&gt;=95,1,ROUND('Reference Standards'!$S$98*G134+'Reference Standards'!$S$99,2))))</f>
        <v/>
      </c>
      <c r="I134" s="441"/>
      <c r="J134" s="444"/>
      <c r="K134" s="435"/>
      <c r="L134" s="420"/>
      <c r="M134" s="471"/>
      <c r="N134" s="481"/>
    </row>
    <row r="135" spans="1:14" x14ac:dyDescent="0.3">
      <c r="A135" s="477"/>
      <c r="B135" s="438"/>
      <c r="C135" s="385" t="s">
        <v>306</v>
      </c>
      <c r="D135" s="385"/>
      <c r="E135" s="385"/>
      <c r="F135" s="236"/>
      <c r="G135" s="155"/>
      <c r="H135" s="239" t="str" cm="1">
        <f t="array" ref="H135">_xlfn.IFS(G135="","",G135&gt;=80,0,G135&lt;=5,ROUND('Reference Standards'!$S$134*G135+'Reference Standards'!$S$135,2),AND(G135&gt;5,G135&lt;80),ROUND('Reference Standards'!$T$134*G135+'Reference Standards'!$T$135,2))</f>
        <v/>
      </c>
      <c r="I135" s="441"/>
      <c r="J135" s="444"/>
      <c r="K135" s="435"/>
      <c r="L135" s="420"/>
      <c r="M135" s="471"/>
      <c r="N135" s="481"/>
    </row>
    <row r="136" spans="1:14" ht="15" thickBot="1" x14ac:dyDescent="0.35">
      <c r="A136" s="478"/>
      <c r="B136" s="439"/>
      <c r="C136" s="479" t="s">
        <v>307</v>
      </c>
      <c r="D136" s="479"/>
      <c r="E136" s="479"/>
      <c r="F136" s="237"/>
      <c r="G136" s="156"/>
      <c r="H136" s="240" t="str">
        <f>IF(G136="","",IF(G136&gt;9.2,1,ROUND(G136*'Reference Standards'!$S$168+'Reference Standards'!$S$169,2)))</f>
        <v/>
      </c>
      <c r="I136" s="442"/>
      <c r="J136" s="445"/>
      <c r="K136" s="436"/>
      <c r="L136" s="421"/>
      <c r="M136" s="471"/>
      <c r="N136" s="481"/>
    </row>
    <row r="137" spans="1:14" x14ac:dyDescent="0.3">
      <c r="A137" s="423" t="s">
        <v>6</v>
      </c>
      <c r="B137" s="426" t="s">
        <v>215</v>
      </c>
      <c r="C137" s="376" t="s">
        <v>308</v>
      </c>
      <c r="D137" s="376"/>
      <c r="E137" s="376"/>
      <c r="F137" s="233"/>
      <c r="G137" s="164"/>
      <c r="H137" s="234" t="str" cm="1">
        <f t="array" ref="H137">IF(G137="","",_xlfn.IFS(G137&lt;5,1,AND(G137&gt;=5,G137&lt;15),ROUND('Reference Standards'!$AA$26*G137+'Reference Standards'!$AA$27,2),AND(G137&gt;=15,G137&lt;30),ROUND('Reference Standards'!$AB$26*G137+'Reference Standards'!$AB$27,2),AND(G137&gt;=30,G137&lt;50),IF((ROUND('Reference Standards'!$AC$26*G137+'Reference Standards'!$AC$27,2))&lt;0,0,ROUND('Reference Standards'!$AC$26*G137+'Reference Standards'!$AC$27,2)),G137&gt;=50,0))</f>
        <v/>
      </c>
      <c r="I137" s="378" t="str">
        <f>IFERROR(IF(F118="Ephemeral",IF(OR(H137="",H138="",H139=""),"",ROUND((H137*0.3333)+(H138*0.3333)+(H139*0.3333),2)),IF(OR(H137="",H138="",H139=""),"",ROUND((H137*0.1667)+(H138*0.1667)+(H139*0.1667),2))),"")</f>
        <v/>
      </c>
      <c r="J137" s="381" t="str">
        <f>IF(F118="Ephemeral","/1.00","/0.50")</f>
        <v>/0.50</v>
      </c>
      <c r="K137" s="431">
        <f>IFERROR(IF(F118="Ephemeral",ROUND(I137,2),ROUND(SUM(I137:I143),2)),0)</f>
        <v>0</v>
      </c>
      <c r="L137" s="446" t="str">
        <f>IF(K137="","",IF(K137&gt;0.69,"Functioning",IF(K137&gt;0.29,"Functioning At Risk","Not Functioning")))</f>
        <v>Not Functioning</v>
      </c>
      <c r="M137" s="471"/>
      <c r="N137" s="481"/>
    </row>
    <row r="138" spans="1:14" x14ac:dyDescent="0.3">
      <c r="A138" s="424"/>
      <c r="B138" s="427"/>
      <c r="C138" s="383" t="s">
        <v>309</v>
      </c>
      <c r="D138" s="383"/>
      <c r="E138" s="383"/>
      <c r="F138" s="176"/>
      <c r="G138" s="155"/>
      <c r="H138" s="135" t="str">
        <f>IF(G138="","",IF(G138&gt;=30,0,IF(G138&lt;=0,1,ROUND(G138*'Reference Standards'!$AA$61+'Reference Standards'!$AA$62,2))))</f>
        <v/>
      </c>
      <c r="I138" s="378"/>
      <c r="J138" s="381"/>
      <c r="K138" s="432"/>
      <c r="L138" s="447"/>
      <c r="M138" s="471"/>
      <c r="N138" s="481"/>
    </row>
    <row r="139" spans="1:14" ht="15" thickBot="1" x14ac:dyDescent="0.35">
      <c r="A139" s="424"/>
      <c r="B139" s="428"/>
      <c r="C139" s="372" t="s">
        <v>23</v>
      </c>
      <c r="D139" s="372"/>
      <c r="E139" s="372"/>
      <c r="F139" s="177"/>
      <c r="G139" s="155"/>
      <c r="H139" s="135" t="str" cm="1">
        <f t="array" ref="H139">IFERROR(_xlfn.IFS(G139="","",G139&lt;=7,1,AND(G139&gt;7,G139&lt;=10),ROUND('Reference Standards'!$AA$96*G139+'Reference Standards'!$AA$97,2),AND(G139&gt;10,G139&lt;=17),ROUND('Reference Standards'!$AB$96*G139+'Reference Standards'!$AB$97,2),AND(G139&gt;17,G139&lt;=32),ROUND('Reference Standards'!$AC$96*G139+'Reference Standards'!$AC$97,2),G139&gt;32,0),"")</f>
        <v/>
      </c>
      <c r="I139" s="429"/>
      <c r="J139" s="430"/>
      <c r="K139" s="432"/>
      <c r="L139" s="447"/>
      <c r="M139" s="471"/>
      <c r="N139" s="481"/>
    </row>
    <row r="140" spans="1:14" x14ac:dyDescent="0.3">
      <c r="A140" s="424"/>
      <c r="B140" s="373" t="s">
        <v>216</v>
      </c>
      <c r="C140" s="376" t="s">
        <v>310</v>
      </c>
      <c r="D140" s="376"/>
      <c r="E140" s="376"/>
      <c r="F140" s="163" t="str">
        <f>IF(F118="Ephemeral","Not applicable to ephemeral streams","")</f>
        <v/>
      </c>
      <c r="G140" s="155"/>
      <c r="H140" s="135" t="str">
        <f>IF(F118="Ephemeral","N/A",IF(OR(F121="Click Here",G140=""),"",IF(G140&gt;0.1,1,IF(G140&lt;=0.01,0,ROUND(G140*'Reference Standards'!$AA$128+'Reference Standards'!$AA$129,2)))))</f>
        <v/>
      </c>
      <c r="I140" s="377" t="str" cm="1">
        <f t="array" ref="I140">IFERROR(_xlfn.IFS(F118="Ephemeral","N/A",B121="Bankfull",ROUND(SUM((H140*0.125),(H141*0.125),(H142*0.125),(H143*0.125)),2),B121="Non-bankfull",ROUND(SUM((H140*0.16667),(H141*0.16667),(H142*0.16667)),2)),"")</f>
        <v/>
      </c>
      <c r="J140" s="380" t="str">
        <f>IF(F118="Ephemeral","N/A","/0.50")</f>
        <v>/0.50</v>
      </c>
      <c r="K140" s="432"/>
      <c r="L140" s="447"/>
      <c r="M140" s="471"/>
      <c r="N140" s="481"/>
    </row>
    <row r="141" spans="1:14" x14ac:dyDescent="0.3">
      <c r="A141" s="424"/>
      <c r="B141" s="374"/>
      <c r="C141" s="383" t="s">
        <v>311</v>
      </c>
      <c r="D141" s="383"/>
      <c r="E141" s="383"/>
      <c r="F141" s="134" t="str">
        <f>IF(F118="Ephemeral","Not applicable to ephemeral streams","")</f>
        <v/>
      </c>
      <c r="G141" s="155"/>
      <c r="H141" s="135" t="str">
        <f>IF(F118="Ephemeral","N/A",IF(G141="","",IF(LEFT(B120,2)="67",IF(AND(G141&gt;=45,G141&lt;=65),1,IF(OR(G141&lt;=20,G141&gt;=90),0,IF(G141&lt;45,ROUND(G141*'Reference Standards'!$AA$230+'Reference Standards'!$AA$231,2),ROUND(G141*'Reference Standards'!$AB$230+'Reference Standards'!$AB$231,2)))),IF(OR(LEFT(B120,2)="68",LEFT(B120,2)="69",LEFT(B120,2)="71"),IF(AND(G141&gt;=30,G141&lt;=50),1,IF(OR(G141&lt;=10,G141&gt;=70),0,IF(G141&lt;30,ROUND(G141*'Reference Standards'!$AA$264+'Reference Standards'!$AA$265,2),ROUND(G141*'Reference Standards'!$AB$264+'Reference Standards'!$AB$265,2)))),IF(LEFT(B120,2)="66",IF(AND(G141&gt;=20,G141&lt;=45),1,IF(OR(G141&lt;=0,G141&gt;=90),0,IF(G141&lt;20,ROUND(G141*'Reference Standards'!$AA$197+'Reference Standards'!$AA$198,2),ROUND(G141*'Reference Standards'!$AB$197+'Reference Standards'!$AB$198,2)))),IF(OR(LEFT(B120,2)="65",LEFT(B120,2)="74",LEFT(B120,2)="73"),IF(AND(G141&gt;=20,G141&lt;=30),1,IF(OR(G141&lt;=0,G141&gt;=50),0,IF(G141&lt;20,ROUND(G141*'Reference Standards'!$AA$162+'Reference Standards'!$AA$163,2),ROUND(G141*'Reference Standards'!$AB$162+'Reference Standards'!$AB$163,2))))))))))</f>
        <v/>
      </c>
      <c r="I141" s="378"/>
      <c r="J141" s="381"/>
      <c r="K141" s="432"/>
      <c r="L141" s="447"/>
      <c r="M141" s="471"/>
      <c r="N141" s="481"/>
    </row>
    <row r="142" spans="1:14" x14ac:dyDescent="0.3">
      <c r="A142" s="424"/>
      <c r="B142" s="374"/>
      <c r="C142" s="383" t="s">
        <v>229</v>
      </c>
      <c r="D142" s="383"/>
      <c r="E142" s="383"/>
      <c r="F142" s="134" t="str">
        <f>IF(F118="Ephemeral","Not applicable to ephemeral streams","")</f>
        <v/>
      </c>
      <c r="G142" s="155"/>
      <c r="H142" s="135" t="str">
        <f>IF(F118="Ephemeral","N/A",IF(G142="","",IF(ISNUMBER(G142),IF(F119&lt;=2,IF(AND(G142&gt;=3,G142&lt;=5),1,IF(OR(G142&lt;=1,G142&gt;=7),0,IF(G142&lt;3,ROUND(G142*'Reference Standards'!$AA$299+'Reference Standards'!$AA$300,2),ROUND(G142*'Reference Standards'!$AB$299+'Reference Standards'!$AB$300,2)))),IF(G142&lt;=2.5,1,IF(G142&gt;=5.8,0,ROUND(G142*'Reference Standards'!$AA$331+'Reference Standards'!$AA$332,2)))))))</f>
        <v/>
      </c>
      <c r="I142" s="378"/>
      <c r="J142" s="381"/>
      <c r="K142" s="432"/>
      <c r="L142" s="447"/>
      <c r="M142" s="471"/>
      <c r="N142" s="481"/>
    </row>
    <row r="143" spans="1:14" ht="15" thickBot="1" x14ac:dyDescent="0.35">
      <c r="A143" s="425"/>
      <c r="B143" s="375"/>
      <c r="C143" s="372" t="s">
        <v>218</v>
      </c>
      <c r="D143" s="372"/>
      <c r="E143" s="372"/>
      <c r="F143" s="136" t="str">
        <f>IF(F118="Ephemeral","Not applicable to ephemeral streams",IF(B121="Click Here","Reach Description data entry incomplete",IF(B121="Non-bankfull","Not applicable - no bankfull indicators reported","")))</f>
        <v>Reach Description data entry incomplete</v>
      </c>
      <c r="G143" s="156"/>
      <c r="H143" s="137" t="str">
        <f>IF(F118="Ephemeral","N/A",IF(B121="Click Here","",(IF(B121="Bankfull",IF(G143="","",IF(G143&gt;=2.4,1,IF(G143&lt;=1,0,IF(G143&lt;2.4,ROUND(G143*'Reference Standards'!$AA$363+'Reference Standards'!$AA$364,2))))),"N/A"))))</f>
        <v/>
      </c>
      <c r="I143" s="379"/>
      <c r="J143" s="382"/>
      <c r="K143" s="433"/>
      <c r="L143" s="448"/>
      <c r="M143" s="471"/>
      <c r="N143" s="481"/>
    </row>
    <row r="144" spans="1:14" x14ac:dyDescent="0.3">
      <c r="A144" s="355" t="s">
        <v>203</v>
      </c>
      <c r="B144" s="358" t="s">
        <v>7</v>
      </c>
      <c r="C144" s="138" t="s">
        <v>13</v>
      </c>
      <c r="D144" s="361" t="s">
        <v>230</v>
      </c>
      <c r="E144" s="362"/>
      <c r="F144" s="178" t="str">
        <f>IF(F118="Ephemeral","Not applicable to ephemeral streams","")</f>
        <v/>
      </c>
      <c r="G144" s="154"/>
      <c r="H144" s="139" t="str">
        <f>IF(F118="Ephemeral","N/A",IF(NOT(G144=""),IF(G144&lt;32,ROUND('Reference Standards'!$AI$28*G144+'Reference Standards'!$AI$29,2),ROUND('Reference Standards'!$AJ$28*G144+'Reference Standards'!$AJ$29,2)),IF(OR(NOT(G145=""),NOT(G146=""),NOT(G147="")),"N/A","")))</f>
        <v/>
      </c>
      <c r="I144" s="363" t="str">
        <f>IFERROR(IF(F118="Ephemeral","N/A",IF(I148="N/A",ROUND(AVERAGE(H144:H147),2),ROUND(AVERAGE(H144:H147)*0.5,2))),"")</f>
        <v/>
      </c>
      <c r="J144" s="366" t="str">
        <f>IF(F118="Ephemeral","N/A",IF(I148="N/A","/1.00","/0.50"))</f>
        <v>/1.00</v>
      </c>
      <c r="K144" s="369">
        <f>IFERROR(IF(F118="Ephemeral","N/A",ROUND(SUM(I144:I151),2)),0)</f>
        <v>0</v>
      </c>
      <c r="L144" s="335" t="str">
        <f>IF(F118="Ephemeral","N/A",IF(K144="",K144,IF(K144&gt;0.69,"Functioning",IF(K144&gt;0.29,"Functioning At Risk","Not Functioning"))))</f>
        <v>Not Functioning</v>
      </c>
      <c r="M144" s="471"/>
      <c r="N144" s="481"/>
    </row>
    <row r="145" spans="1:14" x14ac:dyDescent="0.3">
      <c r="A145" s="356"/>
      <c r="B145" s="359"/>
      <c r="C145" s="337" t="s">
        <v>231</v>
      </c>
      <c r="D145" s="339" t="s">
        <v>312</v>
      </c>
      <c r="E145" s="340"/>
      <c r="F145" s="341" t="str">
        <f>IF(F118="Ephemeral","Not applicable to ephemeral streams",IF(NOT(G144=""),"Total TMI Score entered, partial TMI data not included in Parameter Score","Optional approach - default metric is Total TMI Score"))</f>
        <v>Optional approach - default metric is Total TMI Score</v>
      </c>
      <c r="G145" s="155"/>
      <c r="H145" s="141" t="str">
        <f>IFERROR(IF(F118="Ephemeral","N/A",(IF(NOT(G144=""),"N/A",IF(G145="","N/A",IF(AND(B120="74b",F120&lt;=2),IF(G145&lt;0,0,IF(G145&gt;15.6,0.69,ROUND('Reference Standards'!$AI$66*G145^2+'Reference Standards'!$AI$67*G145+'Reference Standards'!$AI$68,2))),IF(AND(OR(B120="65a",B120="65b",B120="65e",B120="65i",B120="65abei"),F120&lt;=2),IF(G145&lt;0,0,IF(G145&gt;=20,0.69,ROUND('Reference Standards'!$AJ$66*G145^2+'Reference Standards'!$AJ$67*G145+'Reference Standards'!$AJ$68,2))),IF(OR(AND(B120="74a",F120&gt;2,M117="January - June"),AND(B120="71i",F120&gt;2,M118="SQBANK")),IF(G145&lt;0,0,IF(G145&gt;24.7,0.69,ROUND('Reference Standards'!$AK$66*G145^2+'Reference Standards'!$AK$67*G145+'Reference Standards'!$AK$68,2))),IF(OR(B120="74b",OR(B120="65a",B120="65b",B120="65e",B120="65i",B120="65abei")),IF(G145&lt;0,0,IF(G145&gt;32.7,0.69,ROUND('Reference Standards'!$AL$66*G145^2+'Reference Standards'!$AL$67*G145+'Reference Standards'!$AL$68,2))),IF(AND(B120="68b",F120&gt;2),IF(G145&lt;0,0,IF(G145&gt;41.2,0.69,ROUND('Reference Standards'!$AM$66*G145^2+'Reference Standards'!$AM$67*G145+'Reference Standards'!$AM$68,2))),IF(OR(AND(B120="71i",F120&lt;=2),AND(OR(B120="68c",B120="68d"),M117="January - June")),IF(G145&lt;0,0,IF(G145&gt;49.2,0.69,ROUND('Reference Standards'!$AI$106*G145^2+'Reference Standards'!$AI$107*G145+'Reference Standards'!$AI$108,2))),IF(OR(AND(B120="68a",M117="January - June"),AND(OR(B120="68c",B120="68d"),M117="July - December")),IF(G145&lt;0,0,IF(G145&gt;53.4,0.69,ROUND('Reference Standards'!$AJ$106*G145^2+'Reference Standards'!$AJ$107*G145+'Reference Standards'!$AJ$108,2))),IF(OR(AND(B120="71i",F120&gt;2,M118="SQKICK"),AND(OR(B120="67f",B120="67h",B120="67i",B120="67fhi",B120="67g"),F120&lt;=2),B120="65j"),IF(G145&lt;0,0,IF(G145&gt;57.8,0.69,ROUND('Reference Standards'!$AK$106*G145^2+'Reference Standards'!$AK$107*G145+'Reference Standards'!$AK$108,2))),IF(OR(AND(B120="74a",F120&gt;2,M117="July - December"),AND(OR(B120="67f",B120="67h",B120="67i",B120="67fhi",B120="67g"),F120&gt;2),B120="69e",B120="69d",B120="69de"),IF(G145&lt;0,0,IF(G145&gt;62.5,0.69,ROUND('Reference Standards'!$AL$106*G145^2+'Reference Standards'!$AL$107*G145+'Reference Standards'!$AL$108,2))),IF(OR(B120="66d",B120="66e",B120="66i",B120="66k",B120="66ik",B120="71e",B120="71f",B120="71g",B120="71h"),IF(G145&lt;0,0,IF(G145&gt;66.5,0.69,ROUND('Reference Standards'!$AM$106*G145^2+'Reference Standards'!$AM$107*G145+'Reference Standards'!$AM$108,2))),IF(OR(B120="66f",B120="66g",B120="66j",AND(B120="68a",M117="July - December")),IF(G145&lt;0,0,IF(G145&gt;69,0.69,ROUND('Reference Standards'!$AN$106*G145^2+'Reference Standards'!$AN$107*G145+'Reference Standards'!$AN$108,2)))))))))))))))))),"Error")</f>
        <v>N/A</v>
      </c>
      <c r="I145" s="364"/>
      <c r="J145" s="367"/>
      <c r="K145" s="369"/>
      <c r="L145" s="335"/>
      <c r="M145" s="471"/>
      <c r="N145" s="481"/>
    </row>
    <row r="146" spans="1:14" x14ac:dyDescent="0.3">
      <c r="A146" s="356"/>
      <c r="B146" s="359"/>
      <c r="C146" s="337"/>
      <c r="D146" s="339" t="s">
        <v>313</v>
      </c>
      <c r="E146" s="340"/>
      <c r="F146" s="342"/>
      <c r="G146" s="155"/>
      <c r="H146" s="141" t="str">
        <f>IFERROR(IF(F118="Ephemeral","N/A",IF(NOT(G144=""),"N/A",IF(G146="","N/A",IF(AND(B120="74b",F120&lt;=2),IF(G146&lt;0,0,IF(G146&gt;15.6,0.69,ROUND('Reference Standards'!$AI$66*G146^2+'Reference Standards'!$AI$67*G146+'Reference Standards'!$AI$68,2))),IF(AND(OR(B120="65a",B120="65b",B120="65e",B120="65i",B120="65abei"),F120&lt;=2),IF(G146&lt;0,0,IF(G146&gt;=20,0.69,ROUND('Reference Standards'!$AJ$66*G146^2+'Reference Standards'!$AJ$67*G146+'Reference Standards'!$AJ$68,2))),IF(OR(AND(B120="74a",F120&gt;2,M117="January - June"),AND(B120="71i",F120&gt;2,M118="SQBANK")),IF(G146&lt;0,0,IF(G146&gt;24.7,0.69,ROUND('Reference Standards'!$AK$66*G146^2+'Reference Standards'!$AK$67*G146+'Reference Standards'!$AK$68,2))),IF(OR(B120="74b",B120="65a",B120="65b",B120="65e",B120="65i",B120="65abei"),IF(G146&lt;0,0,IF(G146&gt;32.7,0.69,ROUND('Reference Standards'!$AL$66*G146^2+'Reference Standards'!$AL$67*G146+'Reference Standards'!$AL$68,2))),IF(AND(B120="68b",F120&gt;2),IF(G146&lt;0,0,IF(G146&gt;41.2,0.69,ROUND('Reference Standards'!$AM$66*G146^2+'Reference Standards'!$AM$67*G146+'Reference Standards'!$AM$68,2))),IF(OR(AND(B120="71i",F120&lt;=2),AND(OR(B120="68c",B120="68d"),M117="January - June")),IF(G146&lt;0,0,IF(G146&gt;49.2,0.69,ROUND('Reference Standards'!$AI$106*G146^2+'Reference Standards'!$AI$107*G146+'Reference Standards'!$AI$108,2))),IF(OR(AND(B120="68a",M117="January - June"),AND(OR(B120="68c",B120="68d"),M117="July - December")),IF(G146&lt;0,0,IF(G146&gt;53.4,0.69,ROUND('Reference Standards'!$AJ$106*G146^2+'Reference Standards'!$AJ$107*G146+'Reference Standards'!$AJ$108,2))),IF(OR(AND(B120="71i",F120&gt;2,M118="SQKICK"),AND(OR(B120="67f",B120="67h",B120="67i",B120="67fhi",B120="67g"),F120&lt;=2),B120="65j"),IF(G146&lt;0,0,IF(G146&gt;57.8,0.69,ROUND('Reference Standards'!$AK$106*G146^2+'Reference Standards'!$AK$107*G146+'Reference Standards'!$AK$108,2))),IF(OR(AND(B120="74a",F120&gt;2,M117="July - December"),AND(OR(B120="67f",B120="67h",B120="67i",B120="67fhi",B120="67g"),F120&gt;2),B120="69d",B120="69e",B120="69de"),IF(G146&lt;0,0,IF(G146&gt;62.5,0.69,ROUND('Reference Standards'!$AL$106*G146^2+'Reference Standards'!$AL$107*G146+'Reference Standards'!$AL$108,2))),IF(OR(B120="66d",B120="66e",B120="66i",B120="66k",B120="66ik",B120="71e",B120="71f",B120="71g",B120="71h"),IF(G146&lt;0,0,IF(G146&gt;66.5,0.69,ROUND('Reference Standards'!$AM$106*G146^2+'Reference Standards'!$AM$107*G146+'Reference Standards'!$AM$108,2))),IF(OR(B120="66f",B120="66g",B120="66j",AND(B120="68a",M117="July - December")),IF(G146&lt;0,0,IF(G146&gt;69,0.69,ROUND('Reference Standards'!$AN$106*G146^2+'Reference Standards'!$AN$107*G146+'Reference Standards'!$AN$108,2))))))))))))))))),"Error")</f>
        <v>N/A</v>
      </c>
      <c r="I146" s="364"/>
      <c r="J146" s="367"/>
      <c r="K146" s="369"/>
      <c r="L146" s="335"/>
      <c r="M146" s="471"/>
      <c r="N146" s="481"/>
    </row>
    <row r="147" spans="1:14" ht="15" thickBot="1" x14ac:dyDescent="0.35">
      <c r="A147" s="356"/>
      <c r="B147" s="360"/>
      <c r="C147" s="338"/>
      <c r="D147" s="344" t="s">
        <v>314</v>
      </c>
      <c r="E147" s="345"/>
      <c r="F147" s="343"/>
      <c r="G147" s="156"/>
      <c r="H147" s="142" t="str">
        <f>IFERROR(IF(F118="Ephemeral","N/A",(IF(NOT(G144=""),"N/A",IF(G147="","N/A",IF(AND(B120="74b",F120&lt;=2),IF(G147&lt;0,0,IF(G147&gt;15.6,0.69,ROUND('Reference Standards'!$AI$66*G147^2+'Reference Standards'!$AI$67*G147+'Reference Standards'!$AI$68,2))),IF(AND(OR(B120="65a",B120="65b",B120="65e",B120="65i",B120="65abei"),F120&lt;=2),IF(G147&lt;0,0,IF(G147&gt;=20,0.69,ROUND('Reference Standards'!$AJ$66*G147^2+'Reference Standards'!$AJ$67*G147+'Reference Standards'!$AJ$68,2))),IF(OR(AND(B120="74a",F120&gt;2,M117="January - June"),AND(B120="71i",F120&gt;2,M118="SQBANK")),IF(G147&lt;0,0,IF(G147&gt;24.7,0.69,ROUND('Reference Standards'!$AK$66*G147^2+'Reference Standards'!$AK$67*G147+'Reference Standards'!$AK$68,2))),IF(OR(B120="74b",B120="65a",B120="65b",B120="65e",B120="65i",B120="65abei"),IF(G147&lt;0,0,IF(G147&gt;32.7,0.69,ROUND('Reference Standards'!$AL$66*G147^2+'Reference Standards'!$AL$67*G147+'Reference Standards'!$AL$68,2))),IF(AND(B120="68b",F120&gt;2),IF(G147&lt;0,0,IF(G147&gt;41.2,0.69,ROUND('Reference Standards'!$AM$66*G147^2+'Reference Standards'!$AM$67*G147+'Reference Standards'!$AM$68,2))),IF(OR(AND(B120="71i",F120&lt;=2),AND(OR(B120="68c",B120="68d"),M117="January - June")),IF(G147&lt;0,0,IF(G147&gt;49.2,0.69,ROUND('Reference Standards'!$AI$106*G147^2+'Reference Standards'!$AI$107*G147+'Reference Standards'!$AI$108,2))),IF(OR(AND(B120="68a",M117="January - June"),AND(OR(B120="68c",B120="68d"),M117="July - December")),IF(G147&lt;0,0,IF(G147&gt;53.4,0.69,ROUND('Reference Standards'!$AJ$106*G147^2+'Reference Standards'!$AJ$107*G147+'Reference Standards'!$AJ$108,2))),IF(OR(AND(B120="71i",F120&gt;2,M118="SQKICK"),AND(OR(B120="67f",B120="67h",B120="67i",B120="67fhi",B120="67g"),F120&lt;=2),B120="65j"),IF(G147&lt;0,0,IF(G147&gt;57.8,0.69,ROUND('Reference Standards'!$AK$106*G147^2+'Reference Standards'!$AK$107*G147+'Reference Standards'!$AK$108,2))),IF(OR(AND(B120="74a",F120&gt;2,M117="July - December"),AND(OR(B120="67f",B120="67h",B120="67i",B120="67fhi",B120="67g"),F120&gt;2),B120="69d",B120="69e",B120="69de"),IF(G147&lt;0,0,IF(G147&gt;62.5,0.69,ROUND('Reference Standards'!$AL$106*G147^2+'Reference Standards'!$AL$107*G147+'Reference Standards'!$AL$108,2))),IF(OR(B120="66d",B120="66e",B120="66i",B120="66k",B120="66ik",B120="71e",B120="71f",B120="71g",B120="71h"),IF(G147&lt;0,0,IF(G147&gt;66.5,0.69,ROUND('Reference Standards'!$AM$106*G147^2+'Reference Standards'!$AM$107*G147+'Reference Standards'!$AM$108,2))),IF(OR(B120="66f",B120="66g",B120="66j",AND(B120="68a",M117="July - December")),IF(G147&lt;0,0,IF(G147&gt;69,0.69,ROUND('Reference Standards'!$AN$106*G147^2+'Reference Standards'!$AN$107*G147+'Reference Standards'!$AN$108,2)))))))))))))))))),"Error")</f>
        <v>N/A</v>
      </c>
      <c r="I147" s="365"/>
      <c r="J147" s="368"/>
      <c r="K147" s="369"/>
      <c r="L147" s="335"/>
      <c r="M147" s="471"/>
      <c r="N147" s="481"/>
    </row>
    <row r="148" spans="1:14" x14ac:dyDescent="0.3">
      <c r="A148" s="356"/>
      <c r="B148" s="371" t="s">
        <v>8</v>
      </c>
      <c r="C148" s="346" t="s">
        <v>319</v>
      </c>
      <c r="D148" s="349" t="s">
        <v>315</v>
      </c>
      <c r="E148" s="350"/>
      <c r="F148" s="158" t="str">
        <f>IF(F118="Ephemeral","Not applicable to ephemeral streams",IF(G148="","N/A",""))</f>
        <v>N/A</v>
      </c>
      <c r="G148" s="164"/>
      <c r="H148" s="143" t="str">
        <f>IF(F118="Ephemeral","N/A",(IF(OR(B120="Click Here",M117="Click Here"),"N/A",IF(G148="","N/A",IF(OR(B120="65abei",B120="65a",B120="65b",B120="65e",B120="65i",B120="65j",B120="66d",B120="66e",B120="66ik",B120="66i",B120="66k",B120="66f",B120="66g",B120="66j",B120="68a",B120="69de",B120="69d",B120="69e",B120="74b",AND(OR(B120="67f",B120="67h",B120="67i",B120="67fhi",B120="67g"),F120&lt;=2),AND(OR(B120="68c",B120="68d"),M117="January - June")),IF(G148&gt;93,0,IF(G148&lt;13,1,ROUND('Reference Standards'!$AQ$66*G148^2+'Reference Standards'!$AQ$67*G148+'Reference Standards'!$AQ$68,2))),IF(OR(AND(OR(B120="67f",B120="67h",B120="67i",B120="67fhi",B120="67g",B120="71f",B120="71g",B120="71h"),F120&gt;2),AND(OR(B120="68c",B120="68d"),M117="July - December"),B120="73a",B120="73b"),IF(G148&gt;94,0,IF(G148&lt;17,1,ROUND('Reference Standards'!$AR$66*G148^2+'Reference Standards'!$AR$67*G148+'Reference Standards'!$AR$68,2))),IF(OR(AND(OR(B120="68b",B120="71i"),F120&gt;2),B120="71e"),IF(G148&gt;91,0,IF(G148&lt;24,1,ROUND('Reference Standards'!$AS$66*G148^2+'Reference Standards'!$AS$67*G148+'Reference Standards'!$AS$68,2))),IF(OR(AND(OR(B120="71f",B120="71g",B120="71h",B120="71i"),F120&lt;=2),AND(B120="74a",F120&gt;2)),IF(G148&gt;95,0,IF(G148&lt;=36,1,ROUND('Reference Standards'!$AT$66*G148^2+'Reference Standards'!$AT$67*G148+'Reference Standards'!$AT$68,2)))))))))))</f>
        <v>N/A</v>
      </c>
      <c r="I148" s="351" t="str">
        <f>IFERROR(IF(F118="Ephemeral","N/A",IF(OR(H148="N/A",H149="N/A",H150="N/A",H151="N/A"),"N/A",ROUND(AVERAGE(H148:H151)*0.5,2))),"")</f>
        <v>N/A</v>
      </c>
      <c r="J148" s="353" t="str">
        <f>IF(F118="Ephemeral","N/A",IF(I148="N/A","N/A","/0.50"))</f>
        <v>N/A</v>
      </c>
      <c r="K148" s="369"/>
      <c r="L148" s="335"/>
      <c r="M148" s="471"/>
      <c r="N148" s="481"/>
    </row>
    <row r="149" spans="1:14" x14ac:dyDescent="0.3">
      <c r="A149" s="356"/>
      <c r="B149" s="359"/>
      <c r="C149" s="347"/>
      <c r="D149" s="339" t="s">
        <v>316</v>
      </c>
      <c r="E149" s="340"/>
      <c r="F149" s="140" t="str">
        <f>IF(F118="Ephemeral","Not applicable to ephemeral streams",IF(G149="","N/A",""))</f>
        <v>N/A</v>
      </c>
      <c r="G149" s="155"/>
      <c r="H149" s="141" t="str">
        <f>IFERROR(IF(F118="Ephemeral","N/A",(IF(OR(B120="Click Here",M117="Click Here"),"N/A",IF(G149="","N/A",IF(ISNUMBER(F120),IF(OR(B120="66e",B120="66f",B120="66g"),IF(G149&gt;=0.61,0,IF(G149&lt;=0.01,1,IF(G149&lt;=0.06,ROUND(G149*'Reference Standards'!$AS$212+'Reference Standards'!$AS$213,2),ROUND(G149^2*'Reference Standards'!$AQ$211+G149*'Reference Standards'!$AQ$212+'Reference Standards'!$AQ$213,2)))),IF(B120="68b",IF(G149&gt;=1.1,0,IF(G149&lt;=0.17,1,IF(G149&lt;=0.22,ROUND(G149*'Reference Standards'!$AT$212+'Reference Standards'!$AT$213,2),ROUND(G149^2*'Reference Standards'!$AR$211+G149*'Reference Standards'!$AR$212+'Reference Standards'!$AR$213,2)))),IF(F120&lt;=2.5,IF(OR(B120="69e",B120="69e"),IF(G149&gt;=0.22,0,IF(G149&lt;=0.01,1,ROUND(G149^2*'Reference Standards'!$AQ$103+G149*'Reference Standards'!$AQ$104+'Reference Standards'!$AQ$105,2))),IF(B120="68c",IF(G149&gt;=0.87,0,IF(G149&lt;=0.01,1,ROUND(G149^2*'Reference Standards'!$AR$103+G149*'Reference Standards'!$AR$104+'Reference Standards'!$AR$105,2))),IF(B120="68a",IF(G149&gt;=0.81,0,IF(G149&lt;=0.01,1,ROUND(G149^2*'Reference Standards'!$AS$103+G149*'Reference Standards'!$AS$104+'Reference Standards'!$AS$105,2))),IF(OR(B120="65a",B120="65b",B120="65e",B120="65i"),IF(G149&gt;=0.67,0,IF(G149&lt;=0.01,1,IF(G149&lt;=0.18,ROUND(G149*'Reference Standards'!$AV$104+'Reference Standards'!$AV$105,2),ROUND(G149*'Reference Standards'!$AT$104+'Reference Standards'!$AT$105,2)))),IF(B120="65j",IF(G149&gt;=0.32,0,IF(G149&lt;=0.01,1,IF(G149&lt;=0.25,ROUND(G149*'Reference Standards'!$AW$104+'Reference Standards'!$AW$105,2),ROUND(G149*'Reference Standards'!$AU$104+'Reference Standards'!$AU$105,2)))),IF(B120="71f",IF(G149&gt;=3,0,IF(G149&lt;=0,1,IF(G149&lt;=0.01,0.7,ROUND(G149^2*'Reference Standards'!$AQ$140+G149*'Reference Standards'!$AQ$141+'Reference Standards'!$AQ$142,2)))),IF(B120="74a",IF(G149&gt;=0.14,0,IF(G149&lt;=0.01,1,IF(G149&lt;=0.02,0.7,ROUND(G149^2*'Reference Standards'!$AR$140+G149*'Reference Standards'!$AR$141+'Reference Standards'!$AR$142,2)))),IF(OR(B120="67f",B120="67h",B120="67i",B120="67g"),IF(G149&gt;=1.9,0,IF(G149&lt;=0.01,1,IF(G149&lt;=0.05,ROUND(G149*'Reference Standards'!$AU$141+'Reference Standards'!$AU$142,2),ROUND(G149^2*'Reference Standards'!$AS$140+G149*'Reference Standards'!$AS$141+'Reference Standards'!$AS$142,2)))),IF(B120="73a",IF(G149&gt;=1.44,0,IF(G149&lt;=0.01,1,IF(G149&lt;=0.12,ROUND(G149*'Reference Standards'!$AV$141+'Reference Standards'!$AV$142,2),ROUND(G149^2*'Reference Standards'!$AT$140+G149*'Reference Standards'!$AT$141+'Reference Standards'!$AT$142,2)))),IF(B120="66d",IF(G149&gt;=0.46,0,IF(G149&lt;=0.02,1,IF(G149&lt;=0.08,ROUND(G149*'Reference Standards'!$AU$178+'Reference Standards'!$AU$179,2),ROUND(G149^2*'Reference Standards'!$AQ$177+G149*'Reference Standards'!$AQ$178+'Reference Standards'!$AQ$179,2)))),IF(OR(B120="71g",B120="71h",B120="71i"),IF(G149&gt;=3,0,IF(G149&lt;=0.06,1,IF(G149&lt;=0.24,ROUND(G149*'Reference Standards'!$AV$178+'Reference Standards'!$AV$179,2),ROUND(G149^2*'Reference Standards'!$AR$177+G149*'Reference Standards'!$AR$178+'Reference Standards'!$AR$179,2)))),IF(B120="74b",IF(G149&gt;=1.3,0,IF(G149&lt;=0.29,1,IF(G149&lt;=0.48,ROUND(G149*'Reference Standards'!$AW$178+'Reference Standards'!$AW$179,2),ROUND(G149^2*'Reference Standards'!$AS$177+G149*'Reference Standards'!$AS$178+'Reference Standards'!$AS$179,2)))),IF(B120="71e",IF(G149&gt;=4.3,0,IF(G149&lt;=0.53,1,IF(G149&lt;=0.67,ROUND(G149*'Reference Standards'!$AX$178+'Reference Standards'!$AX$179,2),ROUND(G149^2*'Reference Standards'!$AT$177+G149*'Reference Standards'!$AT$178+'Reference Standards'!$AT$179,2))))))))))))))))),IF(F120&gt;2.5,IF(B120="73a",IF(G149&gt;=0.55,0,IF(G149&lt;=0,1,ROUND(G149^2*'Reference Standards'!$AQ$248+G149*'Reference Standards'!$AQ$249+'Reference Standards'!$AQ$250,2))),IF(B120="68a",IF(G149&gt;=0.54,0,IF(G149&lt;=0,1,IF(G149&lt;=0.01,0.85,ROUND(G149^2*'Reference Standards'!$AR$248+G149*'Reference Standards'!$AR$249+'Reference Standards'!$AR$250,2)))),IF(B120="74a",IF(G149&gt;=0.47,0,IF(G149&lt;=0.01,1,IF(G149&lt;=0.02,0.7,ROUND(G149^2*'Reference Standards'!$AS$248+G149*'Reference Standards'!$AS$249+'Reference Standards'!$AS$250,2)))),IF(OR(B120="69d",B120="69e",B120="69de"),IF(G149&gt;=0.26,0,IF(G149&lt;=0.01,1,IF(G149&lt;=0.02,0.85,ROUND(G149^2*'Reference Standards'!$AT$248+G149*'Reference Standards'!$AT$249+'Reference Standards'!$AT$250,2)))),IF(B120="71f",IF(G149&gt;=0.87,0,IF(G149&lt;=0.01,1,IF(G149&lt;=0.04,ROUND(G149*'Reference Standards'!$AU$285+'Reference Standards'!$AU$286,2),ROUND(G149^2*'Reference Standards'!$AQ$284+G149*'Reference Standards'!$AQ$285+'Reference Standards'!$AQ$286,2)))),IF(OR(B120="65a",B120="65b",B120="65e",B120="65i"),IF(G149&gt;=0.82,0,IF(G149&lt;=0.01,1,IF(G149&lt;=0.06,ROUND(G149*'Reference Standards'!$AV$285+'Reference Standards'!$AV$286,2),ROUND(G149^2*'Reference Standards'!$AR$284+G149*'Reference Standards'!$AR$285+'Reference Standards'!$AR$286,2)))),IF(B120="65j",IF(G149&gt;=0.33,0,IF(G149&lt;=0.03,1,IF(G149&lt;=0.09,ROUND(G149*'Reference Standards'!$AW$285+'Reference Standards'!$AW$286,2),ROUND(G149^2*'Reference Standards'!$AS$284+G149*'Reference Standards'!$AS$285+'Reference Standards'!$AS$286,2)))),IF(B120="68c",IF(G149&gt;=0.7,0,IF(G149&lt;=0.07,1,IF(G149&lt;=0.12,ROUND(G149*'Reference Standards'!$AX$285+'Reference Standards'!$AX$286,2),ROUND(G149^2*'Reference Standards'!$AT$284+G149*'Reference Standards'!$AT$285+'Reference Standards'!$AT$286,2)))),IF(OR(B120="67f",B120="67h",B120="67i",B120="67g"),IF(G149&gt;=1.8,0,IF(G149&lt;=0.08,1,IF(G149&lt;=0.2,ROUND(G149*'Reference Standards'!$AU$322+'Reference Standards'!$AU$323,2),ROUND(G149^2*'Reference Standards'!$AQ$321+G149*'Reference Standards'!$AQ$322+'Reference Standards'!$AQ$323,2)))),IF(B120="74b",IF(G149&gt;=0.96,0,IF(G149&lt;=0.12,1,IF(G149&lt;=0.16,ROUND(G149*'Reference Standards'!$AV$322+'Reference Standards'!$AV$323,2),ROUND(G149^2*'Reference Standards'!$AR$321+G149*'Reference Standards'!$AR$322+'Reference Standards'!$AR$323,2)))),IF(B120="66d",IF(G149&gt;=0.75,0,IF(G149&lt;=0.13,1,IF(G149&lt;=0.2,ROUND(G149*'Reference Standards'!$AW$322+'Reference Standards'!$AW$323,2),ROUND(G149^2*'Reference Standards'!$AS$321+G149*'Reference Standards'!$AS$322+'Reference Standards'!$AS$323,2)))),IF(OR(B120="71g",B120="71h",B120="71i"),IF(G149&gt;=1.68,0,IF(G149&lt;=0.08,1,IF(G149&lt;=0.23,ROUND(G149*'Reference Standards'!$AX$322+'Reference Standards'!$AX$323,2),ROUND(G149^2*'Reference Standards'!$AT$321+G149*'Reference Standards'!$AT$322+'Reference Standards'!$AT$323,2)))),IF(B120="71e",IF(G149&gt;=5.3,0,IF(G149&lt;=0.94,1,IF(G149&lt;=1.4,ROUND(G149*'Reference Standards'!$AU$326+'Reference Standards'!$AU$327,2),ROUND(G149^2*'Reference Standards'!$AQ$325+G149*'Reference Standards'!$AQ$326+'Reference Standards'!$AQ$327,2)))))))))))))))))))))))))),"Error")</f>
        <v>N/A</v>
      </c>
      <c r="I149" s="351"/>
      <c r="J149" s="353"/>
      <c r="K149" s="369"/>
      <c r="L149" s="335"/>
      <c r="M149" s="471"/>
      <c r="N149" s="481"/>
    </row>
    <row r="150" spans="1:14" x14ac:dyDescent="0.3">
      <c r="A150" s="356"/>
      <c r="B150" s="359"/>
      <c r="C150" s="347"/>
      <c r="D150" s="339" t="s">
        <v>317</v>
      </c>
      <c r="E150" s="340"/>
      <c r="F150" s="140" t="str">
        <f>IF(F118="Ephemeral","Not applicable to ephemeral streams",IF(G150="","N/A",""))</f>
        <v>N/A</v>
      </c>
      <c r="G150" s="155"/>
      <c r="H150" s="141" t="str">
        <f>IFERROR(IF(F118="Ephemeral","N/A",(IF(G150="","N/A",IF(ISNUMBER(F120),IF(F120&gt;2.5,IF(OR(B120="71h",B120="71i",B120="73a",B120="74a"),IF(G150&lt;=0.01,1,IF(OR(B120="71h",B120="71i"),IF(G150&gt;0.37,0,IF(G150&gt;0.03,ROUND('Reference Standards'!$AQ$441*G150^2+'Reference Standards'!$AQ$442*G150+'Reference Standards'!$AQ$443,2),ROUND('Reference Standards'!$AU$442*G150+'Reference Standards'!$AU$443,2))),IF(B120="73a",IF(G150&gt;0.405,0,IF(G150&gt;0.046,ROUND('Reference Standards'!$AR$441*G150^2+'Reference Standards'!$AR$442*G150+'Reference Standards'!$AR$443,2),ROUND('Reference Standards'!$AV$442*G150+'Reference Standards'!$AV$443,2))),IF(B120="74a",IF(G150&gt;0.3,0,IF(G150&gt;0.052,ROUND('Reference Standards'!$AS$441*G150^2+'Reference Standards'!$AS$442*G150+'Reference Standards'!$AS$443,2),ROUND('Reference Standards'!$AW$442*G150+'Reference Standards'!$AW$443,2))))))),IF(G150&lt;=0.002,1,IF(OR(B120="66d",B120="66e",B120="66g"),IF(G150&gt;0.053,0,ROUND(G150^2*'Reference Standards'!$AQ$363+G150*'Reference Standards'!$AQ$364+'Reference Standards'!$AQ$365,2)),IF(B120="68b",IF(G150&gt;0.05,0,ROUND(G150^2*'Reference Standards'!$AR$363+G150*'Reference Standards'!$AR$364+'Reference Standards'!$AR$365,2)),IF(OR(B120="68a",B120="68c"),IF(G150&gt;0.07,0,ROUND(G150^2*'Reference Standards'!$AS$363+G150*'Reference Standards'!$AS$364+'Reference Standards'!$AS$365,2)),IF(OR(B120="71f",B120="71g"),IF(G150&gt;0.13,0,IF(G150&gt;0.042,ROUND(G150*'Reference Standards'!$AT$364+'Reference Standards'!$AT$365,2),ROUND(G150*'Reference Standards'!$AU$364+'Reference Standards'!$AU$365,2))),IF(OR(B120="67f",B120="67h",B120="67i",B120="67fhi"),IF(G150&gt;0.16,0,ROUND(G150^2*'Reference Standards'!$AV$363+G150*'Reference Standards'!$AV$364+'Reference Standards'!$AV$365,2)),IF(B120="65j",IF(G150&gt;0.035,0,IF(G150&lt;=0.003,0.7,ROUND(G150^2*'Reference Standards'!$AQ$403+G150*'Reference Standards'!$AQ$404+'Reference Standards'!$AQ$405,2))),IF(OR(B120="69d",B120="69e",B120="69de"),IF(G150&gt;0.037,0,IF(G150&lt;=0.003,0.7,ROUND(G150^2*'Reference Standards'!$AR$403+G150*'Reference Standards'!$AR$404+'Reference Standards'!$AR$405,2))),IF(B120="71e",IF(G150&gt;0.23,0,IF(G150&lt;=0.003,0.7,ROUND(G150^2*'Reference Standards'!$AS$403+G150*'Reference Standards'!$AS$404+'Reference Standards'!$AS$405,2))),IF(B120="66f",IF(G150&gt;0.06,0,IF(G150&lt;=0.003,0.85,IF(G150&lt;=0.004,0.7,ROUND(G150^2*'Reference Standards'!$AT$403+G150*'Reference Standards'!$AT$404+'Reference Standards'!$AT$405,2)))),IF(B120="67g",IF(G150&gt;0.11,0,IF(G150&lt;=0.01,ROUND(G150*'Reference Standards'!$AW$404+'Reference Standards'!$AW$405,2),ROUND(G150^2*'Reference Standards'!$AU$403+G150*'Reference Standards'!$AU$404+'Reference Standards'!$AU$405,2))),IF(B120="74b",IF(G150&gt;0.49,0,IF(G150&lt;=0.01,ROUND(G150*'Reference Standards'!$AW$404+'Reference Standards'!$AW$405,2),ROUND(G150^2*'Reference Standards'!$AV$403+G150*'Reference Standards'!$AV$404+'Reference Standards'!$AV$405,2))),IF(OR(B120="65a",B120="65b",B120="65e",B120="65i",B120="65abei"),IF(G150&gt;0.199,0,IF(G150&lt;=0.01,ROUND(G150*'Reference Standards'!$AX$442+'Reference Standards'!$AX$443,2),ROUND(G150^2*'Reference Standards'!$AT$441+G150*'Reference Standards'!$AT$442+'Reference Standards'!$AT$443,2))))))))))))))))),IF(F120&lt;=2.5,IF(OR(B120="66d",B120="66e",B120="66g"),IF(G150&gt;0.05,0,IF(G150&lt;=0.002,1,IF(G150&lt;=0.005,ROUND(G150*'Reference Standards'!$AU$480+'Reference Standards'!$AU$481,2),ROUND(G150^2*'Reference Standards'!$AQ$479+G150*'Reference Standards'!$AQ$480+'Reference Standards'!$AQ$481,2)))),IF(OR(B120="67f",B120="67h",B120="67i",B120="67fhi"),IF(G150&gt;0.1,0,IF(G150&lt;=0.002,1,IF(G150&lt;=0.006,ROUND(G150*'Reference Standards'!$AV$480+'Reference Standards'!$AV$481,2),ROUND(G150^2*'Reference Standards'!$AR$479+G150*'Reference Standards'!$AR$480+'Reference Standards'!$AR$481,2)))),IF(OR(B120="65a",B120="65b",B120="65e",B120="65i",B120="65abei"),IF(G150&gt;0.13,0,IF(G150&lt;=0.003,1,IF(G150&lt;=0.008,ROUND(G150*'Reference Standards'!$AW$480+'Reference Standards'!$AW$481,2),ROUND(G150^2*'Reference Standards'!$AS$479+G150*'Reference Standards'!$AS$480+'Reference Standards'!$AS$481,2)))),IF(B120="68b",IF(G150&gt;0.043,0,IF(G150&lt;=0.004,1,IF(G150&lt;=0.005,0.7,ROUND(G150^2*'Reference Standards'!$AT$479+G150*'Reference Standards'!$AT$480+'Reference Standards'!$AT$481,2)))),IF(OR(B120="69d",B120="69e",B120="69de"),IF(G150&gt;=0.034,0,IF(G150&lt;=0.003,1,IF(G150&lt;=0.006,ROUND(G150*'Reference Standards'!$AV$516+'Reference Standards'!$AV$517,2),ROUND(G150*'Reference Standards'!$AQ$516+'Reference Standards'!$AQ$517,2)))),IF(OR(B120="68a",B120="68c"),IF(G150&gt;0.202,0,IF(G150&lt;=0.003,1,IF(G150&lt;=0.006,ROUND(G150*'Reference Standards'!$AV$516+'Reference Standards'!$AV$517,2),IF(G150&gt;=0.04,ROUND(G150*'Reference Standards'!$AR$516+'Reference Standards'!$AR$517,2),ROUND(G150*'Reference Standards'!$AT$516+'Reference Standards'!$AT$517,2))))),IF(OR(B120="71f",B120="71g"),IF(G150&gt;0.631,0,IF(G150&lt;=0.003,1,IF(G150&lt;=0.006,ROUND(G150*'Reference Standards'!$AV$516+'Reference Standards'!$AV$517,2),IF(G150&gt;=0.17,ROUND(G150*'Reference Standards'!$AS$516+'Reference Standards'!$AS$517,2),ROUND(G150*'Reference Standards'!$AU$516+'Reference Standards'!$AU$517,2))))),IF(B120="71e",IF(G150&gt;1.23,0,IF(G150&lt;=0.004,1,IF(G150&lt;=0.006,ROUND(G150*'Reference Standards'!$AU$554+'Reference Standards'!$AU$555,2),ROUND(G150^2*'Reference Standards'!$AQ$553+G150*'Reference Standards'!$AQ$554+'Reference Standards'!$AQ$555,2)))),IF(B120="67g",IF(G150&gt;0.11,0,IF(G150&lt;=0.006,1,IF(G150&lt;=0.011,ROUND(G150*'Reference Standards'!$AV$554+'Reference Standards'!$AV$555,2),ROUND(G150^2*'Reference Standards'!$AR$553+G150*'Reference Standards'!$AR$554+'Reference Standards'!$AR$555,2)))),IF(B120="65j",IF(G150&gt;0.046,0,IF(G150&lt;=0.007,1,IF(G150&lt;=0.012,ROUND(G150*'Reference Standards'!$AW$554+'Reference Standards'!$AW$555,2),ROUND(G150^2*'Reference Standards'!$AS$553+G150*'Reference Standards'!$AS$554+'Reference Standards'!$AS$555,2)))),IF(B120="66f",IF(G150&gt;0.081,0,IF(G150&lt;=0.008,1,IF(G150&lt;=0.011,ROUND(G150*'Reference Standards'!$AX$554+'Reference Standards'!$AX$555,2),ROUND(G150^2*'Reference Standards'!$AT$553+G150*'Reference Standards'!$AT$554+'Reference Standards'!$AT$555,2)))),IF(OR(B120="71h",B120="71i"),IF(G150&gt;0.37,0,IF(G150&lt;=0.013,1,IF(G150&lt;=0.032,ROUND(G150*'Reference Standards'!$AW$592+'Reference Standards'!$AW$593,2),IF(G150&lt;=0.3,ROUND(G150*'Reference Standards'!$AU$592+'Reference Standards'!$AU$593,2),ROUND(G150*'Reference Standards'!$AQ$592+'Reference Standards'!$AQ$593,2))))),IF(B120="73a",IF(G150&gt;0.448,0,IF(G150&lt;=0.071,1,IF(G150&lt;=0.086,ROUND(G150*'Reference Standards'!$AY$592+'Reference Standards'!$AY$593,2),IF(G150&lt;=0.165,ROUND(G150*'Reference Standards'!$AV$592+'Reference Standards'!$AV$593,2),ROUND(G150*'Reference Standards'!$AT$592+'Reference Standards'!$AT$593,2))))),IF(B120="74b",IF(G150&gt;0.43,0,IF(G150&lt;=0.018,1,IF(G150&lt;=0.019,0.85,IF(G150&lt;=0.02,0.7,ROUND(G150^2*'Reference Standards'!$AR$591+G150*'Reference Standards'!$AR$592+'Reference Standards'!$AR$593,2))))),IF(B120="74a",IF(G150&gt;0.217,0,IF(G150&lt;=0.02,1,IF(G150&lt;=0.033,ROUND(G150*'Reference Standards'!$AX$592+'Reference Standards'!$AX$593,2),ROUND(G150^2*'Reference Standards'!$AS$591+G150*'Reference Standards'!$AS$592+'Reference Standards'!$AS$593,2))))))))))))))))))))))))),"Error")</f>
        <v>N/A</v>
      </c>
      <c r="I150" s="351"/>
      <c r="J150" s="353"/>
      <c r="K150" s="369"/>
      <c r="L150" s="335"/>
      <c r="M150" s="471"/>
      <c r="N150" s="481"/>
    </row>
    <row r="151" spans="1:14" ht="15" thickBot="1" x14ac:dyDescent="0.35">
      <c r="A151" s="357"/>
      <c r="B151" s="360"/>
      <c r="C151" s="348"/>
      <c r="D151" s="344" t="s">
        <v>318</v>
      </c>
      <c r="E151" s="345"/>
      <c r="F151" s="144" t="str">
        <f>IF(F118="Ephemeral","Not applicable to ephemeral streams",IF(G151="","N/A",""))</f>
        <v>N/A</v>
      </c>
      <c r="G151" s="156"/>
      <c r="H151" s="142" t="str">
        <f>IFERROR(IF(F118="Ephemeral","N/A",(IF(G151="","N/A",IF(G151&gt;=1281.5,0,IF(G151&lt;=487,ROUND(G151*'Reference Standards'!$AQ$27+'Reference Standards'!$AQ$28,2),ROUND(G151*'Reference Standards'!$AR$27+'Reference Standards'!$AR$28,2)))))),"Error")</f>
        <v>N/A</v>
      </c>
      <c r="I151" s="352"/>
      <c r="J151" s="354"/>
      <c r="K151" s="370"/>
      <c r="L151" s="336"/>
      <c r="M151" s="472"/>
      <c r="N151" s="482"/>
    </row>
    <row r="152" spans="1:14" s="2" customFormat="1" ht="33" customHeight="1" thickBot="1" x14ac:dyDescent="0.35">
      <c r="A152" s="145"/>
      <c r="B152" s="145"/>
      <c r="C152" s="146"/>
      <c r="D152" s="146"/>
      <c r="E152" s="146"/>
      <c r="F152" s="147"/>
      <c r="G152" s="146"/>
      <c r="H152" s="148"/>
      <c r="I152" s="149"/>
      <c r="J152" s="149"/>
      <c r="K152" s="149"/>
      <c r="L152" s="148"/>
    </row>
    <row r="153" spans="1:14" ht="26.4" customHeight="1" thickBot="1" x14ac:dyDescent="0.55000000000000004">
      <c r="A153" s="451" t="s">
        <v>271</v>
      </c>
      <c r="B153" s="452"/>
      <c r="C153" s="546"/>
      <c r="D153" s="546"/>
      <c r="E153" s="546"/>
      <c r="F153" s="452"/>
      <c r="G153" s="452"/>
      <c r="H153" s="452"/>
      <c r="I153" s="452"/>
      <c r="J153" s="452"/>
      <c r="K153" s="452"/>
      <c r="L153" s="452"/>
      <c r="M153" s="452"/>
      <c r="N153" s="453"/>
    </row>
    <row r="154" spans="1:14" ht="18.600000000000001" customHeight="1" thickBot="1" x14ac:dyDescent="0.4">
      <c r="A154" s="329" t="s">
        <v>268</v>
      </c>
      <c r="B154" s="328"/>
      <c r="C154" s="329" t="s">
        <v>243</v>
      </c>
      <c r="D154" s="329"/>
      <c r="E154" s="329"/>
      <c r="F154" s="547"/>
      <c r="G154" s="545" t="s">
        <v>269</v>
      </c>
      <c r="H154" s="329"/>
      <c r="I154" s="329"/>
      <c r="J154" s="329"/>
      <c r="K154" s="329"/>
      <c r="L154" s="329"/>
      <c r="M154" s="329"/>
      <c r="N154" s="333"/>
    </row>
    <row r="155" spans="1:14" ht="15.6" x14ac:dyDescent="0.3">
      <c r="A155" s="207" t="s">
        <v>198</v>
      </c>
      <c r="B155" s="209"/>
      <c r="C155" s="206" t="s">
        <v>239</v>
      </c>
      <c r="D155" s="212"/>
      <c r="E155" s="207" t="s">
        <v>201</v>
      </c>
      <c r="F155" s="209" t="s">
        <v>210</v>
      </c>
      <c r="G155" s="334" t="s">
        <v>219</v>
      </c>
      <c r="H155" s="334"/>
      <c r="I155" s="334"/>
      <c r="J155" s="334"/>
      <c r="K155" s="334"/>
      <c r="L155" s="334"/>
      <c r="M155" s="331" t="s">
        <v>210</v>
      </c>
      <c r="N155" s="331"/>
    </row>
    <row r="156" spans="1:14" ht="15.6" x14ac:dyDescent="0.3">
      <c r="A156" s="231"/>
      <c r="B156" s="283"/>
      <c r="C156" s="205" t="s">
        <v>240</v>
      </c>
      <c r="D156" s="213"/>
      <c r="E156" s="208" t="s">
        <v>202</v>
      </c>
      <c r="F156" s="210" t="s">
        <v>210</v>
      </c>
      <c r="G156" s="334" t="s">
        <v>221</v>
      </c>
      <c r="H156" s="334"/>
      <c r="I156" s="334"/>
      <c r="J156" s="334"/>
      <c r="K156" s="334"/>
      <c r="L156" s="334"/>
      <c r="M156" s="330" t="s">
        <v>210</v>
      </c>
      <c r="N156" s="330"/>
    </row>
    <row r="157" spans="1:14" ht="15.6" x14ac:dyDescent="0.3">
      <c r="A157" s="231" t="s">
        <v>300</v>
      </c>
      <c r="B157" s="282"/>
      <c r="C157" s="205" t="s">
        <v>241</v>
      </c>
      <c r="D157" s="213"/>
      <c r="E157" s="208" t="s">
        <v>220</v>
      </c>
      <c r="F157" s="210"/>
      <c r="G157" s="110"/>
      <c r="H157" s="110"/>
      <c r="I157" s="110"/>
      <c r="J157" s="110"/>
      <c r="K157" s="256"/>
      <c r="L157" s="228"/>
      <c r="M157" s="110"/>
      <c r="N157" s="111"/>
    </row>
    <row r="158" spans="1:14" ht="15.6" x14ac:dyDescent="0.3">
      <c r="A158" s="208" t="s">
        <v>200</v>
      </c>
      <c r="B158" s="210" t="s">
        <v>210</v>
      </c>
      <c r="C158" s="205" t="s">
        <v>242</v>
      </c>
      <c r="D158" s="213"/>
      <c r="E158" s="208" t="s">
        <v>238</v>
      </c>
      <c r="F158" s="214"/>
      <c r="G158" s="110"/>
      <c r="H158" s="110"/>
      <c r="I158" s="110"/>
      <c r="J158" s="110"/>
      <c r="K158" s="256"/>
      <c r="L158" s="228"/>
      <c r="M158" s="110"/>
      <c r="N158" s="111"/>
    </row>
    <row r="159" spans="1:14" ht="16.2" thickBot="1" x14ac:dyDescent="0.35">
      <c r="A159" s="284" t="s">
        <v>237</v>
      </c>
      <c r="B159" s="230" t="s">
        <v>210</v>
      </c>
      <c r="C159" s="204" t="s">
        <v>222</v>
      </c>
      <c r="D159" s="229" t="s">
        <v>210</v>
      </c>
      <c r="E159" s="211" t="s">
        <v>272</v>
      </c>
      <c r="F159" s="215" t="s">
        <v>210</v>
      </c>
      <c r="G159" s="113"/>
      <c r="H159" s="113"/>
      <c r="I159" s="113"/>
      <c r="J159" s="113"/>
      <c r="K159" s="257"/>
      <c r="L159" s="112"/>
      <c r="M159" s="113"/>
      <c r="N159" s="114"/>
    </row>
    <row r="160" spans="1:14" ht="26.4" customHeight="1" thickBot="1" x14ac:dyDescent="0.55000000000000004">
      <c r="A160" s="454" t="s">
        <v>273</v>
      </c>
      <c r="B160" s="455"/>
      <c r="C160" s="455"/>
      <c r="D160" s="455"/>
      <c r="E160" s="455"/>
      <c r="F160" s="455"/>
      <c r="G160" s="455"/>
      <c r="H160" s="455"/>
      <c r="I160" s="455"/>
      <c r="J160" s="452" t="s">
        <v>291</v>
      </c>
      <c r="K160" s="452"/>
      <c r="L160" s="452"/>
      <c r="M160" s="543">
        <v>5</v>
      </c>
      <c r="N160" s="544"/>
    </row>
    <row r="161" spans="1:14" ht="29.4" thickBot="1" x14ac:dyDescent="0.35">
      <c r="A161" s="115" t="s">
        <v>204</v>
      </c>
      <c r="B161" s="116" t="s">
        <v>205</v>
      </c>
      <c r="C161" s="456" t="s">
        <v>206</v>
      </c>
      <c r="D161" s="457"/>
      <c r="E161" s="457"/>
      <c r="F161" s="117" t="s">
        <v>223</v>
      </c>
      <c r="G161" s="118" t="s">
        <v>51</v>
      </c>
      <c r="H161" s="116" t="s">
        <v>54</v>
      </c>
      <c r="I161" s="458" t="s">
        <v>224</v>
      </c>
      <c r="J161" s="459"/>
      <c r="K161" s="119" t="s">
        <v>225</v>
      </c>
      <c r="L161" s="119" t="s">
        <v>226</v>
      </c>
      <c r="M161" s="120" t="s">
        <v>232</v>
      </c>
      <c r="N161" s="120" t="s">
        <v>233</v>
      </c>
    </row>
    <row r="162" spans="1:14" x14ac:dyDescent="0.3">
      <c r="A162" s="460" t="s">
        <v>3</v>
      </c>
      <c r="B162" s="121" t="s">
        <v>207</v>
      </c>
      <c r="C162" s="463" t="s">
        <v>299</v>
      </c>
      <c r="D162" s="463"/>
      <c r="E162" s="463"/>
      <c r="F162" s="122"/>
      <c r="G162" s="154"/>
      <c r="H162" s="123" t="str" cm="1">
        <f t="array" ref="H162">IFERROR((IF(G162="","",_xlfn.IFS(G162&gt;=80,0,G162&lt;=40,1,AND(G162&lt;80,G162&gt;=68),ROUND('Reference Standards'!$D$26*G162+'Reference Standards'!$D$27,2),AND(G162&lt;68,G162&gt;40),ROUND('Reference Standards'!$C$26*G162+'Reference Standards'!$C$27,2)))),0)</f>
        <v/>
      </c>
      <c r="I162" s="268" t="str">
        <f>IFERROR(IF(OR(F155="Aa+",F155="A"),IF(H162="","",ROUND(H162*0.5,2)),IF(H162="","",ROUND(H162*0.3333,2))),"")</f>
        <v/>
      </c>
      <c r="J162" s="269" t="str">
        <f>IF(OR(F155="Aa+",F155="A",I164="N/A"),"/0.50","/0.33")</f>
        <v>/0.33</v>
      </c>
      <c r="K162" s="464">
        <f>IFERROR(ROUND(SUM(I162:I164),2),0)</f>
        <v>0</v>
      </c>
      <c r="L162" s="467" t="str">
        <f>IF(K162="","",IF(K162&gt;0.69,"Functioning",IF(K162&gt;0.29,"Functioning At Risk","Not Functioning")))</f>
        <v>Not Functioning</v>
      </c>
      <c r="M162" s="470">
        <f>ROUND(ROUND(AVERAGE(K162:K189),2),2)</f>
        <v>0</v>
      </c>
      <c r="N162" s="480" t="str">
        <f>IF(M162="","",IF(M162&lt;0.3, "Not Functioning",IF(OR(K162&lt;0.7,K165&lt;0.7,K170&lt;0.7,K175&lt;0.7,K182&lt;0.7),"Functioning At Risk",IF(M162&lt;0.7,"Functioning At Risk","Functioning"))))</f>
        <v>Not Functioning</v>
      </c>
    </row>
    <row r="163" spans="1:14" x14ac:dyDescent="0.3">
      <c r="A163" s="461"/>
      <c r="B163" s="124" t="s">
        <v>208</v>
      </c>
      <c r="C163" s="483" t="s">
        <v>15</v>
      </c>
      <c r="D163" s="483"/>
      <c r="E163" s="483"/>
      <c r="F163" s="125"/>
      <c r="G163" s="155"/>
      <c r="H163" s="126" t="str">
        <f>IFERROR((IF(G163="","",IF(G163&lt;=0,0,IF(G163&gt;=0.95,1,ROUND('Reference Standards'!$C$60*G163+'Reference Standards'!$C$61,2))))),0)</f>
        <v/>
      </c>
      <c r="I163" s="270" t="str">
        <f>IFERROR(IF(OR(F155="Aa+",F155="A"),IF(H163="","",ROUND(H163*0.5,2)),IF(H163="","",ROUND(H163*0.3333,2))),"")</f>
        <v/>
      </c>
      <c r="J163" s="271" t="str">
        <f>IF(OR(F155="Aa+",F155="A",I164="N/A"),"/0.50","/0.33")</f>
        <v>/0.33</v>
      </c>
      <c r="K163" s="465"/>
      <c r="L163" s="468"/>
      <c r="M163" s="471"/>
      <c r="N163" s="481"/>
    </row>
    <row r="164" spans="1:14" ht="15" thickBot="1" x14ac:dyDescent="0.35">
      <c r="A164" s="462"/>
      <c r="B164" s="127" t="s">
        <v>209</v>
      </c>
      <c r="C164" s="408" t="s">
        <v>234</v>
      </c>
      <c r="D164" s="408"/>
      <c r="E164" s="408"/>
      <c r="F164" s="128" t="str">
        <f>IF(F156="Ephemeral","Not applicable to ephemeral streams",IF(F155="Click Here","Reach Description data entry incomplete",IF(OR(F155="Aa+",F155="A"),"Not applicable to selected stream type","")))</f>
        <v>Reach Description data entry incomplete</v>
      </c>
      <c r="G164" s="156"/>
      <c r="H164" s="129" t="str" cm="1">
        <f t="array" ref="H164">IF(F156="Ephemeral","N/A",IF(OR(F155="Aa+",F155="A"),"N/A",_xlfn.IFS(G164="","",G164&lt;=0,0,AND(G164&gt;0,G164&lt;=1),ROUND(G164*'Reference Standards'!$C$93+'Reference Standards'!$C$94,2),G164&gt;1,1)))</f>
        <v/>
      </c>
      <c r="I164" s="272" t="str">
        <f>IFERROR(IF(OR(F155="Aa+",F155="A"),"N/A",IF(H164="N/A","N/A",ROUND(H164*0.3333,2))),"")</f>
        <v/>
      </c>
      <c r="J164" s="273" t="str">
        <f>IF(OR(F155="Aa+",F155="A",I164="N/A"),"N/A","/0.33")</f>
        <v>/0.33</v>
      </c>
      <c r="K164" s="466"/>
      <c r="L164" s="469"/>
      <c r="M164" s="471"/>
      <c r="N164" s="481"/>
    </row>
    <row r="165" spans="1:14" x14ac:dyDescent="0.3">
      <c r="A165" s="409" t="s">
        <v>4</v>
      </c>
      <c r="B165" s="412" t="s">
        <v>211</v>
      </c>
      <c r="C165" s="415" t="s">
        <v>212</v>
      </c>
      <c r="D165" s="415"/>
      <c r="E165" s="415"/>
      <c r="F165" s="130" t="str">
        <f>IF(F156="Ephemeral","Not applicable to ephemeral streams",IF(B159="Click Here","Reach Description data entry incomplete",IF(B159="Non-bankfull","Not applicable - no bankfull indicators reported","")))</f>
        <v>Reach Description data entry incomplete</v>
      </c>
      <c r="G165" s="154"/>
      <c r="H165" s="131" t="str">
        <f>IF(F156="Ephemeral","N/A",IF(B159="Non-bankfull","N/A",(IF(B159="Click Here","",IF(B159="Bankfull",IF(G165="","",IF(G165&gt;1.714,0,IF(G165&lt;=1,1,ROUND(G165*'Reference Standards'!$K$26+'Reference Standards'!$K$27,2)))),"N/A")))))</f>
        <v/>
      </c>
      <c r="I165" s="274" t="str">
        <f>IFERROR(IF(H165="N/A","N/A",ROUND(H165*(RIGHT(J165,4)),2)),"")</f>
        <v/>
      </c>
      <c r="J165" s="275" t="str">
        <f>IF(H165="N/A","N/A",IF(H169="N/A","/0.50","/0.33"))</f>
        <v>/0.50</v>
      </c>
      <c r="K165" s="416">
        <f>IFERROR(IF(F156="Ephemeral","N/A",ROUND(SUM(I165:I169),2)),0)</f>
        <v>0</v>
      </c>
      <c r="L165" s="419" t="str">
        <f>IF(K165="N/A",K165,IF(K165="","",IF(K165&gt;0.69,"Functioning",IF(K165&gt;0.29,"Functioning At Risk","Not Functioning"))))</f>
        <v>Not Functioning</v>
      </c>
      <c r="M165" s="471"/>
      <c r="N165" s="481"/>
    </row>
    <row r="166" spans="1:14" x14ac:dyDescent="0.3">
      <c r="A166" s="410"/>
      <c r="B166" s="413"/>
      <c r="C166" s="422" t="s">
        <v>16</v>
      </c>
      <c r="D166" s="422"/>
      <c r="E166" s="422"/>
      <c r="F166" s="132" t="str">
        <f>IF(F156="Ephemeral","Not applicable to ephemeral streams",IF(OR(F155="Click Here",B159="Click Here"),"Reach Description data entry incomplete",IF(B159="","",IF(B159="Bankfull",IF(OR(F155="A",F155="Aa+",F155="B",F155="Bc",F155="C",F155="E"),"","Not applicable to selected stream type"),"Not applicable - no bankfull indicators reported"))))</f>
        <v>Reach Description data entry incomplete</v>
      </c>
      <c r="G166" s="155"/>
      <c r="H166" s="133" t="str" cm="1">
        <f t="array" ref="H166">IFERROR(IF(F156="Ephemeral","N/A",IF(B159="Non-bankfull","N/A",(IF(OR(G166="",G166="N/A"),"",_xlfn.IFS(F155="A",IF(G166&lt;1,0,IF(G166&gt;=2,1,IF(G166&lt;1.4,ROUND(G166*'Reference Standards'!$K$62+'Reference Standards'!$K$63,2),ROUND(G166*'Reference Standards'!$L$62+'Reference Standards'!$L$63,2)))),OR(F155="B",F155="Bc"),IF(G166&lt;1,0,IF(G166&gt;=2,1,IF(G166&lt;1.4,ROUND(G166*'Reference Standards'!$K$96+'Reference Standards'!$K$97,2),ROUND(G166*'Reference Standards'!$L$96+'Reference Standards'!$L$97,2)))),F155="C",IF(G166&lt;1,0,IF(G166&gt;=7.3,1,IF(G166&lt;1.4,ROUND(G166*'Reference Standards'!$K$128+'Reference Standards'!$K$129,2),ROUND(G166*'Reference Standards'!$L$128+'Reference Standards'!$L$129,2)))),F155="E",IF(G166&lt;1,0,IF(G166&gt;=10,1,IF(G166&lt;1.4,ROUND(G166*'Reference Standards'!$K$161+'Reference Standards'!$K$162,2),ROUND(G166*'Reference Standards'!$L$161+'Reference Standards'!$L$162,2))))))))),"Error")</f>
        <v/>
      </c>
      <c r="I166" s="276" t="str">
        <f>IFERROR(IF(H166="N/A","N/A",IF(H169="N/A",ROUND(H166*0.5,2),ROUND(H166*0.3333,2))),"")</f>
        <v/>
      </c>
      <c r="J166" s="277" t="str">
        <f>IF(H166="N/A","N/A",IF(H169="N/A","/0.50","/0.33"))</f>
        <v>/0.50</v>
      </c>
      <c r="K166" s="417"/>
      <c r="L166" s="420"/>
      <c r="M166" s="471"/>
      <c r="N166" s="481"/>
    </row>
    <row r="167" spans="1:14" x14ac:dyDescent="0.3">
      <c r="A167" s="410"/>
      <c r="B167" s="413"/>
      <c r="C167" s="422" t="s">
        <v>302</v>
      </c>
      <c r="D167" s="422"/>
      <c r="E167" s="422"/>
      <c r="F167" s="132" t="str" cm="1">
        <f t="array" ref="F167">IF(F156="Ephemeral","Not applicable to ephemeral streams",IF(OR(F155="Click Here",B159="Click Here"),"Reach Description data entry incomplete",_xlfn.IFS(B159="","",AND(B159="Bankfull",NOT(OR(F155="A",F155="Aa+",F155="B",F155="Bc",F155="C",F155="E"))),"Substituted for entrenchment ratio due to stream type",AND(B159="Bankfull",OR(F155="A",F155="Aa+",F155="B",F155="Bc",F155="C",F155="E")),"Not applicable when bankfull indicators observed/reported",B159="Non-bankfull","")))</f>
        <v>Reach Description data entry incomplete</v>
      </c>
      <c r="G167" s="155"/>
      <c r="H167" s="133" t="str" cm="1">
        <f t="array" ref="H167">IFERROR(IF(OR(B159="Bankfull",F156="Ephemeral"),"N/A",IF(OR(B159="Non-bankfull",AND(B159="Bankfull",NOT(OR(F155="A",F155="Aa+",F155="B",F155="Bc",F155="C",F155="E")))),_xlfn.IFS(G167="","",G167&gt;=100,0,AND(G167&lt;100,G167&gt;=25),(G167*'Reference Standards'!$N$230+'Reference Standards'!$N$231),AND(G167&lt;25,G167&gt;=10),(G167*'Reference Standards'!$M$230+'Reference Standards'!$M$231),AND(G167&lt;10,G167&gt;=5),(G167*'Reference Standards'!$L$230+'Reference Standards'!$L$231),AND(G167&lt;5,G167&gt;=2),(G167*'Reference Standards'!$K$230+'Reference Standards'!$K$231),G167&lt;2,1),"")),"")</f>
        <v/>
      </c>
      <c r="I167" s="276" t="str">
        <f>IFERROR(IF(OR(H169="",H169="N/A"),IF(H167="N/A","N/A",ROUND(H167*0.5,2)),IF(H167="N/A","N/A",ROUND(H167*0.3333,2))),"")</f>
        <v/>
      </c>
      <c r="J167" s="277" t="str">
        <f>IF(F156="Ephemeral","N/A",IF(I167="N/A","N/A",IF(H169="N/A","/0.50","/0.33")))</f>
        <v>/0.50</v>
      </c>
      <c r="K167" s="417"/>
      <c r="L167" s="420"/>
      <c r="M167" s="471"/>
      <c r="N167" s="481"/>
    </row>
    <row r="168" spans="1:14" x14ac:dyDescent="0.3">
      <c r="A168" s="410"/>
      <c r="B168" s="413"/>
      <c r="C168" s="473" t="s">
        <v>228</v>
      </c>
      <c r="D168" s="473"/>
      <c r="E168" s="473"/>
      <c r="F168" s="132" t="str">
        <f>IF(F156="Ephemeral","Not applicable to ephemeral streams",IF(B159="Click Here","Reach Description data entry incomplete",IF(B159="Bankfull","Not applicable when bankfull indicators observed/reported","")))</f>
        <v>Reach Description data entry incomplete</v>
      </c>
      <c r="G168" s="155"/>
      <c r="H168" s="133" t="str" cm="1">
        <f t="array" ref="H168">_xlfn.IFS(F156="Ephemeral","N/A",B159="Bankfull","N/A",G168="","",G168&lt;0,1,AND(G168&gt;=0,G168&lt;1),ROUND(G168*'Reference Standards'!$K$263+'Reference Standards'!$K$264,2),AND(G168&gt;=1,G168&lt;=1.3),ROUND(G168*'Reference Standards'!$L$263+'Reference Standards'!$L$264,2),AND(G168&gt;1.3,G168&lt;=5),ROUND('Reference Standards'!$M$263*G168+'Reference Standards'!$M$264,2),G168&gt;5,0)</f>
        <v/>
      </c>
      <c r="I168" s="276" t="str">
        <f>IFERROR(IF(OR(H169="",H169="N/A"),IF(H168="N/A","N/A",ROUND(H168*0.5,2)),IF(H168="N/A","N/A",ROUND(H168*0.3333,2))),"")</f>
        <v/>
      </c>
      <c r="J168" s="277" t="str">
        <f>IF(OR(B159="Bankfull",F156="Ephemeral"),"N/A",IF(H169="N/A","/0.50","/0.33"))</f>
        <v>/0.50</v>
      </c>
      <c r="K168" s="417"/>
      <c r="L168" s="420"/>
      <c r="M168" s="471"/>
      <c r="N168" s="481"/>
    </row>
    <row r="169" spans="1:14" ht="15" thickBot="1" x14ac:dyDescent="0.35">
      <c r="A169" s="411"/>
      <c r="B169" s="414"/>
      <c r="C169" s="159" t="s">
        <v>217</v>
      </c>
      <c r="D169" s="474" t="s">
        <v>35</v>
      </c>
      <c r="E169" s="475"/>
      <c r="F169" s="160" t="str">
        <f>IF(F156="Ephemeral","Not applicable to ephemeral streams",IF(G169="","Optional metric - not reported",""))</f>
        <v>Optional metric - not reported</v>
      </c>
      <c r="G169" s="161"/>
      <c r="H169" s="162" t="str">
        <f>IF(F156="Ephemeral","N/A",IF(G169="","N/A",IF(G169&gt;=1.6,0,IF(G169&lt;=1,1,ROUND('Reference Standards'!$K$194*G169^3+'Reference Standards'!$K$195*G169^2+'Reference Standards'!$K$196*G169+'Reference Standards'!$K$197,2)))))</f>
        <v>N/A</v>
      </c>
      <c r="I169" s="278" t="str">
        <f>IFERROR(IF(H169="N/A","N/A",ROUND(H169*0.3333,2)),"")</f>
        <v>N/A</v>
      </c>
      <c r="J169" s="279" t="str">
        <f>IF(H169="N/A","N/A","/0.33")</f>
        <v>N/A</v>
      </c>
      <c r="K169" s="418"/>
      <c r="L169" s="421"/>
      <c r="M169" s="471"/>
      <c r="N169" s="481"/>
    </row>
    <row r="170" spans="1:14" x14ac:dyDescent="0.3">
      <c r="A170" s="476" t="s">
        <v>5</v>
      </c>
      <c r="B170" s="232" t="s">
        <v>213</v>
      </c>
      <c r="C170" s="437" t="s">
        <v>303</v>
      </c>
      <c r="D170" s="437"/>
      <c r="E170" s="437"/>
      <c r="F170" s="235"/>
      <c r="G170" s="154"/>
      <c r="H170" s="238" t="str">
        <f>IF(G170="N/A","",IF(OR(LEFT(B158,2)="65",LEFT(B158,2)="66",LEFT(B158,2)="71"),IF(G170="","",IF(G170&gt;=30,1,IF(G170&lt;13,ROUND('Reference Standards'!$S$29*(G170)+'Reference Standards'!$S$30,2),ROUND('Reference Standards'!$T$29*G170+'Reference Standards'!$T$30,2)))),  IF(G170="","",IF(G170&gt;=16,1,IF(G170&lt;=9,ROUND('Reference Standards'!$U$29*(G170)+'Reference Standards'!$U$30,2),ROUND('Reference Standards'!$V$29*G170+'Reference Standards'!$V$30,2))))))</f>
        <v/>
      </c>
      <c r="I170" s="280" t="str">
        <f>IFERROR(IF(H170="","",ROUND(H170*0.5,2)),"")</f>
        <v/>
      </c>
      <c r="J170" s="281" t="s">
        <v>227</v>
      </c>
      <c r="K170" s="434">
        <f>IFERROR(ROUND(SUM(I170:I174),2),0)</f>
        <v>0</v>
      </c>
      <c r="L170" s="419" t="str">
        <f>IF(K170="","",IF(K170&gt;0.69,"Functioning",IF(K170&gt;0.29,"Functioning At Risk","Not Functioning")))</f>
        <v>Not Functioning</v>
      </c>
      <c r="M170" s="471"/>
      <c r="N170" s="481"/>
    </row>
    <row r="171" spans="1:14" x14ac:dyDescent="0.3">
      <c r="A171" s="477"/>
      <c r="B171" s="438" t="s">
        <v>214</v>
      </c>
      <c r="C171" s="385" t="s">
        <v>304</v>
      </c>
      <c r="D171" s="385"/>
      <c r="E171" s="385"/>
      <c r="F171" s="236"/>
      <c r="G171" s="155"/>
      <c r="H171" s="239" t="str" cm="1">
        <f t="array" ref="H171">IF(G171="","",_xlfn.IFS(G171&gt;=200,1,AND(G171&lt;200,G171&gt;=100),ROUND(G171*'Reference Standards'!$U$65+'Reference Standards'!$U$66,2),AND(G171&lt;100,G171&gt;=50),ROUND(G171*'Reference Standards'!$T$65+'Reference Standards'!$T$66,2),G171&lt;50,ROUND(G171*'Reference Standards'!$S$65+'Reference Standards'!$S$66,2)))</f>
        <v/>
      </c>
      <c r="I171" s="440" t="str">
        <f>IFERROR(IF(OR(ISBLANK(H171),ISBLANK(H172),ISBLANK(H173),ISBLANK(H174)),"",ROUND((H171*0.125)+(H172*0.125)+(H173*0.125)+(H174*0.125),2)),"")</f>
        <v/>
      </c>
      <c r="J171" s="443" t="s">
        <v>227</v>
      </c>
      <c r="K171" s="435"/>
      <c r="L171" s="420"/>
      <c r="M171" s="471"/>
      <c r="N171" s="481"/>
    </row>
    <row r="172" spans="1:14" x14ac:dyDescent="0.3">
      <c r="A172" s="477"/>
      <c r="B172" s="438"/>
      <c r="C172" s="385" t="s">
        <v>305</v>
      </c>
      <c r="D172" s="385"/>
      <c r="E172" s="385"/>
      <c r="F172" s="236"/>
      <c r="G172" s="155"/>
      <c r="H172" s="239" t="str">
        <f>IF(G172="","",IF(G172&lt;=0,0,IF(G172&gt;=95,1,ROUND('Reference Standards'!$S$98*G172+'Reference Standards'!$S$99,2))))</f>
        <v/>
      </c>
      <c r="I172" s="441"/>
      <c r="J172" s="444"/>
      <c r="K172" s="435"/>
      <c r="L172" s="420"/>
      <c r="M172" s="471"/>
      <c r="N172" s="481"/>
    </row>
    <row r="173" spans="1:14" x14ac:dyDescent="0.3">
      <c r="A173" s="477"/>
      <c r="B173" s="438"/>
      <c r="C173" s="385" t="s">
        <v>306</v>
      </c>
      <c r="D173" s="385"/>
      <c r="E173" s="385"/>
      <c r="F173" s="236"/>
      <c r="G173" s="155"/>
      <c r="H173" s="239" t="str" cm="1">
        <f t="array" ref="H173">_xlfn.IFS(G173="","",G173&gt;=80,0,G173&lt;=5,ROUND('Reference Standards'!$S$134*G173+'Reference Standards'!$S$135,2),AND(G173&gt;5,G173&lt;80),ROUND('Reference Standards'!$T$134*G173+'Reference Standards'!$T$135,2))</f>
        <v/>
      </c>
      <c r="I173" s="441"/>
      <c r="J173" s="444"/>
      <c r="K173" s="435"/>
      <c r="L173" s="420"/>
      <c r="M173" s="471"/>
      <c r="N173" s="481"/>
    </row>
    <row r="174" spans="1:14" ht="15" thickBot="1" x14ac:dyDescent="0.35">
      <c r="A174" s="478"/>
      <c r="B174" s="439"/>
      <c r="C174" s="479" t="s">
        <v>307</v>
      </c>
      <c r="D174" s="479"/>
      <c r="E174" s="479"/>
      <c r="F174" s="237"/>
      <c r="G174" s="156"/>
      <c r="H174" s="240" t="str">
        <f>IF(G174="","",IF(G174&gt;9.2,1,ROUND(G174*'Reference Standards'!$S$168+'Reference Standards'!$S$169,2)))</f>
        <v/>
      </c>
      <c r="I174" s="442"/>
      <c r="J174" s="445"/>
      <c r="K174" s="436"/>
      <c r="L174" s="421"/>
      <c r="M174" s="471"/>
      <c r="N174" s="481"/>
    </row>
    <row r="175" spans="1:14" x14ac:dyDescent="0.3">
      <c r="A175" s="423" t="s">
        <v>6</v>
      </c>
      <c r="B175" s="426" t="s">
        <v>215</v>
      </c>
      <c r="C175" s="376" t="s">
        <v>308</v>
      </c>
      <c r="D175" s="376"/>
      <c r="E175" s="376"/>
      <c r="F175" s="233"/>
      <c r="G175" s="164"/>
      <c r="H175" s="234" t="str" cm="1">
        <f t="array" ref="H175">IF(G175="","",_xlfn.IFS(G175&lt;5,1,AND(G175&gt;=5,G175&lt;15),ROUND('Reference Standards'!$AA$26*G175+'Reference Standards'!$AA$27,2),AND(G175&gt;=15,G175&lt;30),ROUND('Reference Standards'!$AB$26*G175+'Reference Standards'!$AB$27,2),AND(G175&gt;=30,G175&lt;50),IF((ROUND('Reference Standards'!$AC$26*G175+'Reference Standards'!$AC$27,2))&lt;0,0,ROUND('Reference Standards'!$AC$26*G175+'Reference Standards'!$AC$27,2)),G175&gt;=50,0))</f>
        <v/>
      </c>
      <c r="I175" s="378" t="str">
        <f>IFERROR(IF(F156="Ephemeral",IF(OR(H175="",H176="",H177=""),"",ROUND((H175*0.3333)+(H176*0.3333)+(H177*0.3333),2)),IF(OR(H175="",H176="",H177=""),"",ROUND((H175*0.1667)+(H176*0.1667)+(H177*0.1667),2))),"")</f>
        <v/>
      </c>
      <c r="J175" s="381" t="str">
        <f>IF(F156="Ephemeral","/1.00","/0.50")</f>
        <v>/0.50</v>
      </c>
      <c r="K175" s="431">
        <f>IFERROR(IF(F156="Ephemeral",ROUND(I175,2),ROUND(SUM(I175:I181),2)),0)</f>
        <v>0</v>
      </c>
      <c r="L175" s="446" t="str">
        <f>IF(K175="","",IF(K175&gt;0.69,"Functioning",IF(K175&gt;0.29,"Functioning At Risk","Not Functioning")))</f>
        <v>Not Functioning</v>
      </c>
      <c r="M175" s="471"/>
      <c r="N175" s="481"/>
    </row>
    <row r="176" spans="1:14" x14ac:dyDescent="0.3">
      <c r="A176" s="424"/>
      <c r="B176" s="427"/>
      <c r="C176" s="383" t="s">
        <v>309</v>
      </c>
      <c r="D176" s="383"/>
      <c r="E176" s="383"/>
      <c r="F176" s="176"/>
      <c r="G176" s="155"/>
      <c r="H176" s="135" t="str">
        <f>IF(G176="","",IF(G176&gt;=30,0,IF(G176&lt;=0,1,ROUND(G176*'Reference Standards'!$AA$61+'Reference Standards'!$AA$62,2))))</f>
        <v/>
      </c>
      <c r="I176" s="378"/>
      <c r="J176" s="381"/>
      <c r="K176" s="432"/>
      <c r="L176" s="447"/>
      <c r="M176" s="471"/>
      <c r="N176" s="481"/>
    </row>
    <row r="177" spans="1:14" ht="15" thickBot="1" x14ac:dyDescent="0.35">
      <c r="A177" s="424"/>
      <c r="B177" s="428"/>
      <c r="C177" s="372" t="s">
        <v>23</v>
      </c>
      <c r="D177" s="372"/>
      <c r="E177" s="372"/>
      <c r="F177" s="177"/>
      <c r="G177" s="155"/>
      <c r="H177" s="135" t="str" cm="1">
        <f t="array" ref="H177">IFERROR(_xlfn.IFS(G177="","",G177&lt;=7,1,AND(G177&gt;7,G177&lt;=10),ROUND('Reference Standards'!$AA$96*G177+'Reference Standards'!$AA$97,2),AND(G177&gt;10,G177&lt;=17),ROUND('Reference Standards'!$AB$96*G177+'Reference Standards'!$AB$97,2),AND(G177&gt;17,G177&lt;=32),ROUND('Reference Standards'!$AC$96*G177+'Reference Standards'!$AC$97,2),G177&gt;32,0),"")</f>
        <v/>
      </c>
      <c r="I177" s="429"/>
      <c r="J177" s="430"/>
      <c r="K177" s="432"/>
      <c r="L177" s="447"/>
      <c r="M177" s="471"/>
      <c r="N177" s="481"/>
    </row>
    <row r="178" spans="1:14" x14ac:dyDescent="0.3">
      <c r="A178" s="424"/>
      <c r="B178" s="373" t="s">
        <v>216</v>
      </c>
      <c r="C178" s="376" t="s">
        <v>310</v>
      </c>
      <c r="D178" s="376"/>
      <c r="E178" s="376"/>
      <c r="F178" s="163" t="str">
        <f>IF(F156="Ephemeral","Not applicable to ephemeral streams","")</f>
        <v/>
      </c>
      <c r="G178" s="155"/>
      <c r="H178" s="135" t="str">
        <f>IF(F156="Ephemeral","N/A",IF(OR(F159="Click Here",G178=""),"",IF(G178&gt;0.1,1,IF(G178&lt;=0.01,0,ROUND(G178*'Reference Standards'!$AA$128+'Reference Standards'!$AA$129,2)))))</f>
        <v/>
      </c>
      <c r="I178" s="377" t="str" cm="1">
        <f t="array" ref="I178">IFERROR(_xlfn.IFS(F156="Ephemeral","N/A",B159="Bankfull",ROUND(SUM((H178*0.125),(H179*0.125),(H180*0.125),(H181*0.125)),2),B159="Non-bankfull",ROUND(SUM((H178*0.16667),(H179*0.16667),(H180*0.16667)),2)),"")</f>
        <v/>
      </c>
      <c r="J178" s="380" t="str">
        <f>IF(F156="Ephemeral","N/A","/0.50")</f>
        <v>/0.50</v>
      </c>
      <c r="K178" s="432"/>
      <c r="L178" s="447"/>
      <c r="M178" s="471"/>
      <c r="N178" s="481"/>
    </row>
    <row r="179" spans="1:14" x14ac:dyDescent="0.3">
      <c r="A179" s="424"/>
      <c r="B179" s="374"/>
      <c r="C179" s="383" t="s">
        <v>311</v>
      </c>
      <c r="D179" s="383"/>
      <c r="E179" s="383"/>
      <c r="F179" s="134" t="str">
        <f>IF(F156="Ephemeral","Not applicable to ephemeral streams","")</f>
        <v/>
      </c>
      <c r="G179" s="155"/>
      <c r="H179" s="135" t="str">
        <f>IF(F156="Ephemeral","N/A",IF(G179="","",IF(LEFT(B158,2)="67",IF(AND(G179&gt;=45,G179&lt;=65),1,IF(OR(G179&lt;=20,G179&gt;=90),0,IF(G179&lt;45,ROUND(G179*'Reference Standards'!$AA$230+'Reference Standards'!$AA$231,2),ROUND(G179*'Reference Standards'!$AB$230+'Reference Standards'!$AB$231,2)))),IF(OR(LEFT(B158,2)="68",LEFT(B158,2)="69",LEFT(B158,2)="71"),IF(AND(G179&gt;=30,G179&lt;=50),1,IF(OR(G179&lt;=10,G179&gt;=70),0,IF(G179&lt;30,ROUND(G179*'Reference Standards'!$AA$264+'Reference Standards'!$AA$265,2),ROUND(G179*'Reference Standards'!$AB$264+'Reference Standards'!$AB$265,2)))),IF(LEFT(B158,2)="66",IF(AND(G179&gt;=20,G179&lt;=45),1,IF(OR(G179&lt;=0,G179&gt;=90),0,IF(G179&lt;20,ROUND(G179*'Reference Standards'!$AA$197+'Reference Standards'!$AA$198,2),ROUND(G179*'Reference Standards'!$AB$197+'Reference Standards'!$AB$198,2)))),IF(OR(LEFT(B158,2)="65",LEFT(B158,2)="74",LEFT(B158,2)="73"),IF(AND(G179&gt;=20,G179&lt;=30),1,IF(OR(G179&lt;=0,G179&gt;=50),0,IF(G179&lt;20,ROUND(G179*'Reference Standards'!$AA$162+'Reference Standards'!$AA$163,2),ROUND(G179*'Reference Standards'!$AB$162+'Reference Standards'!$AB$163,2))))))))))</f>
        <v/>
      </c>
      <c r="I179" s="378"/>
      <c r="J179" s="381"/>
      <c r="K179" s="432"/>
      <c r="L179" s="447"/>
      <c r="M179" s="471"/>
      <c r="N179" s="481"/>
    </row>
    <row r="180" spans="1:14" x14ac:dyDescent="0.3">
      <c r="A180" s="424"/>
      <c r="B180" s="374"/>
      <c r="C180" s="383" t="s">
        <v>229</v>
      </c>
      <c r="D180" s="383"/>
      <c r="E180" s="383"/>
      <c r="F180" s="134" t="str">
        <f>IF(F156="Ephemeral","Not applicable to ephemeral streams","")</f>
        <v/>
      </c>
      <c r="G180" s="155"/>
      <c r="H180" s="135" t="str">
        <f>IF(F156="Ephemeral","N/A",IF(G180="","",IF(ISNUMBER(G180),IF(F157&lt;=2,IF(AND(G180&gt;=3,G180&lt;=5),1,IF(OR(G180&lt;=1,G180&gt;=7),0,IF(G180&lt;3,ROUND(G180*'Reference Standards'!$AA$299+'Reference Standards'!$AA$300,2),ROUND(G180*'Reference Standards'!$AB$299+'Reference Standards'!$AB$300,2)))),IF(G180&lt;=2.5,1,IF(G180&gt;=5.8,0,ROUND(G180*'Reference Standards'!$AA$331+'Reference Standards'!$AA$332,2)))))))</f>
        <v/>
      </c>
      <c r="I180" s="378"/>
      <c r="J180" s="381"/>
      <c r="K180" s="432"/>
      <c r="L180" s="447"/>
      <c r="M180" s="471"/>
      <c r="N180" s="481"/>
    </row>
    <row r="181" spans="1:14" ht="15" thickBot="1" x14ac:dyDescent="0.35">
      <c r="A181" s="425"/>
      <c r="B181" s="375"/>
      <c r="C181" s="372" t="s">
        <v>218</v>
      </c>
      <c r="D181" s="372"/>
      <c r="E181" s="372"/>
      <c r="F181" s="136" t="str">
        <f>IF(F156="Ephemeral","Not applicable to ephemeral streams",IF(B159="Click Here","Reach Description data entry incomplete",IF(B159="Non-bankfull","Not applicable - no bankfull indicators reported","")))</f>
        <v>Reach Description data entry incomplete</v>
      </c>
      <c r="G181" s="156"/>
      <c r="H181" s="137" t="str">
        <f>IF(F156="Ephemeral","N/A",IF(B159="Click Here","",(IF(B159="Bankfull",IF(G181="","",IF(G181&gt;=2.4,1,IF(G181&lt;=1,0,IF(G181&lt;2.4,ROUND(G181*'Reference Standards'!$AA$363+'Reference Standards'!$AA$364,2))))),"N/A"))))</f>
        <v/>
      </c>
      <c r="I181" s="379"/>
      <c r="J181" s="382"/>
      <c r="K181" s="433"/>
      <c r="L181" s="448"/>
      <c r="M181" s="471"/>
      <c r="N181" s="481"/>
    </row>
    <row r="182" spans="1:14" x14ac:dyDescent="0.3">
      <c r="A182" s="355" t="s">
        <v>203</v>
      </c>
      <c r="B182" s="358" t="s">
        <v>7</v>
      </c>
      <c r="C182" s="138" t="s">
        <v>13</v>
      </c>
      <c r="D182" s="361" t="s">
        <v>230</v>
      </c>
      <c r="E182" s="362"/>
      <c r="F182" s="178" t="str">
        <f>IF(F156="Ephemeral","Not applicable to ephemeral streams","")</f>
        <v/>
      </c>
      <c r="G182" s="154"/>
      <c r="H182" s="139" t="str">
        <f>IF(F156="Ephemeral","N/A",IF(NOT(G182=""),IF(G182&lt;32,ROUND('Reference Standards'!$AI$28*G182+'Reference Standards'!$AI$29,2),ROUND('Reference Standards'!$AJ$28*G182+'Reference Standards'!$AJ$29,2)),IF(OR(NOT(G183=""),NOT(G184=""),NOT(G185="")),"N/A","")))</f>
        <v/>
      </c>
      <c r="I182" s="363" t="str">
        <f>IFERROR(IF(F156="Ephemeral","N/A",IF(I186="N/A",ROUND(AVERAGE(H182:H185),2),ROUND(AVERAGE(H182:H185)*0.5,2))),"")</f>
        <v/>
      </c>
      <c r="J182" s="366" t="str">
        <f>IF(F156="Ephemeral","N/A",IF(I186="N/A","/1.00","/0.50"))</f>
        <v>/1.00</v>
      </c>
      <c r="K182" s="369">
        <f>IFERROR(IF(F156="Ephemeral","N/A",ROUND(SUM(I182:I189),2)),0)</f>
        <v>0</v>
      </c>
      <c r="L182" s="335" t="str">
        <f>IF(F156="Ephemeral","N/A",IF(K182="",K182,IF(K182&gt;0.69,"Functioning",IF(K182&gt;0.29,"Functioning At Risk","Not Functioning"))))</f>
        <v>Not Functioning</v>
      </c>
      <c r="M182" s="471"/>
      <c r="N182" s="481"/>
    </row>
    <row r="183" spans="1:14" x14ac:dyDescent="0.3">
      <c r="A183" s="356"/>
      <c r="B183" s="359"/>
      <c r="C183" s="337" t="s">
        <v>231</v>
      </c>
      <c r="D183" s="339" t="s">
        <v>312</v>
      </c>
      <c r="E183" s="340"/>
      <c r="F183" s="341" t="str">
        <f>IF(F156="Ephemeral","Not applicable to ephemeral streams",IF(NOT(G182=""),"Total TMI Score entered, partial TMI data not included in Parameter Score","Optional approach - default metric is Total TMI Score"))</f>
        <v>Optional approach - default metric is Total TMI Score</v>
      </c>
      <c r="G183" s="155"/>
      <c r="H183" s="141" t="str">
        <f>IFERROR(IF(F156="Ephemeral","N/A",(IF(NOT(G182=""),"N/A",IF(G183="","N/A",IF(AND(B158="74b",F158&lt;=2),IF(G183&lt;0,0,IF(G183&gt;15.6,0.69,ROUND('Reference Standards'!$AI$66*G183^2+'Reference Standards'!$AI$67*G183+'Reference Standards'!$AI$68,2))),IF(AND(OR(B158="65a",B158="65b",B158="65e",B158="65i",B158="65abei"),F158&lt;=2),IF(G183&lt;0,0,IF(G183&gt;=20,0.69,ROUND('Reference Standards'!$AJ$66*G183^2+'Reference Standards'!$AJ$67*G183+'Reference Standards'!$AJ$68,2))),IF(OR(AND(B158="74a",F158&gt;2,M155="January - June"),AND(B158="71i",F158&gt;2,M156="SQBANK")),IF(G183&lt;0,0,IF(G183&gt;24.7,0.69,ROUND('Reference Standards'!$AK$66*G183^2+'Reference Standards'!$AK$67*G183+'Reference Standards'!$AK$68,2))),IF(OR(B158="74b",OR(B158="65a",B158="65b",B158="65e",B158="65i",B158="65abei")),IF(G183&lt;0,0,IF(G183&gt;32.7,0.69,ROUND('Reference Standards'!$AL$66*G183^2+'Reference Standards'!$AL$67*G183+'Reference Standards'!$AL$68,2))),IF(AND(B158="68b",F158&gt;2),IF(G183&lt;0,0,IF(G183&gt;41.2,0.69,ROUND('Reference Standards'!$AM$66*G183^2+'Reference Standards'!$AM$67*G183+'Reference Standards'!$AM$68,2))),IF(OR(AND(B158="71i",F158&lt;=2),AND(OR(B158="68c",B158="68d"),M155="January - June")),IF(G183&lt;0,0,IF(G183&gt;49.2,0.69,ROUND('Reference Standards'!$AI$106*G183^2+'Reference Standards'!$AI$107*G183+'Reference Standards'!$AI$108,2))),IF(OR(AND(B158="68a",M155="January - June"),AND(OR(B158="68c",B158="68d"),M155="July - December")),IF(G183&lt;0,0,IF(G183&gt;53.4,0.69,ROUND('Reference Standards'!$AJ$106*G183^2+'Reference Standards'!$AJ$107*G183+'Reference Standards'!$AJ$108,2))),IF(OR(AND(B158="71i",F158&gt;2,M156="SQKICK"),AND(OR(B158="67f",B158="67h",B158="67i",B158="67fhi",B158="67g"),F158&lt;=2),B158="65j"),IF(G183&lt;0,0,IF(G183&gt;57.8,0.69,ROUND('Reference Standards'!$AK$106*G183^2+'Reference Standards'!$AK$107*G183+'Reference Standards'!$AK$108,2))),IF(OR(AND(B158="74a",F158&gt;2,M155="July - December"),AND(OR(B158="67f",B158="67h",B158="67i",B158="67fhi",B158="67g"),F158&gt;2),B158="69e",B158="69d",B158="69de"),IF(G183&lt;0,0,IF(G183&gt;62.5,0.69,ROUND('Reference Standards'!$AL$106*G183^2+'Reference Standards'!$AL$107*G183+'Reference Standards'!$AL$108,2))),IF(OR(B158="66d",B158="66e",B158="66i",B158="66k",B158="66ik",B158="71e",B158="71f",B158="71g",B158="71h"),IF(G183&lt;0,0,IF(G183&gt;66.5,0.69,ROUND('Reference Standards'!$AM$106*G183^2+'Reference Standards'!$AM$107*G183+'Reference Standards'!$AM$108,2))),IF(OR(B158="66f",B158="66g",B158="66j",AND(B158="68a",M155="July - December")),IF(G183&lt;0,0,IF(G183&gt;69,0.69,ROUND('Reference Standards'!$AN$106*G183^2+'Reference Standards'!$AN$107*G183+'Reference Standards'!$AN$108,2)))))))))))))))))),"Error")</f>
        <v>N/A</v>
      </c>
      <c r="I183" s="364"/>
      <c r="J183" s="367"/>
      <c r="K183" s="369"/>
      <c r="L183" s="335"/>
      <c r="M183" s="471"/>
      <c r="N183" s="481"/>
    </row>
    <row r="184" spans="1:14" x14ac:dyDescent="0.3">
      <c r="A184" s="356"/>
      <c r="B184" s="359"/>
      <c r="C184" s="337"/>
      <c r="D184" s="339" t="s">
        <v>313</v>
      </c>
      <c r="E184" s="340"/>
      <c r="F184" s="342"/>
      <c r="G184" s="155"/>
      <c r="H184" s="141" t="str">
        <f>IFERROR(IF(F156="Ephemeral","N/A",IF(NOT(G182=""),"N/A",IF(G184="","N/A",IF(AND(B158="74b",F158&lt;=2),IF(G184&lt;0,0,IF(G184&gt;15.6,0.69,ROUND('Reference Standards'!$AI$66*G184^2+'Reference Standards'!$AI$67*G184+'Reference Standards'!$AI$68,2))),IF(AND(OR(B158="65a",B158="65b",B158="65e",B158="65i",B158="65abei"),F158&lt;=2),IF(G184&lt;0,0,IF(G184&gt;=20,0.69,ROUND('Reference Standards'!$AJ$66*G184^2+'Reference Standards'!$AJ$67*G184+'Reference Standards'!$AJ$68,2))),IF(OR(AND(B158="74a",F158&gt;2,M155="January - June"),AND(B158="71i",F158&gt;2,M156="SQBANK")),IF(G184&lt;0,0,IF(G184&gt;24.7,0.69,ROUND('Reference Standards'!$AK$66*G184^2+'Reference Standards'!$AK$67*G184+'Reference Standards'!$AK$68,2))),IF(OR(B158="74b",B158="65a",B158="65b",B158="65e",B158="65i",B158="65abei"),IF(G184&lt;0,0,IF(G184&gt;32.7,0.69,ROUND('Reference Standards'!$AL$66*G184^2+'Reference Standards'!$AL$67*G184+'Reference Standards'!$AL$68,2))),IF(AND(B158="68b",F158&gt;2),IF(G184&lt;0,0,IF(G184&gt;41.2,0.69,ROUND('Reference Standards'!$AM$66*G184^2+'Reference Standards'!$AM$67*G184+'Reference Standards'!$AM$68,2))),IF(OR(AND(B158="71i",F158&lt;=2),AND(OR(B158="68c",B158="68d"),M155="January - June")),IF(G184&lt;0,0,IF(G184&gt;49.2,0.69,ROUND('Reference Standards'!$AI$106*G184^2+'Reference Standards'!$AI$107*G184+'Reference Standards'!$AI$108,2))),IF(OR(AND(B158="68a",M155="January - June"),AND(OR(B158="68c",B158="68d"),M155="July - December")),IF(G184&lt;0,0,IF(G184&gt;53.4,0.69,ROUND('Reference Standards'!$AJ$106*G184^2+'Reference Standards'!$AJ$107*G184+'Reference Standards'!$AJ$108,2))),IF(OR(AND(B158="71i",F158&gt;2,M156="SQKICK"),AND(OR(B158="67f",B158="67h",B158="67i",B158="67fhi",B158="67g"),F158&lt;=2),B158="65j"),IF(G184&lt;0,0,IF(G184&gt;57.8,0.69,ROUND('Reference Standards'!$AK$106*G184^2+'Reference Standards'!$AK$107*G184+'Reference Standards'!$AK$108,2))),IF(OR(AND(B158="74a",F158&gt;2,M155="July - December"),AND(OR(B158="67f",B158="67h",B158="67i",B158="67fhi",B158="67g"),F158&gt;2),B158="69d",B158="69e",B158="69de"),IF(G184&lt;0,0,IF(G184&gt;62.5,0.69,ROUND('Reference Standards'!$AL$106*G184^2+'Reference Standards'!$AL$107*G184+'Reference Standards'!$AL$108,2))),IF(OR(B158="66d",B158="66e",B158="66i",B158="66k",B158="66ik",B158="71e",B158="71f",B158="71g",B158="71h"),IF(G184&lt;0,0,IF(G184&gt;66.5,0.69,ROUND('Reference Standards'!$AM$106*G184^2+'Reference Standards'!$AM$107*G184+'Reference Standards'!$AM$108,2))),IF(OR(B158="66f",B158="66g",B158="66j",AND(B158="68a",M155="July - December")),IF(G184&lt;0,0,IF(G184&gt;69,0.69,ROUND('Reference Standards'!$AN$106*G184^2+'Reference Standards'!$AN$107*G184+'Reference Standards'!$AN$108,2))))))))))))))))),"Error")</f>
        <v>N/A</v>
      </c>
      <c r="I184" s="364"/>
      <c r="J184" s="367"/>
      <c r="K184" s="369"/>
      <c r="L184" s="335"/>
      <c r="M184" s="471"/>
      <c r="N184" s="481"/>
    </row>
    <row r="185" spans="1:14" ht="15" thickBot="1" x14ac:dyDescent="0.35">
      <c r="A185" s="356"/>
      <c r="B185" s="360"/>
      <c r="C185" s="338"/>
      <c r="D185" s="344" t="s">
        <v>314</v>
      </c>
      <c r="E185" s="345"/>
      <c r="F185" s="343"/>
      <c r="G185" s="156"/>
      <c r="H185" s="142" t="str">
        <f>IFERROR(IF(F156="Ephemeral","N/A",(IF(NOT(G182=""),"N/A",IF(G185="","N/A",IF(AND(B158="74b",F158&lt;=2),IF(G185&lt;0,0,IF(G185&gt;15.6,0.69,ROUND('Reference Standards'!$AI$66*G185^2+'Reference Standards'!$AI$67*G185+'Reference Standards'!$AI$68,2))),IF(AND(OR(B158="65a",B158="65b",B158="65e",B158="65i",B158="65abei"),F158&lt;=2),IF(G185&lt;0,0,IF(G185&gt;=20,0.69,ROUND('Reference Standards'!$AJ$66*G185^2+'Reference Standards'!$AJ$67*G185+'Reference Standards'!$AJ$68,2))),IF(OR(AND(B158="74a",F158&gt;2,M155="January - June"),AND(B158="71i",F158&gt;2,M156="SQBANK")),IF(G185&lt;0,0,IF(G185&gt;24.7,0.69,ROUND('Reference Standards'!$AK$66*G185^2+'Reference Standards'!$AK$67*G185+'Reference Standards'!$AK$68,2))),IF(OR(B158="74b",B158="65a",B158="65b",B158="65e",B158="65i",B158="65abei"),IF(G185&lt;0,0,IF(G185&gt;32.7,0.69,ROUND('Reference Standards'!$AL$66*G185^2+'Reference Standards'!$AL$67*G185+'Reference Standards'!$AL$68,2))),IF(AND(B158="68b",F158&gt;2),IF(G185&lt;0,0,IF(G185&gt;41.2,0.69,ROUND('Reference Standards'!$AM$66*G185^2+'Reference Standards'!$AM$67*G185+'Reference Standards'!$AM$68,2))),IF(OR(AND(B158="71i",F158&lt;=2),AND(OR(B158="68c",B158="68d"),M155="January - June")),IF(G185&lt;0,0,IF(G185&gt;49.2,0.69,ROUND('Reference Standards'!$AI$106*G185^2+'Reference Standards'!$AI$107*G185+'Reference Standards'!$AI$108,2))),IF(OR(AND(B158="68a",M155="January - June"),AND(OR(B158="68c",B158="68d"),M155="July - December")),IF(G185&lt;0,0,IF(G185&gt;53.4,0.69,ROUND('Reference Standards'!$AJ$106*G185^2+'Reference Standards'!$AJ$107*G185+'Reference Standards'!$AJ$108,2))),IF(OR(AND(B158="71i",F158&gt;2,M156="SQKICK"),AND(OR(B158="67f",B158="67h",B158="67i",B158="67fhi",B158="67g"),F158&lt;=2),B158="65j"),IF(G185&lt;0,0,IF(G185&gt;57.8,0.69,ROUND('Reference Standards'!$AK$106*G185^2+'Reference Standards'!$AK$107*G185+'Reference Standards'!$AK$108,2))),IF(OR(AND(B158="74a",F158&gt;2,M155="July - December"),AND(OR(B158="67f",B158="67h",B158="67i",B158="67fhi",B158="67g"),F158&gt;2),B158="69d",B158="69e",B158="69de"),IF(G185&lt;0,0,IF(G185&gt;62.5,0.69,ROUND('Reference Standards'!$AL$106*G185^2+'Reference Standards'!$AL$107*G185+'Reference Standards'!$AL$108,2))),IF(OR(B158="66d",B158="66e",B158="66i",B158="66k",B158="66ik",B158="71e",B158="71f",B158="71g",B158="71h"),IF(G185&lt;0,0,IF(G185&gt;66.5,0.69,ROUND('Reference Standards'!$AM$106*G185^2+'Reference Standards'!$AM$107*G185+'Reference Standards'!$AM$108,2))),IF(OR(B158="66f",B158="66g",B158="66j",AND(B158="68a",M155="July - December")),IF(G185&lt;0,0,IF(G185&gt;69,0.69,ROUND('Reference Standards'!$AN$106*G185^2+'Reference Standards'!$AN$107*G185+'Reference Standards'!$AN$108,2)))))))))))))))))),"Error")</f>
        <v>N/A</v>
      </c>
      <c r="I185" s="365"/>
      <c r="J185" s="368"/>
      <c r="K185" s="369"/>
      <c r="L185" s="335"/>
      <c r="M185" s="471"/>
      <c r="N185" s="481"/>
    </row>
    <row r="186" spans="1:14" x14ac:dyDescent="0.3">
      <c r="A186" s="356"/>
      <c r="B186" s="371" t="s">
        <v>8</v>
      </c>
      <c r="C186" s="346" t="s">
        <v>319</v>
      </c>
      <c r="D186" s="349" t="s">
        <v>315</v>
      </c>
      <c r="E186" s="350"/>
      <c r="F186" s="158" t="str">
        <f>IF(F156="Ephemeral","Not applicable to ephemeral streams",IF(G186="","N/A",""))</f>
        <v>N/A</v>
      </c>
      <c r="G186" s="164"/>
      <c r="H186" s="143" t="str">
        <f>IF(F156="Ephemeral","N/A",(IF(OR(B158="Click Here",M155="Click Here"),"N/A",IF(G186="","N/A",IF(OR(B158="65abei",B158="65a",B158="65b",B158="65e",B158="65i",B158="65j",B158="66d",B158="66e",B158="66ik",B158="66i",B158="66k",B158="66f",B158="66g",B158="66j",B158="68a",B158="69de",B158="69d",B158="69e",B158="74b",AND(OR(B158="67f",B158="67h",B158="67i",B158="67fhi",B158="67g"),F158&lt;=2),AND(OR(B158="68c",B158="68d"),M155="January - June")),IF(G186&gt;93,0,IF(G186&lt;13,1,ROUND('Reference Standards'!$AQ$66*G186^2+'Reference Standards'!$AQ$67*G186+'Reference Standards'!$AQ$68,2))),IF(OR(AND(OR(B158="67f",B158="67h",B158="67i",B158="67fhi",B158="67g",B158="71f",B158="71g",B158="71h"),F158&gt;2),AND(OR(B158="68c",B158="68d"),M155="July - December"),B158="73a",B158="73b"),IF(G186&gt;94,0,IF(G186&lt;17,1,ROUND('Reference Standards'!$AR$66*G186^2+'Reference Standards'!$AR$67*G186+'Reference Standards'!$AR$68,2))),IF(OR(AND(OR(B158="68b",B158="71i"),F158&gt;2),B158="71e"),IF(G186&gt;91,0,IF(G186&lt;24,1,ROUND('Reference Standards'!$AS$66*G186^2+'Reference Standards'!$AS$67*G186+'Reference Standards'!$AS$68,2))),IF(OR(AND(OR(B158="71f",B158="71g",B158="71h",B158="71i"),F158&lt;=2),AND(B158="74a",F158&gt;2)),IF(G186&gt;95,0,IF(G186&lt;=36,1,ROUND('Reference Standards'!$AT$66*G186^2+'Reference Standards'!$AT$67*G186+'Reference Standards'!$AT$68,2)))))))))))</f>
        <v>N/A</v>
      </c>
      <c r="I186" s="351" t="str">
        <f>IFERROR(IF(F156="Ephemeral","N/A",IF(OR(H186="N/A",H187="N/A",H188="N/A",H189="N/A"),"N/A",ROUND(AVERAGE(H186:H189)*0.5,2))),"")</f>
        <v>N/A</v>
      </c>
      <c r="J186" s="353" t="str">
        <f>IF(F156="Ephemeral","N/A",IF(I186="N/A","N/A","/0.50"))</f>
        <v>N/A</v>
      </c>
      <c r="K186" s="369"/>
      <c r="L186" s="335"/>
      <c r="M186" s="471"/>
      <c r="N186" s="481"/>
    </row>
    <row r="187" spans="1:14" x14ac:dyDescent="0.3">
      <c r="A187" s="356"/>
      <c r="B187" s="359"/>
      <c r="C187" s="347"/>
      <c r="D187" s="339" t="s">
        <v>316</v>
      </c>
      <c r="E187" s="340"/>
      <c r="F187" s="140" t="str">
        <f>IF(F156="Ephemeral","Not applicable to ephemeral streams",IF(G187="","N/A",""))</f>
        <v>N/A</v>
      </c>
      <c r="G187" s="155"/>
      <c r="H187" s="141" t="str">
        <f>IFERROR(IF(F156="Ephemeral","N/A",(IF(OR(B158="Click Here",M155="Click Here"),"N/A",IF(G187="","N/A",IF(ISNUMBER(F158),IF(OR(B158="66e",B158="66f",B158="66g"),IF(G187&gt;=0.61,0,IF(G187&lt;=0.01,1,IF(G187&lt;=0.06,ROUND(G187*'Reference Standards'!$AS$212+'Reference Standards'!$AS$213,2),ROUND(G187^2*'Reference Standards'!$AQ$211+G187*'Reference Standards'!$AQ$212+'Reference Standards'!$AQ$213,2)))),IF(B158="68b",IF(G187&gt;=1.1,0,IF(G187&lt;=0.17,1,IF(G187&lt;=0.22,ROUND(G187*'Reference Standards'!$AT$212+'Reference Standards'!$AT$213,2),ROUND(G187^2*'Reference Standards'!$AR$211+G187*'Reference Standards'!$AR$212+'Reference Standards'!$AR$213,2)))),IF(F158&lt;=2.5,IF(OR(B158="69e",B158="69e"),IF(G187&gt;=0.22,0,IF(G187&lt;=0.01,1,ROUND(G187^2*'Reference Standards'!$AQ$103+G187*'Reference Standards'!$AQ$104+'Reference Standards'!$AQ$105,2))),IF(B158="68c",IF(G187&gt;=0.87,0,IF(G187&lt;=0.01,1,ROUND(G187^2*'Reference Standards'!$AR$103+G187*'Reference Standards'!$AR$104+'Reference Standards'!$AR$105,2))),IF(B158="68a",IF(G187&gt;=0.81,0,IF(G187&lt;=0.01,1,ROUND(G187^2*'Reference Standards'!$AS$103+G187*'Reference Standards'!$AS$104+'Reference Standards'!$AS$105,2))),IF(OR(B158="65a",B158="65b",B158="65e",B158="65i"),IF(G187&gt;=0.67,0,IF(G187&lt;=0.01,1,IF(G187&lt;=0.18,ROUND(G187*'Reference Standards'!$AV$104+'Reference Standards'!$AV$105,2),ROUND(G187*'Reference Standards'!$AT$104+'Reference Standards'!$AT$105,2)))),IF(B158="65j",IF(G187&gt;=0.32,0,IF(G187&lt;=0.01,1,IF(G187&lt;=0.25,ROUND(G187*'Reference Standards'!$AW$104+'Reference Standards'!$AW$105,2),ROUND(G187*'Reference Standards'!$AU$104+'Reference Standards'!$AU$105,2)))),IF(B158="71f",IF(G187&gt;=3,0,IF(G187&lt;=0,1,IF(G187&lt;=0.01,0.7,ROUND(G187^2*'Reference Standards'!$AQ$140+G187*'Reference Standards'!$AQ$141+'Reference Standards'!$AQ$142,2)))),IF(B158="74a",IF(G187&gt;=0.14,0,IF(G187&lt;=0.01,1,IF(G187&lt;=0.02,0.7,ROUND(G187^2*'Reference Standards'!$AR$140+G187*'Reference Standards'!$AR$141+'Reference Standards'!$AR$142,2)))),IF(OR(B158="67f",B158="67h",B158="67i",B158="67g"),IF(G187&gt;=1.9,0,IF(G187&lt;=0.01,1,IF(G187&lt;=0.05,ROUND(G187*'Reference Standards'!$AU$141+'Reference Standards'!$AU$142,2),ROUND(G187^2*'Reference Standards'!$AS$140+G187*'Reference Standards'!$AS$141+'Reference Standards'!$AS$142,2)))),IF(B158="73a",IF(G187&gt;=1.44,0,IF(G187&lt;=0.01,1,IF(G187&lt;=0.12,ROUND(G187*'Reference Standards'!$AV$141+'Reference Standards'!$AV$142,2),ROUND(G187^2*'Reference Standards'!$AT$140+G187*'Reference Standards'!$AT$141+'Reference Standards'!$AT$142,2)))),IF(B158="66d",IF(G187&gt;=0.46,0,IF(G187&lt;=0.02,1,IF(G187&lt;=0.08,ROUND(G187*'Reference Standards'!$AU$178+'Reference Standards'!$AU$179,2),ROUND(G187^2*'Reference Standards'!$AQ$177+G187*'Reference Standards'!$AQ$178+'Reference Standards'!$AQ$179,2)))),IF(OR(B158="71g",B158="71h",B158="71i"),IF(G187&gt;=3,0,IF(G187&lt;=0.06,1,IF(G187&lt;=0.24,ROUND(G187*'Reference Standards'!$AV$178+'Reference Standards'!$AV$179,2),ROUND(G187^2*'Reference Standards'!$AR$177+G187*'Reference Standards'!$AR$178+'Reference Standards'!$AR$179,2)))),IF(B158="74b",IF(G187&gt;=1.3,0,IF(G187&lt;=0.29,1,IF(G187&lt;=0.48,ROUND(G187*'Reference Standards'!$AW$178+'Reference Standards'!$AW$179,2),ROUND(G187^2*'Reference Standards'!$AS$177+G187*'Reference Standards'!$AS$178+'Reference Standards'!$AS$179,2)))),IF(B158="71e",IF(G187&gt;=4.3,0,IF(G187&lt;=0.53,1,IF(G187&lt;=0.67,ROUND(G187*'Reference Standards'!$AX$178+'Reference Standards'!$AX$179,2),ROUND(G187^2*'Reference Standards'!$AT$177+G187*'Reference Standards'!$AT$178+'Reference Standards'!$AT$179,2))))))))))))))))),IF(F158&gt;2.5,IF(B158="73a",IF(G187&gt;=0.55,0,IF(G187&lt;=0,1,ROUND(G187^2*'Reference Standards'!$AQ$248+G187*'Reference Standards'!$AQ$249+'Reference Standards'!$AQ$250,2))),IF(B158="68a",IF(G187&gt;=0.54,0,IF(G187&lt;=0,1,IF(G187&lt;=0.01,0.85,ROUND(G187^2*'Reference Standards'!$AR$248+G187*'Reference Standards'!$AR$249+'Reference Standards'!$AR$250,2)))),IF(B158="74a",IF(G187&gt;=0.47,0,IF(G187&lt;=0.01,1,IF(G187&lt;=0.02,0.7,ROUND(G187^2*'Reference Standards'!$AS$248+G187*'Reference Standards'!$AS$249+'Reference Standards'!$AS$250,2)))),IF(OR(B158="69d",B158="69e",B158="69de"),IF(G187&gt;=0.26,0,IF(G187&lt;=0.01,1,IF(G187&lt;=0.02,0.85,ROUND(G187^2*'Reference Standards'!$AT$248+G187*'Reference Standards'!$AT$249+'Reference Standards'!$AT$250,2)))),IF(B158="71f",IF(G187&gt;=0.87,0,IF(G187&lt;=0.01,1,IF(G187&lt;=0.04,ROUND(G187*'Reference Standards'!$AU$285+'Reference Standards'!$AU$286,2),ROUND(G187^2*'Reference Standards'!$AQ$284+G187*'Reference Standards'!$AQ$285+'Reference Standards'!$AQ$286,2)))),IF(OR(B158="65a",B158="65b",B158="65e",B158="65i"),IF(G187&gt;=0.82,0,IF(G187&lt;=0.01,1,IF(G187&lt;=0.06,ROUND(G187*'Reference Standards'!$AV$285+'Reference Standards'!$AV$286,2),ROUND(G187^2*'Reference Standards'!$AR$284+G187*'Reference Standards'!$AR$285+'Reference Standards'!$AR$286,2)))),IF(B158="65j",IF(G187&gt;=0.33,0,IF(G187&lt;=0.03,1,IF(G187&lt;=0.09,ROUND(G187*'Reference Standards'!$AW$285+'Reference Standards'!$AW$286,2),ROUND(G187^2*'Reference Standards'!$AS$284+G187*'Reference Standards'!$AS$285+'Reference Standards'!$AS$286,2)))),IF(B158="68c",IF(G187&gt;=0.7,0,IF(G187&lt;=0.07,1,IF(G187&lt;=0.12,ROUND(G187*'Reference Standards'!$AX$285+'Reference Standards'!$AX$286,2),ROUND(G187^2*'Reference Standards'!$AT$284+G187*'Reference Standards'!$AT$285+'Reference Standards'!$AT$286,2)))),IF(OR(B158="67f",B158="67h",B158="67i",B158="67g"),IF(G187&gt;=1.8,0,IF(G187&lt;=0.08,1,IF(G187&lt;=0.2,ROUND(G187*'Reference Standards'!$AU$322+'Reference Standards'!$AU$323,2),ROUND(G187^2*'Reference Standards'!$AQ$321+G187*'Reference Standards'!$AQ$322+'Reference Standards'!$AQ$323,2)))),IF(B158="74b",IF(G187&gt;=0.96,0,IF(G187&lt;=0.12,1,IF(G187&lt;=0.16,ROUND(G187*'Reference Standards'!$AV$322+'Reference Standards'!$AV$323,2),ROUND(G187^2*'Reference Standards'!$AR$321+G187*'Reference Standards'!$AR$322+'Reference Standards'!$AR$323,2)))),IF(B158="66d",IF(G187&gt;=0.75,0,IF(G187&lt;=0.13,1,IF(G187&lt;=0.2,ROUND(G187*'Reference Standards'!$AW$322+'Reference Standards'!$AW$323,2),ROUND(G187^2*'Reference Standards'!$AS$321+G187*'Reference Standards'!$AS$322+'Reference Standards'!$AS$323,2)))),IF(OR(B158="71g",B158="71h",B158="71i"),IF(G187&gt;=1.68,0,IF(G187&lt;=0.08,1,IF(G187&lt;=0.23,ROUND(G187*'Reference Standards'!$AX$322+'Reference Standards'!$AX$323,2),ROUND(G187^2*'Reference Standards'!$AT$321+G187*'Reference Standards'!$AT$322+'Reference Standards'!$AT$323,2)))),IF(B158="71e",IF(G187&gt;=5.3,0,IF(G187&lt;=0.94,1,IF(G187&lt;=1.4,ROUND(G187*'Reference Standards'!$AU$326+'Reference Standards'!$AU$327,2),ROUND(G187^2*'Reference Standards'!$AQ$325+G187*'Reference Standards'!$AQ$326+'Reference Standards'!$AQ$327,2)))))))))))))))))))))))))),"Error")</f>
        <v>N/A</v>
      </c>
      <c r="I187" s="351"/>
      <c r="J187" s="353"/>
      <c r="K187" s="369"/>
      <c r="L187" s="335"/>
      <c r="M187" s="471"/>
      <c r="N187" s="481"/>
    </row>
    <row r="188" spans="1:14" x14ac:dyDescent="0.3">
      <c r="A188" s="356"/>
      <c r="B188" s="359"/>
      <c r="C188" s="347"/>
      <c r="D188" s="339" t="s">
        <v>317</v>
      </c>
      <c r="E188" s="340"/>
      <c r="F188" s="140" t="str">
        <f>IF(F156="Ephemeral","Not applicable to ephemeral streams",IF(G188="","N/A",""))</f>
        <v>N/A</v>
      </c>
      <c r="G188" s="155"/>
      <c r="H188" s="141" t="str">
        <f>IFERROR(IF(F156="Ephemeral","N/A",(IF(G188="","N/A",IF(ISNUMBER(F158),IF(F158&gt;2.5,IF(OR(B158="71h",B158="71i",B158="73a",B158="74a"),IF(G188&lt;=0.01,1,IF(OR(B158="71h",B158="71i"),IF(G188&gt;0.37,0,IF(G188&gt;0.03,ROUND('Reference Standards'!$AQ$441*G188^2+'Reference Standards'!$AQ$442*G188+'Reference Standards'!$AQ$443,2),ROUND('Reference Standards'!$AU$442*G188+'Reference Standards'!$AU$443,2))),IF(B158="73a",IF(G188&gt;0.405,0,IF(G188&gt;0.046,ROUND('Reference Standards'!$AR$441*G188^2+'Reference Standards'!$AR$442*G188+'Reference Standards'!$AR$443,2),ROUND('Reference Standards'!$AV$442*G188+'Reference Standards'!$AV$443,2))),IF(B158="74a",IF(G188&gt;0.3,0,IF(G188&gt;0.052,ROUND('Reference Standards'!$AS$441*G188^2+'Reference Standards'!$AS$442*G188+'Reference Standards'!$AS$443,2),ROUND('Reference Standards'!$AW$442*G188+'Reference Standards'!$AW$443,2))))))),IF(G188&lt;=0.002,1,IF(OR(B158="66d",B158="66e",B158="66g"),IF(G188&gt;0.053,0,ROUND(G188^2*'Reference Standards'!$AQ$363+G188*'Reference Standards'!$AQ$364+'Reference Standards'!$AQ$365,2)),IF(B158="68b",IF(G188&gt;0.05,0,ROUND(G188^2*'Reference Standards'!$AR$363+G188*'Reference Standards'!$AR$364+'Reference Standards'!$AR$365,2)),IF(OR(B158="68a",B158="68c"),IF(G188&gt;0.07,0,ROUND(G188^2*'Reference Standards'!$AS$363+G188*'Reference Standards'!$AS$364+'Reference Standards'!$AS$365,2)),IF(OR(B158="71f",B158="71g"),IF(G188&gt;0.13,0,IF(G188&gt;0.042,ROUND(G188*'Reference Standards'!$AT$364+'Reference Standards'!$AT$365,2),ROUND(G188*'Reference Standards'!$AU$364+'Reference Standards'!$AU$365,2))),IF(OR(B158="67f",B158="67h",B158="67i",B158="67fhi"),IF(G188&gt;0.16,0,ROUND(G188^2*'Reference Standards'!$AV$363+G188*'Reference Standards'!$AV$364+'Reference Standards'!$AV$365,2)),IF(B158="65j",IF(G188&gt;0.035,0,IF(G188&lt;=0.003,0.7,ROUND(G188^2*'Reference Standards'!$AQ$403+G188*'Reference Standards'!$AQ$404+'Reference Standards'!$AQ$405,2))),IF(OR(B158="69d",B158="69e",B158="69de"),IF(G188&gt;0.037,0,IF(G188&lt;=0.003,0.7,ROUND(G188^2*'Reference Standards'!$AR$403+G188*'Reference Standards'!$AR$404+'Reference Standards'!$AR$405,2))),IF(B158="71e",IF(G188&gt;0.23,0,IF(G188&lt;=0.003,0.7,ROUND(G188^2*'Reference Standards'!$AS$403+G188*'Reference Standards'!$AS$404+'Reference Standards'!$AS$405,2))),IF(B158="66f",IF(G188&gt;0.06,0,IF(G188&lt;=0.003,0.85,IF(G188&lt;=0.004,0.7,ROUND(G188^2*'Reference Standards'!$AT$403+G188*'Reference Standards'!$AT$404+'Reference Standards'!$AT$405,2)))),IF(B158="67g",IF(G188&gt;0.11,0,IF(G188&lt;=0.01,ROUND(G188*'Reference Standards'!$AW$404+'Reference Standards'!$AW$405,2),ROUND(G188^2*'Reference Standards'!$AU$403+G188*'Reference Standards'!$AU$404+'Reference Standards'!$AU$405,2))),IF(B158="74b",IF(G188&gt;0.49,0,IF(G188&lt;=0.01,ROUND(G188*'Reference Standards'!$AW$404+'Reference Standards'!$AW$405,2),ROUND(G188^2*'Reference Standards'!$AV$403+G188*'Reference Standards'!$AV$404+'Reference Standards'!$AV$405,2))),IF(OR(B158="65a",B158="65b",B158="65e",B158="65i",B158="65abei"),IF(G188&gt;0.199,0,IF(G188&lt;=0.01,ROUND(G188*'Reference Standards'!$AX$442+'Reference Standards'!$AX$443,2),ROUND(G188^2*'Reference Standards'!$AT$441+G188*'Reference Standards'!$AT$442+'Reference Standards'!$AT$443,2))))))))))))))))),IF(F158&lt;=2.5,IF(OR(B158="66d",B158="66e",B158="66g"),IF(G188&gt;0.05,0,IF(G188&lt;=0.002,1,IF(G188&lt;=0.005,ROUND(G188*'Reference Standards'!$AU$480+'Reference Standards'!$AU$481,2),ROUND(G188^2*'Reference Standards'!$AQ$479+G188*'Reference Standards'!$AQ$480+'Reference Standards'!$AQ$481,2)))),IF(OR(B158="67f",B158="67h",B158="67i",B158="67fhi"),IF(G188&gt;0.1,0,IF(G188&lt;=0.002,1,IF(G188&lt;=0.006,ROUND(G188*'Reference Standards'!$AV$480+'Reference Standards'!$AV$481,2),ROUND(G188^2*'Reference Standards'!$AR$479+G188*'Reference Standards'!$AR$480+'Reference Standards'!$AR$481,2)))),IF(OR(B158="65a",B158="65b",B158="65e",B158="65i",B158="65abei"),IF(G188&gt;0.13,0,IF(G188&lt;=0.003,1,IF(G188&lt;=0.008,ROUND(G188*'Reference Standards'!$AW$480+'Reference Standards'!$AW$481,2),ROUND(G188^2*'Reference Standards'!$AS$479+G188*'Reference Standards'!$AS$480+'Reference Standards'!$AS$481,2)))),IF(B158="68b",IF(G188&gt;0.043,0,IF(G188&lt;=0.004,1,IF(G188&lt;=0.005,0.7,ROUND(G188^2*'Reference Standards'!$AT$479+G188*'Reference Standards'!$AT$480+'Reference Standards'!$AT$481,2)))),IF(OR(B158="69d",B158="69e",B158="69de"),IF(G188&gt;=0.034,0,IF(G188&lt;=0.003,1,IF(G188&lt;=0.006,ROUND(G188*'Reference Standards'!$AV$516+'Reference Standards'!$AV$517,2),ROUND(G188*'Reference Standards'!$AQ$516+'Reference Standards'!$AQ$517,2)))),IF(OR(B158="68a",B158="68c"),IF(G188&gt;0.202,0,IF(G188&lt;=0.003,1,IF(G188&lt;=0.006,ROUND(G188*'Reference Standards'!$AV$516+'Reference Standards'!$AV$517,2),IF(G188&gt;=0.04,ROUND(G188*'Reference Standards'!$AR$516+'Reference Standards'!$AR$517,2),ROUND(G188*'Reference Standards'!$AT$516+'Reference Standards'!$AT$517,2))))),IF(OR(B158="71f",B158="71g"),IF(G188&gt;0.631,0,IF(G188&lt;=0.003,1,IF(G188&lt;=0.006,ROUND(G188*'Reference Standards'!$AV$516+'Reference Standards'!$AV$517,2),IF(G188&gt;=0.17,ROUND(G188*'Reference Standards'!$AS$516+'Reference Standards'!$AS$517,2),ROUND(G188*'Reference Standards'!$AU$516+'Reference Standards'!$AU$517,2))))),IF(B158="71e",IF(G188&gt;1.23,0,IF(G188&lt;=0.004,1,IF(G188&lt;=0.006,ROUND(G188*'Reference Standards'!$AU$554+'Reference Standards'!$AU$555,2),ROUND(G188^2*'Reference Standards'!$AQ$553+G188*'Reference Standards'!$AQ$554+'Reference Standards'!$AQ$555,2)))),IF(B158="67g",IF(G188&gt;0.11,0,IF(G188&lt;=0.006,1,IF(G188&lt;=0.011,ROUND(G188*'Reference Standards'!$AV$554+'Reference Standards'!$AV$555,2),ROUND(G188^2*'Reference Standards'!$AR$553+G188*'Reference Standards'!$AR$554+'Reference Standards'!$AR$555,2)))),IF(B158="65j",IF(G188&gt;0.046,0,IF(G188&lt;=0.007,1,IF(G188&lt;=0.012,ROUND(G188*'Reference Standards'!$AW$554+'Reference Standards'!$AW$555,2),ROUND(G188^2*'Reference Standards'!$AS$553+G188*'Reference Standards'!$AS$554+'Reference Standards'!$AS$555,2)))),IF(B158="66f",IF(G188&gt;0.081,0,IF(G188&lt;=0.008,1,IF(G188&lt;=0.011,ROUND(G188*'Reference Standards'!$AX$554+'Reference Standards'!$AX$555,2),ROUND(G188^2*'Reference Standards'!$AT$553+G188*'Reference Standards'!$AT$554+'Reference Standards'!$AT$555,2)))),IF(OR(B158="71h",B158="71i"),IF(G188&gt;0.37,0,IF(G188&lt;=0.013,1,IF(G188&lt;=0.032,ROUND(G188*'Reference Standards'!$AW$592+'Reference Standards'!$AW$593,2),IF(G188&lt;=0.3,ROUND(G188*'Reference Standards'!$AU$592+'Reference Standards'!$AU$593,2),ROUND(G188*'Reference Standards'!$AQ$592+'Reference Standards'!$AQ$593,2))))),IF(B158="73a",IF(G188&gt;0.448,0,IF(G188&lt;=0.071,1,IF(G188&lt;=0.086,ROUND(G188*'Reference Standards'!$AY$592+'Reference Standards'!$AY$593,2),IF(G188&lt;=0.165,ROUND(G188*'Reference Standards'!$AV$592+'Reference Standards'!$AV$593,2),ROUND(G188*'Reference Standards'!$AT$592+'Reference Standards'!$AT$593,2))))),IF(B158="74b",IF(G188&gt;0.43,0,IF(G188&lt;=0.018,1,IF(G188&lt;=0.019,0.85,IF(G188&lt;=0.02,0.7,ROUND(G188^2*'Reference Standards'!$AR$591+G188*'Reference Standards'!$AR$592+'Reference Standards'!$AR$593,2))))),IF(B158="74a",IF(G188&gt;0.217,0,IF(G188&lt;=0.02,1,IF(G188&lt;=0.033,ROUND(G188*'Reference Standards'!$AX$592+'Reference Standards'!$AX$593,2),ROUND(G188^2*'Reference Standards'!$AS$591+G188*'Reference Standards'!$AS$592+'Reference Standards'!$AS$593,2))))))))))))))))))))))))),"Error")</f>
        <v>N/A</v>
      </c>
      <c r="I188" s="351"/>
      <c r="J188" s="353"/>
      <c r="K188" s="369"/>
      <c r="L188" s="335"/>
      <c r="M188" s="471"/>
      <c r="N188" s="481"/>
    </row>
    <row r="189" spans="1:14" ht="15" thickBot="1" x14ac:dyDescent="0.35">
      <c r="A189" s="357"/>
      <c r="B189" s="360"/>
      <c r="C189" s="348"/>
      <c r="D189" s="344" t="s">
        <v>318</v>
      </c>
      <c r="E189" s="345"/>
      <c r="F189" s="144" t="str">
        <f>IF(F156="Ephemeral","Not applicable to ephemeral streams",IF(G189="","N/A",""))</f>
        <v>N/A</v>
      </c>
      <c r="G189" s="156"/>
      <c r="H189" s="142" t="str">
        <f>IFERROR(IF(F156="Ephemeral","N/A",(IF(G189="","N/A",IF(G189&gt;=1281.5,0,IF(G189&lt;=487,ROUND(G189*'Reference Standards'!$AQ$27+'Reference Standards'!$AQ$28,2),ROUND(G189*'Reference Standards'!$AR$27+'Reference Standards'!$AR$28,2)))))),"Error")</f>
        <v>N/A</v>
      </c>
      <c r="I189" s="352"/>
      <c r="J189" s="354"/>
      <c r="K189" s="370"/>
      <c r="L189" s="336"/>
      <c r="M189" s="472"/>
      <c r="N189" s="482"/>
    </row>
    <row r="190" spans="1:14" s="2" customFormat="1" ht="33" customHeight="1" thickBot="1" x14ac:dyDescent="0.35">
      <c r="A190" s="145"/>
      <c r="B190" s="145"/>
      <c r="C190" s="146"/>
      <c r="D190" s="146"/>
      <c r="E190" s="146"/>
      <c r="F190" s="147"/>
      <c r="G190" s="146"/>
      <c r="H190" s="148"/>
      <c r="I190" s="149"/>
      <c r="J190" s="149"/>
      <c r="K190" s="149"/>
      <c r="L190" s="148"/>
    </row>
    <row r="191" spans="1:14" ht="26.4" customHeight="1" thickBot="1" x14ac:dyDescent="0.55000000000000004">
      <c r="A191" s="451" t="s">
        <v>271</v>
      </c>
      <c r="B191" s="452"/>
      <c r="C191" s="546"/>
      <c r="D191" s="546"/>
      <c r="E191" s="546"/>
      <c r="F191" s="452"/>
      <c r="G191" s="452"/>
      <c r="H191" s="452"/>
      <c r="I191" s="452"/>
      <c r="J191" s="452"/>
      <c r="K191" s="452"/>
      <c r="L191" s="452"/>
      <c r="M191" s="452"/>
      <c r="N191" s="453"/>
    </row>
    <row r="192" spans="1:14" ht="18.600000000000001" customHeight="1" thickBot="1" x14ac:dyDescent="0.4">
      <c r="A192" s="327" t="s">
        <v>268</v>
      </c>
      <c r="B192" s="328"/>
      <c r="C192" s="327" t="s">
        <v>243</v>
      </c>
      <c r="D192" s="327"/>
      <c r="E192" s="327"/>
      <c r="F192" s="328"/>
      <c r="G192" s="545" t="s">
        <v>269</v>
      </c>
      <c r="H192" s="329"/>
      <c r="I192" s="329"/>
      <c r="J192" s="329"/>
      <c r="K192" s="329"/>
      <c r="L192" s="329"/>
      <c r="M192" s="329"/>
      <c r="N192" s="333"/>
    </row>
    <row r="193" spans="1:14" ht="15.6" x14ac:dyDescent="0.3">
      <c r="A193" s="207" t="s">
        <v>198</v>
      </c>
      <c r="B193" s="209"/>
      <c r="C193" s="206" t="s">
        <v>239</v>
      </c>
      <c r="D193" s="212"/>
      <c r="E193" s="207" t="s">
        <v>201</v>
      </c>
      <c r="F193" s="209" t="s">
        <v>210</v>
      </c>
      <c r="G193" s="334" t="s">
        <v>219</v>
      </c>
      <c r="H193" s="334"/>
      <c r="I193" s="334"/>
      <c r="J193" s="334"/>
      <c r="K193" s="334"/>
      <c r="L193" s="334"/>
      <c r="M193" s="331" t="s">
        <v>210</v>
      </c>
      <c r="N193" s="331"/>
    </row>
    <row r="194" spans="1:14" ht="15.6" x14ac:dyDescent="0.3">
      <c r="A194" s="231"/>
      <c r="B194" s="283"/>
      <c r="C194" s="205" t="s">
        <v>240</v>
      </c>
      <c r="D194" s="213"/>
      <c r="E194" s="208" t="s">
        <v>202</v>
      </c>
      <c r="F194" s="210" t="s">
        <v>210</v>
      </c>
      <c r="G194" s="334" t="s">
        <v>221</v>
      </c>
      <c r="H194" s="334"/>
      <c r="I194" s="334"/>
      <c r="J194" s="334"/>
      <c r="K194" s="334"/>
      <c r="L194" s="334"/>
      <c r="M194" s="330" t="s">
        <v>210</v>
      </c>
      <c r="N194" s="330"/>
    </row>
    <row r="195" spans="1:14" ht="15.6" x14ac:dyDescent="0.3">
      <c r="A195" s="231" t="s">
        <v>300</v>
      </c>
      <c r="B195" s="282"/>
      <c r="C195" s="205" t="s">
        <v>241</v>
      </c>
      <c r="D195" s="213"/>
      <c r="E195" s="208" t="s">
        <v>220</v>
      </c>
      <c r="F195" s="210"/>
      <c r="G195" s="110"/>
      <c r="H195" s="110"/>
      <c r="I195" s="110"/>
      <c r="J195" s="110"/>
      <c r="K195" s="256"/>
      <c r="L195" s="228"/>
      <c r="M195" s="110"/>
      <c r="N195" s="111"/>
    </row>
    <row r="196" spans="1:14" ht="15.6" x14ac:dyDescent="0.3">
      <c r="A196" s="208" t="s">
        <v>200</v>
      </c>
      <c r="B196" s="210" t="s">
        <v>210</v>
      </c>
      <c r="C196" s="205" t="s">
        <v>242</v>
      </c>
      <c r="D196" s="213"/>
      <c r="E196" s="208" t="s">
        <v>238</v>
      </c>
      <c r="F196" s="214"/>
      <c r="G196" s="110"/>
      <c r="H196" s="110"/>
      <c r="I196" s="110"/>
      <c r="J196" s="110"/>
      <c r="K196" s="256"/>
      <c r="L196" s="228"/>
      <c r="M196" s="110"/>
      <c r="N196" s="111"/>
    </row>
    <row r="197" spans="1:14" ht="16.2" thickBot="1" x14ac:dyDescent="0.35">
      <c r="A197" s="284" t="s">
        <v>237</v>
      </c>
      <c r="B197" s="230" t="s">
        <v>210</v>
      </c>
      <c r="C197" s="204" t="s">
        <v>222</v>
      </c>
      <c r="D197" s="229" t="s">
        <v>210</v>
      </c>
      <c r="E197" s="211" t="s">
        <v>272</v>
      </c>
      <c r="F197" s="215" t="s">
        <v>210</v>
      </c>
      <c r="G197" s="113"/>
      <c r="H197" s="113"/>
      <c r="I197" s="113"/>
      <c r="J197" s="113"/>
      <c r="K197" s="257"/>
      <c r="L197" s="112"/>
      <c r="M197" s="113"/>
      <c r="N197" s="114"/>
    </row>
    <row r="198" spans="1:14" ht="26.4" customHeight="1" thickBot="1" x14ac:dyDescent="0.55000000000000004">
      <c r="A198" s="454" t="s">
        <v>273</v>
      </c>
      <c r="B198" s="455"/>
      <c r="C198" s="455"/>
      <c r="D198" s="455"/>
      <c r="E198" s="455"/>
      <c r="F198" s="455"/>
      <c r="G198" s="455"/>
      <c r="H198" s="455"/>
      <c r="I198" s="455"/>
      <c r="J198" s="452" t="s">
        <v>291</v>
      </c>
      <c r="K198" s="452"/>
      <c r="L198" s="452"/>
      <c r="M198" s="543">
        <v>6</v>
      </c>
      <c r="N198" s="544"/>
    </row>
    <row r="199" spans="1:14" ht="29.4" thickBot="1" x14ac:dyDescent="0.35">
      <c r="A199" s="115" t="s">
        <v>204</v>
      </c>
      <c r="B199" s="116" t="s">
        <v>205</v>
      </c>
      <c r="C199" s="456" t="s">
        <v>206</v>
      </c>
      <c r="D199" s="457"/>
      <c r="E199" s="457"/>
      <c r="F199" s="117" t="s">
        <v>223</v>
      </c>
      <c r="G199" s="118" t="s">
        <v>51</v>
      </c>
      <c r="H199" s="116" t="s">
        <v>54</v>
      </c>
      <c r="I199" s="458" t="s">
        <v>224</v>
      </c>
      <c r="J199" s="459"/>
      <c r="K199" s="119" t="s">
        <v>225</v>
      </c>
      <c r="L199" s="119" t="s">
        <v>226</v>
      </c>
      <c r="M199" s="120" t="s">
        <v>232</v>
      </c>
      <c r="N199" s="120" t="s">
        <v>233</v>
      </c>
    </row>
    <row r="200" spans="1:14" x14ac:dyDescent="0.3">
      <c r="A200" s="460" t="s">
        <v>3</v>
      </c>
      <c r="B200" s="121" t="s">
        <v>207</v>
      </c>
      <c r="C200" s="463" t="s">
        <v>299</v>
      </c>
      <c r="D200" s="463"/>
      <c r="E200" s="463"/>
      <c r="F200" s="122"/>
      <c r="G200" s="154"/>
      <c r="H200" s="123" t="str" cm="1">
        <f t="array" ref="H200">IFERROR((IF(G200="","",_xlfn.IFS(G200&gt;=80,0,G200&lt;=40,1,AND(G200&lt;80,G200&gt;=68),ROUND('Reference Standards'!$D$26*G200+'Reference Standards'!$D$27,2),AND(G200&lt;68,G200&gt;40),ROUND('Reference Standards'!$C$26*G200+'Reference Standards'!$C$27,2)))),0)</f>
        <v/>
      </c>
      <c r="I200" s="268" t="str">
        <f>IFERROR(IF(OR(F193="Aa+",F193="A"),IF(H200="","",ROUND(H200*0.5,2)),IF(H200="","",ROUND(H200*0.3333,2))),"")</f>
        <v/>
      </c>
      <c r="J200" s="269" t="str">
        <f>IF(OR(F193="Aa+",F193="A",I202="N/A"),"/0.50","/0.33")</f>
        <v>/0.33</v>
      </c>
      <c r="K200" s="464">
        <f>IFERROR(ROUND(SUM(I200:I202),2),0)</f>
        <v>0</v>
      </c>
      <c r="L200" s="467" t="str">
        <f>IF(K200="","",IF(K200&gt;0.69,"Functioning",IF(K200&gt;0.29,"Functioning At Risk","Not Functioning")))</f>
        <v>Not Functioning</v>
      </c>
      <c r="M200" s="470">
        <f>ROUND(ROUND(AVERAGE(K200:K227),2),2)</f>
        <v>0</v>
      </c>
      <c r="N200" s="480" t="str">
        <f>IF(M200="","",IF(M200&lt;0.3, "Not Functioning",IF(OR(K200&lt;0.7,K203&lt;0.7,K208&lt;0.7,K213&lt;0.7,K220&lt;0.7),"Functioning At Risk",IF(M200&lt;0.7,"Functioning At Risk","Functioning"))))</f>
        <v>Not Functioning</v>
      </c>
    </row>
    <row r="201" spans="1:14" x14ac:dyDescent="0.3">
      <c r="A201" s="461"/>
      <c r="B201" s="124" t="s">
        <v>208</v>
      </c>
      <c r="C201" s="483" t="s">
        <v>15</v>
      </c>
      <c r="D201" s="483"/>
      <c r="E201" s="483"/>
      <c r="F201" s="125"/>
      <c r="G201" s="155"/>
      <c r="H201" s="126" t="str">
        <f>IFERROR((IF(G201="","",IF(G201&lt;=0,0,IF(G201&gt;=0.95,1,ROUND('Reference Standards'!$C$60*G201+'Reference Standards'!$C$61,2))))),0)</f>
        <v/>
      </c>
      <c r="I201" s="270" t="str">
        <f>IFERROR(IF(OR(F193="Aa+",F193="A"),IF(H201="","",ROUND(H201*0.5,2)),IF(H201="","",ROUND(H201*0.3333,2))),"")</f>
        <v/>
      </c>
      <c r="J201" s="271" t="str">
        <f>IF(OR(F193="Aa+",F193="A",I202="N/A"),"/0.50","/0.33")</f>
        <v>/0.33</v>
      </c>
      <c r="K201" s="465"/>
      <c r="L201" s="468"/>
      <c r="M201" s="471"/>
      <c r="N201" s="481"/>
    </row>
    <row r="202" spans="1:14" ht="15" thickBot="1" x14ac:dyDescent="0.35">
      <c r="A202" s="462"/>
      <c r="B202" s="127" t="s">
        <v>209</v>
      </c>
      <c r="C202" s="408" t="s">
        <v>234</v>
      </c>
      <c r="D202" s="408"/>
      <c r="E202" s="408"/>
      <c r="F202" s="128" t="str">
        <f>IF(F194="Ephemeral","Not applicable to ephemeral streams",IF(F193="Click Here","Reach Description data entry incomplete",IF(OR(F193="Aa+",F193="A"),"Not applicable to selected stream type","")))</f>
        <v>Reach Description data entry incomplete</v>
      </c>
      <c r="G202" s="156"/>
      <c r="H202" s="129" t="str" cm="1">
        <f t="array" ref="H202">IF(F194="Ephemeral","N/A",IF(OR(F193="Aa+",F193="A"),"N/A",_xlfn.IFS(G202="","",G202&lt;=0,0,AND(G202&gt;0,G202&lt;=1),ROUND(G202*'Reference Standards'!$C$93+'Reference Standards'!$C$94,2),G202&gt;1,1)))</f>
        <v/>
      </c>
      <c r="I202" s="272" t="str">
        <f>IFERROR(IF(OR(F193="Aa+",F193="A"),"N/A",IF(H202="N/A","N/A",ROUND(H202*0.3333,2))),"")</f>
        <v/>
      </c>
      <c r="J202" s="273" t="str">
        <f>IF(OR(F193="Aa+",F193="A",I202="N/A"),"N/A","/0.33")</f>
        <v>/0.33</v>
      </c>
      <c r="K202" s="466"/>
      <c r="L202" s="469"/>
      <c r="M202" s="471"/>
      <c r="N202" s="481"/>
    </row>
    <row r="203" spans="1:14" x14ac:dyDescent="0.3">
      <c r="A203" s="409" t="s">
        <v>4</v>
      </c>
      <c r="B203" s="412" t="s">
        <v>211</v>
      </c>
      <c r="C203" s="415" t="s">
        <v>212</v>
      </c>
      <c r="D203" s="415"/>
      <c r="E203" s="415"/>
      <c r="F203" s="130" t="str">
        <f>IF(F194="Ephemeral","Not applicable to ephemeral streams",IF(B197="Click Here","Reach Description data entry incomplete",IF(B197="Non-bankfull","Not applicable - no bankfull indicators reported","")))</f>
        <v>Reach Description data entry incomplete</v>
      </c>
      <c r="G203" s="154"/>
      <c r="H203" s="131" t="str">
        <f>IF(F194="Ephemeral","N/A",IF(B197="Non-bankfull","N/A",(IF(B197="Click Here","",IF(B197="Bankfull",IF(G203="","",IF(G203&gt;1.714,0,IF(G203&lt;=1,1,ROUND(G203*'Reference Standards'!$K$26+'Reference Standards'!$K$27,2)))),"N/A")))))</f>
        <v/>
      </c>
      <c r="I203" s="274" t="str">
        <f>IFERROR(IF(H203="N/A","N/A",ROUND(H203*(RIGHT(J203,4)),2)),"")</f>
        <v/>
      </c>
      <c r="J203" s="275" t="str">
        <f>IF(H203="N/A","N/A",IF(H207="N/A","/0.50","/0.33"))</f>
        <v>/0.50</v>
      </c>
      <c r="K203" s="416">
        <f>IFERROR(IF(F194="Ephemeral","N/A",ROUND(SUM(I203:I207),2)),0)</f>
        <v>0</v>
      </c>
      <c r="L203" s="419" t="str">
        <f>IF(K203="N/A",K203,IF(K203="","",IF(K203&gt;0.69,"Functioning",IF(K203&gt;0.29,"Functioning At Risk","Not Functioning"))))</f>
        <v>Not Functioning</v>
      </c>
      <c r="M203" s="471"/>
      <c r="N203" s="481"/>
    </row>
    <row r="204" spans="1:14" x14ac:dyDescent="0.3">
      <c r="A204" s="410"/>
      <c r="B204" s="413"/>
      <c r="C204" s="422" t="s">
        <v>16</v>
      </c>
      <c r="D204" s="422"/>
      <c r="E204" s="422"/>
      <c r="F204" s="132" t="str">
        <f>IF(F194="Ephemeral","Not applicable to ephemeral streams",IF(OR(F193="Click Here",B197="Click Here"),"Reach Description data entry incomplete",IF(B197="","",IF(B197="Bankfull",IF(OR(F193="A",F193="Aa+",F193="B",F193="Bc",F193="C",F193="E"),"","Not applicable to selected stream type"),"Not applicable - no bankfull indicators reported"))))</f>
        <v>Reach Description data entry incomplete</v>
      </c>
      <c r="G204" s="155"/>
      <c r="H204" s="133" t="str" cm="1">
        <f t="array" ref="H204">IFERROR(IF(F194="Ephemeral","N/A",IF(B197="Non-bankfull","N/A",(IF(OR(G204="",G204="N/A"),"",_xlfn.IFS(F193="A",IF(G204&lt;1,0,IF(G204&gt;=2,1,IF(G204&lt;1.4,ROUND(G204*'Reference Standards'!$K$62+'Reference Standards'!$K$63,2),ROUND(G204*'Reference Standards'!$L$62+'Reference Standards'!$L$63,2)))),OR(F193="B",F193="Bc"),IF(G204&lt;1,0,IF(G204&gt;=2,1,IF(G204&lt;1.4,ROUND(G204*'Reference Standards'!$K$96+'Reference Standards'!$K$97,2),ROUND(G204*'Reference Standards'!$L$96+'Reference Standards'!$L$97,2)))),F193="C",IF(G204&lt;1,0,IF(G204&gt;=7.3,1,IF(G204&lt;1.4,ROUND(G204*'Reference Standards'!$K$128+'Reference Standards'!$K$129,2),ROUND(G204*'Reference Standards'!$L$128+'Reference Standards'!$L$129,2)))),F193="E",IF(G204&lt;1,0,IF(G204&gt;=10,1,IF(G204&lt;1.4,ROUND(G204*'Reference Standards'!$K$161+'Reference Standards'!$K$162,2),ROUND(G204*'Reference Standards'!$L$161+'Reference Standards'!$L$162,2))))))))),"Error")</f>
        <v/>
      </c>
      <c r="I204" s="276" t="str">
        <f>IFERROR(IF(H204="N/A","N/A",IF(H207="N/A",ROUND(H204*0.5,2),ROUND(H204*0.3333,2))),"")</f>
        <v/>
      </c>
      <c r="J204" s="277" t="str">
        <f>IF(H204="N/A","N/A",IF(H207="N/A","/0.50","/0.33"))</f>
        <v>/0.50</v>
      </c>
      <c r="K204" s="417"/>
      <c r="L204" s="420"/>
      <c r="M204" s="471"/>
      <c r="N204" s="481"/>
    </row>
    <row r="205" spans="1:14" x14ac:dyDescent="0.3">
      <c r="A205" s="410"/>
      <c r="B205" s="413"/>
      <c r="C205" s="422" t="s">
        <v>302</v>
      </c>
      <c r="D205" s="422"/>
      <c r="E205" s="422"/>
      <c r="F205" s="132" t="str" cm="1">
        <f t="array" ref="F205">IF(F194="Ephemeral","Not applicable to ephemeral streams",IF(OR(F193="Click Here",B197="Click Here"),"Reach Description data entry incomplete",_xlfn.IFS(B197="","",AND(B197="Bankfull",NOT(OR(F193="A",F193="Aa+",F193="B",F193="Bc",F193="C",F193="E"))),"Substituted for entrenchment ratio due to stream type",AND(B197="Bankfull",OR(F193="A",F193="Aa+",F193="B",F193="Bc",F193="C",F193="E")),"Not applicable when bankfull indicators observed/reported",B197="Non-bankfull","")))</f>
        <v>Reach Description data entry incomplete</v>
      </c>
      <c r="G205" s="155"/>
      <c r="H205" s="133" t="str" cm="1">
        <f t="array" ref="H205">IFERROR(IF(OR(B197="Bankfull",F194="Ephemeral"),"N/A",IF(OR(B197="Non-bankfull",AND(B197="Bankfull",NOT(OR(F193="A",F193="Aa+",F193="B",F193="Bc",F193="C",F193="E")))),_xlfn.IFS(G205="","",G205&gt;=100,0,AND(G205&lt;100,G205&gt;=25),(G205*'Reference Standards'!$N$230+'Reference Standards'!$N$231),AND(G205&lt;25,G205&gt;=10),(G205*'Reference Standards'!$M$230+'Reference Standards'!$M$231),AND(G205&lt;10,G205&gt;=5),(G205*'Reference Standards'!$L$230+'Reference Standards'!$L$231),AND(G205&lt;5,G205&gt;=2),(G205*'Reference Standards'!$K$230+'Reference Standards'!$K$231),G205&lt;2,1),"")),"")</f>
        <v/>
      </c>
      <c r="I205" s="276" t="str">
        <f>IFERROR(IF(OR(H207="",H207="N/A"),IF(H205="N/A","N/A",ROUND(H205*0.5,2)),IF(H205="N/A","N/A",ROUND(H205*0.3333,2))),"")</f>
        <v/>
      </c>
      <c r="J205" s="277" t="str">
        <f>IF(F194="Ephemeral","N/A",IF(I205="N/A","N/A",IF(H207="N/A","/0.50","/0.33")))</f>
        <v>/0.50</v>
      </c>
      <c r="K205" s="417"/>
      <c r="L205" s="420"/>
      <c r="M205" s="471"/>
      <c r="N205" s="481"/>
    </row>
    <row r="206" spans="1:14" x14ac:dyDescent="0.3">
      <c r="A206" s="410"/>
      <c r="B206" s="413"/>
      <c r="C206" s="473" t="s">
        <v>228</v>
      </c>
      <c r="D206" s="473"/>
      <c r="E206" s="473"/>
      <c r="F206" s="132" t="str">
        <f>IF(F194="Ephemeral","Not applicable to ephemeral streams",IF(B197="Click Here","Reach Description data entry incomplete",IF(B197="Bankfull","Not applicable when bankfull indicators observed/reported","")))</f>
        <v>Reach Description data entry incomplete</v>
      </c>
      <c r="G206" s="155"/>
      <c r="H206" s="133" t="str" cm="1">
        <f t="array" ref="H206">_xlfn.IFS(F194="Ephemeral","N/A",B197="Bankfull","N/A",G206="","",G206&lt;0,1,AND(G206&gt;=0,G206&lt;1),ROUND(G206*'Reference Standards'!$K$263+'Reference Standards'!$K$264,2),AND(G206&gt;=1,G206&lt;=1.3),ROUND(G206*'Reference Standards'!$L$263+'Reference Standards'!$L$264,2),AND(G206&gt;1.3,G206&lt;=5),ROUND('Reference Standards'!$M$263*G206+'Reference Standards'!$M$264,2),G206&gt;5,0)</f>
        <v/>
      </c>
      <c r="I206" s="276" t="str">
        <f>IFERROR(IF(OR(H207="",H207="N/A"),IF(H206="N/A","N/A",ROUND(H206*0.5,2)),IF(H206="N/A","N/A",ROUND(H206*0.3333,2))),"")</f>
        <v/>
      </c>
      <c r="J206" s="277" t="str">
        <f>IF(OR(B197="Bankfull",F194="Ephemeral"),"N/A",IF(H207="N/A","/0.50","/0.33"))</f>
        <v>/0.50</v>
      </c>
      <c r="K206" s="417"/>
      <c r="L206" s="420"/>
      <c r="M206" s="471"/>
      <c r="N206" s="481"/>
    </row>
    <row r="207" spans="1:14" ht="15" thickBot="1" x14ac:dyDescent="0.35">
      <c r="A207" s="411"/>
      <c r="B207" s="414"/>
      <c r="C207" s="159" t="s">
        <v>217</v>
      </c>
      <c r="D207" s="474" t="s">
        <v>35</v>
      </c>
      <c r="E207" s="475"/>
      <c r="F207" s="160" t="str">
        <f>IF(F194="Ephemeral","Not applicable to ephemeral streams",IF(G207="","Optional metric - not reported",""))</f>
        <v>Optional metric - not reported</v>
      </c>
      <c r="G207" s="161"/>
      <c r="H207" s="162" t="str">
        <f>IF(F194="Ephemeral","N/A",IF(G207="","N/A",IF(G207&gt;=1.6,0,IF(G207&lt;=1,1,ROUND('Reference Standards'!$K$194*G207^3+'Reference Standards'!$K$195*G207^2+'Reference Standards'!$K$196*G207+'Reference Standards'!$K$197,2)))))</f>
        <v>N/A</v>
      </c>
      <c r="I207" s="278" t="str">
        <f>IFERROR(IF(H207="N/A","N/A",ROUND(H207*0.3333,2)),"")</f>
        <v>N/A</v>
      </c>
      <c r="J207" s="279" t="str">
        <f>IF(H207="N/A","N/A","/0.33")</f>
        <v>N/A</v>
      </c>
      <c r="K207" s="418"/>
      <c r="L207" s="421"/>
      <c r="M207" s="471"/>
      <c r="N207" s="481"/>
    </row>
    <row r="208" spans="1:14" x14ac:dyDescent="0.3">
      <c r="A208" s="476" t="s">
        <v>5</v>
      </c>
      <c r="B208" s="232" t="s">
        <v>213</v>
      </c>
      <c r="C208" s="437" t="s">
        <v>303</v>
      </c>
      <c r="D208" s="437"/>
      <c r="E208" s="437"/>
      <c r="F208" s="235"/>
      <c r="G208" s="154"/>
      <c r="H208" s="238" t="str">
        <f>IF(G208="N/A","",IF(OR(LEFT(B196,2)="65",LEFT(B196,2)="66",LEFT(B196,2)="71"),IF(G208="","",IF(G208&gt;=30,1,IF(G208&lt;13,ROUND('Reference Standards'!$S$29*(G208)+'Reference Standards'!$S$30,2),ROUND('Reference Standards'!$T$29*G208+'Reference Standards'!$T$30,2)))),  IF(G208="","",IF(G208&gt;=16,1,IF(G208&lt;=9,ROUND('Reference Standards'!$U$29*(G208)+'Reference Standards'!$U$30,2),ROUND('Reference Standards'!$V$29*G208+'Reference Standards'!$V$30,2))))))</f>
        <v/>
      </c>
      <c r="I208" s="280" t="str">
        <f>IFERROR(IF(H208="","",ROUND(H208*0.5,2)),"")</f>
        <v/>
      </c>
      <c r="J208" s="281" t="s">
        <v>227</v>
      </c>
      <c r="K208" s="434">
        <f>IFERROR(ROUND(SUM(I208:I212),2),0)</f>
        <v>0</v>
      </c>
      <c r="L208" s="419" t="str">
        <f>IF(K208="","",IF(K208&gt;0.69,"Functioning",IF(K208&gt;0.29,"Functioning At Risk","Not Functioning")))</f>
        <v>Not Functioning</v>
      </c>
      <c r="M208" s="471"/>
      <c r="N208" s="481"/>
    </row>
    <row r="209" spans="1:14" x14ac:dyDescent="0.3">
      <c r="A209" s="477"/>
      <c r="B209" s="438" t="s">
        <v>214</v>
      </c>
      <c r="C209" s="385" t="s">
        <v>304</v>
      </c>
      <c r="D209" s="385"/>
      <c r="E209" s="385"/>
      <c r="F209" s="236"/>
      <c r="G209" s="155"/>
      <c r="H209" s="239" t="str" cm="1">
        <f t="array" ref="H209">IF(G209="","",_xlfn.IFS(G209&gt;=200,1,AND(G209&lt;200,G209&gt;=100),ROUND(G209*'Reference Standards'!$U$65+'Reference Standards'!$U$66,2),AND(G209&lt;100,G209&gt;=50),ROUND(G209*'Reference Standards'!$T$65+'Reference Standards'!$T$66,2),G209&lt;50,ROUND(G209*'Reference Standards'!$S$65+'Reference Standards'!$S$66,2)))</f>
        <v/>
      </c>
      <c r="I209" s="440" t="str">
        <f>IFERROR(IF(OR(ISBLANK(H209),ISBLANK(H210),ISBLANK(H211),ISBLANK(H212)),"",ROUND((H209*0.125)+(H210*0.125)+(H211*0.125)+(H212*0.125),2)),"")</f>
        <v/>
      </c>
      <c r="J209" s="443" t="s">
        <v>227</v>
      </c>
      <c r="K209" s="435"/>
      <c r="L209" s="420"/>
      <c r="M209" s="471"/>
      <c r="N209" s="481"/>
    </row>
    <row r="210" spans="1:14" x14ac:dyDescent="0.3">
      <c r="A210" s="477"/>
      <c r="B210" s="438"/>
      <c r="C210" s="385" t="s">
        <v>305</v>
      </c>
      <c r="D210" s="385"/>
      <c r="E210" s="385"/>
      <c r="F210" s="236"/>
      <c r="G210" s="155"/>
      <c r="H210" s="239" t="str">
        <f>IF(G210="","",IF(G210&lt;=0,0,IF(G210&gt;=95,1,ROUND('Reference Standards'!$S$98*G210+'Reference Standards'!$S$99,2))))</f>
        <v/>
      </c>
      <c r="I210" s="441"/>
      <c r="J210" s="444"/>
      <c r="K210" s="435"/>
      <c r="L210" s="420"/>
      <c r="M210" s="471"/>
      <c r="N210" s="481"/>
    </row>
    <row r="211" spans="1:14" x14ac:dyDescent="0.3">
      <c r="A211" s="477"/>
      <c r="B211" s="438"/>
      <c r="C211" s="385" t="s">
        <v>306</v>
      </c>
      <c r="D211" s="385"/>
      <c r="E211" s="385"/>
      <c r="F211" s="236"/>
      <c r="G211" s="155"/>
      <c r="H211" s="239" t="str" cm="1">
        <f t="array" ref="H211">_xlfn.IFS(G211="","",G211&gt;=80,0,G211&lt;=5,ROUND('Reference Standards'!$S$134*G211+'Reference Standards'!$S$135,2),AND(G211&gt;5,G211&lt;80),ROUND('Reference Standards'!$T$134*G211+'Reference Standards'!$T$135,2))</f>
        <v/>
      </c>
      <c r="I211" s="441"/>
      <c r="J211" s="444"/>
      <c r="K211" s="435"/>
      <c r="L211" s="420"/>
      <c r="M211" s="471"/>
      <c r="N211" s="481"/>
    </row>
    <row r="212" spans="1:14" ht="15" thickBot="1" x14ac:dyDescent="0.35">
      <c r="A212" s="478"/>
      <c r="B212" s="439"/>
      <c r="C212" s="479" t="s">
        <v>307</v>
      </c>
      <c r="D212" s="479"/>
      <c r="E212" s="479"/>
      <c r="F212" s="237"/>
      <c r="G212" s="156"/>
      <c r="H212" s="240" t="str">
        <f>IF(G212="","",IF(G212&gt;9.2,1,ROUND(G212*'Reference Standards'!$S$168+'Reference Standards'!$S$169,2)))</f>
        <v/>
      </c>
      <c r="I212" s="442"/>
      <c r="J212" s="445"/>
      <c r="K212" s="436"/>
      <c r="L212" s="421"/>
      <c r="M212" s="471"/>
      <c r="N212" s="481"/>
    </row>
    <row r="213" spans="1:14" x14ac:dyDescent="0.3">
      <c r="A213" s="423" t="s">
        <v>6</v>
      </c>
      <c r="B213" s="426" t="s">
        <v>215</v>
      </c>
      <c r="C213" s="376" t="s">
        <v>308</v>
      </c>
      <c r="D213" s="376"/>
      <c r="E213" s="376"/>
      <c r="F213" s="233"/>
      <c r="G213" s="164"/>
      <c r="H213" s="234" t="str" cm="1">
        <f t="array" ref="H213">IF(G213="","",_xlfn.IFS(G213&lt;5,1,AND(G213&gt;=5,G213&lt;15),ROUND('Reference Standards'!$AA$26*G213+'Reference Standards'!$AA$27,2),AND(G213&gt;=15,G213&lt;30),ROUND('Reference Standards'!$AB$26*G213+'Reference Standards'!$AB$27,2),AND(G213&gt;=30,G213&lt;50),IF((ROUND('Reference Standards'!$AC$26*G213+'Reference Standards'!$AC$27,2))&lt;0,0,ROUND('Reference Standards'!$AC$26*G213+'Reference Standards'!$AC$27,2)),G213&gt;=50,0))</f>
        <v/>
      </c>
      <c r="I213" s="378" t="str">
        <f>IFERROR(IF(F194="Ephemeral",IF(OR(H213="",H214="",H215=""),"",ROUND((H213*0.3333)+(H214*0.3333)+(H215*0.3333),2)),IF(OR(H213="",H214="",H215=""),"",ROUND((H213*0.1667)+(H214*0.1667)+(H215*0.1667),2))),"")</f>
        <v/>
      </c>
      <c r="J213" s="381" t="str">
        <f>IF(F194="Ephemeral","/1.00","/0.50")</f>
        <v>/0.50</v>
      </c>
      <c r="K213" s="431">
        <f>IFERROR(IF(F194="Ephemeral",ROUND(I213,2),ROUND(SUM(I213:I219),2)),0)</f>
        <v>0</v>
      </c>
      <c r="L213" s="446" t="str">
        <f>IF(K213="","",IF(K213&gt;0.69,"Functioning",IF(K213&gt;0.29,"Functioning At Risk","Not Functioning")))</f>
        <v>Not Functioning</v>
      </c>
      <c r="M213" s="471"/>
      <c r="N213" s="481"/>
    </row>
    <row r="214" spans="1:14" x14ac:dyDescent="0.3">
      <c r="A214" s="424"/>
      <c r="B214" s="427"/>
      <c r="C214" s="383" t="s">
        <v>309</v>
      </c>
      <c r="D214" s="383"/>
      <c r="E214" s="383"/>
      <c r="F214" s="176"/>
      <c r="G214" s="155"/>
      <c r="H214" s="135" t="str">
        <f>IF(G214="","",IF(G214&gt;=30,0,IF(G214&lt;=0,1,ROUND(G214*'Reference Standards'!$AA$61+'Reference Standards'!$AA$62,2))))</f>
        <v/>
      </c>
      <c r="I214" s="378"/>
      <c r="J214" s="381"/>
      <c r="K214" s="432"/>
      <c r="L214" s="447"/>
      <c r="M214" s="471"/>
      <c r="N214" s="481"/>
    </row>
    <row r="215" spans="1:14" ht="15" thickBot="1" x14ac:dyDescent="0.35">
      <c r="A215" s="424"/>
      <c r="B215" s="428"/>
      <c r="C215" s="372" t="s">
        <v>23</v>
      </c>
      <c r="D215" s="372"/>
      <c r="E215" s="372"/>
      <c r="F215" s="177"/>
      <c r="G215" s="155"/>
      <c r="H215" s="135" t="str" cm="1">
        <f t="array" ref="H215">IFERROR(_xlfn.IFS(G215="","",G215&lt;=7,1,AND(G215&gt;7,G215&lt;=10),ROUND('Reference Standards'!$AA$96*G215+'Reference Standards'!$AA$97,2),AND(G215&gt;10,G215&lt;=17),ROUND('Reference Standards'!$AB$96*G215+'Reference Standards'!$AB$97,2),AND(G215&gt;17,G215&lt;=32),ROUND('Reference Standards'!$AC$96*G215+'Reference Standards'!$AC$97,2),G215&gt;32,0),"")</f>
        <v/>
      </c>
      <c r="I215" s="429"/>
      <c r="J215" s="430"/>
      <c r="K215" s="432"/>
      <c r="L215" s="447"/>
      <c r="M215" s="471"/>
      <c r="N215" s="481"/>
    </row>
    <row r="216" spans="1:14" x14ac:dyDescent="0.3">
      <c r="A216" s="424"/>
      <c r="B216" s="373" t="s">
        <v>216</v>
      </c>
      <c r="C216" s="376" t="s">
        <v>310</v>
      </c>
      <c r="D216" s="376"/>
      <c r="E216" s="376"/>
      <c r="F216" s="163" t="str">
        <f>IF(F194="Ephemeral","Not applicable to ephemeral streams","")</f>
        <v/>
      </c>
      <c r="G216" s="155"/>
      <c r="H216" s="135" t="str">
        <f>IF(F194="Ephemeral","N/A",IF(OR(F197="Click Here",G216=""),"",IF(G216&gt;0.1,1,IF(G216&lt;=0.01,0,ROUND(G216*'Reference Standards'!$AA$128+'Reference Standards'!$AA$129,2)))))</f>
        <v/>
      </c>
      <c r="I216" s="377" t="str" cm="1">
        <f t="array" ref="I216">IFERROR(_xlfn.IFS(F194="Ephemeral","N/A",B197="Bankfull",ROUND(SUM((H216*0.125),(H217*0.125),(H218*0.125),(H219*0.125)),2),B197="Non-bankfull",ROUND(SUM((H216*0.16667),(H217*0.16667),(H218*0.16667)),2)),"")</f>
        <v/>
      </c>
      <c r="J216" s="380" t="str">
        <f>IF(F194="Ephemeral","N/A","/0.50")</f>
        <v>/0.50</v>
      </c>
      <c r="K216" s="432"/>
      <c r="L216" s="447"/>
      <c r="M216" s="471"/>
      <c r="N216" s="481"/>
    </row>
    <row r="217" spans="1:14" x14ac:dyDescent="0.3">
      <c r="A217" s="424"/>
      <c r="B217" s="374"/>
      <c r="C217" s="383" t="s">
        <v>311</v>
      </c>
      <c r="D217" s="383"/>
      <c r="E217" s="383"/>
      <c r="F217" s="134" t="str">
        <f>IF(F194="Ephemeral","Not applicable to ephemeral streams","")</f>
        <v/>
      </c>
      <c r="G217" s="155"/>
      <c r="H217" s="135" t="str">
        <f>IF(F194="Ephemeral","N/A",IF(G217="","",IF(LEFT(B196,2)="67",IF(AND(G217&gt;=45,G217&lt;=65),1,IF(OR(G217&lt;=20,G217&gt;=90),0,IF(G217&lt;45,ROUND(G217*'Reference Standards'!$AA$230+'Reference Standards'!$AA$231,2),ROUND(G217*'Reference Standards'!$AB$230+'Reference Standards'!$AB$231,2)))),IF(OR(LEFT(B196,2)="68",LEFT(B196,2)="69",LEFT(B196,2)="71"),IF(AND(G217&gt;=30,G217&lt;=50),1,IF(OR(G217&lt;=10,G217&gt;=70),0,IF(G217&lt;30,ROUND(G217*'Reference Standards'!$AA$264+'Reference Standards'!$AA$265,2),ROUND(G217*'Reference Standards'!$AB$264+'Reference Standards'!$AB$265,2)))),IF(LEFT(B196,2)="66",IF(AND(G217&gt;=20,G217&lt;=45),1,IF(OR(G217&lt;=0,G217&gt;=90),0,IF(G217&lt;20,ROUND(G217*'Reference Standards'!$AA$197+'Reference Standards'!$AA$198,2),ROUND(G217*'Reference Standards'!$AB$197+'Reference Standards'!$AB$198,2)))),IF(OR(LEFT(B196,2)="65",LEFT(B196,2)="74",LEFT(B196,2)="73"),IF(AND(G217&gt;=20,G217&lt;=30),1,IF(OR(G217&lt;=0,G217&gt;=50),0,IF(G217&lt;20,ROUND(G217*'Reference Standards'!$AA$162+'Reference Standards'!$AA$163,2),ROUND(G217*'Reference Standards'!$AB$162+'Reference Standards'!$AB$163,2))))))))))</f>
        <v/>
      </c>
      <c r="I217" s="378"/>
      <c r="J217" s="381"/>
      <c r="K217" s="432"/>
      <c r="L217" s="447"/>
      <c r="M217" s="471"/>
      <c r="N217" s="481"/>
    </row>
    <row r="218" spans="1:14" x14ac:dyDescent="0.3">
      <c r="A218" s="424"/>
      <c r="B218" s="374"/>
      <c r="C218" s="383" t="s">
        <v>229</v>
      </c>
      <c r="D218" s="383"/>
      <c r="E218" s="383"/>
      <c r="F218" s="134" t="str">
        <f>IF(F194="Ephemeral","Not applicable to ephemeral streams","")</f>
        <v/>
      </c>
      <c r="G218" s="155"/>
      <c r="H218" s="135" t="str">
        <f>IF(F194="Ephemeral","N/A",IF(G218="","",IF(ISNUMBER(G218),IF(F195&lt;=2,IF(AND(G218&gt;=3,G218&lt;=5),1,IF(OR(G218&lt;=1,G218&gt;=7),0,IF(G218&lt;3,ROUND(G218*'Reference Standards'!$AA$299+'Reference Standards'!$AA$300,2),ROUND(G218*'Reference Standards'!$AB$299+'Reference Standards'!$AB$300,2)))),IF(G218&lt;=2.5,1,IF(G218&gt;=5.8,0,ROUND(G218*'Reference Standards'!$AA$331+'Reference Standards'!$AA$332,2)))))))</f>
        <v/>
      </c>
      <c r="I218" s="378"/>
      <c r="J218" s="381"/>
      <c r="K218" s="432"/>
      <c r="L218" s="447"/>
      <c r="M218" s="471"/>
      <c r="N218" s="481"/>
    </row>
    <row r="219" spans="1:14" ht="15" thickBot="1" x14ac:dyDescent="0.35">
      <c r="A219" s="425"/>
      <c r="B219" s="375"/>
      <c r="C219" s="372" t="s">
        <v>218</v>
      </c>
      <c r="D219" s="372"/>
      <c r="E219" s="372"/>
      <c r="F219" s="136" t="str">
        <f>IF(F194="Ephemeral","Not applicable to ephemeral streams",IF(B197="Click Here","Reach Description data entry incomplete",IF(B197="Non-bankfull","Not applicable - no bankfull indicators reported","")))</f>
        <v>Reach Description data entry incomplete</v>
      </c>
      <c r="G219" s="156"/>
      <c r="H219" s="137" t="str">
        <f>IF(F194="Ephemeral","N/A",IF(B197="Click Here","",(IF(B197="Bankfull",IF(G219="","",IF(G219&gt;=2.4,1,IF(G219&lt;=1,0,IF(G219&lt;2.4,ROUND(G219*'Reference Standards'!$AA$363+'Reference Standards'!$AA$364,2))))),"N/A"))))</f>
        <v/>
      </c>
      <c r="I219" s="379"/>
      <c r="J219" s="382"/>
      <c r="K219" s="433"/>
      <c r="L219" s="448"/>
      <c r="M219" s="471"/>
      <c r="N219" s="481"/>
    </row>
    <row r="220" spans="1:14" x14ac:dyDescent="0.3">
      <c r="A220" s="355" t="s">
        <v>203</v>
      </c>
      <c r="B220" s="358" t="s">
        <v>7</v>
      </c>
      <c r="C220" s="138" t="s">
        <v>13</v>
      </c>
      <c r="D220" s="361" t="s">
        <v>230</v>
      </c>
      <c r="E220" s="362"/>
      <c r="F220" s="178" t="str">
        <f>IF(F194="Ephemeral","Not applicable to ephemeral streams","")</f>
        <v/>
      </c>
      <c r="G220" s="154"/>
      <c r="H220" s="139" t="str">
        <f>IF(F194="Ephemeral","N/A",IF(NOT(G220=""),IF(G220&lt;32,ROUND('Reference Standards'!$AI$28*G220+'Reference Standards'!$AI$29,2),ROUND('Reference Standards'!$AJ$28*G220+'Reference Standards'!$AJ$29,2)),IF(OR(NOT(G221=""),NOT(G222=""),NOT(G223="")),"N/A","")))</f>
        <v/>
      </c>
      <c r="I220" s="363" t="str">
        <f>IFERROR(IF(F194="Ephemeral","N/A",IF(I224="N/A",ROUND(AVERAGE(H220:H223),2),ROUND(AVERAGE(H220:H223)*0.5,2))),"")</f>
        <v/>
      </c>
      <c r="J220" s="366" t="str">
        <f>IF(F194="Ephemeral","N/A",IF(I224="N/A","/1.00","/0.50"))</f>
        <v>/1.00</v>
      </c>
      <c r="K220" s="369">
        <f>IFERROR(IF(F194="Ephemeral","N/A",ROUND(SUM(I220:I227),2)),0)</f>
        <v>0</v>
      </c>
      <c r="L220" s="335" t="str">
        <f>IF(F194="Ephemeral","N/A",IF(K220="",K220,IF(K220&gt;0.69,"Functioning",IF(K220&gt;0.29,"Functioning At Risk","Not Functioning"))))</f>
        <v>Not Functioning</v>
      </c>
      <c r="M220" s="471"/>
      <c r="N220" s="481"/>
    </row>
    <row r="221" spans="1:14" x14ac:dyDescent="0.3">
      <c r="A221" s="356"/>
      <c r="B221" s="359"/>
      <c r="C221" s="337" t="s">
        <v>231</v>
      </c>
      <c r="D221" s="339" t="s">
        <v>312</v>
      </c>
      <c r="E221" s="340"/>
      <c r="F221" s="341" t="str">
        <f>IF(F194="Ephemeral","Not applicable to ephemeral streams",IF(NOT(G220=""),"Total TMI Score entered, partial TMI data not included in Parameter Score","Optional approach - default metric is Total TMI Score"))</f>
        <v>Optional approach - default metric is Total TMI Score</v>
      </c>
      <c r="G221" s="155"/>
      <c r="H221" s="141" t="str">
        <f>IFERROR(IF(F194="Ephemeral","N/A",(IF(NOT(G220=""),"N/A",IF(G221="","N/A",IF(AND(B196="74b",F196&lt;=2),IF(G221&lt;0,0,IF(G221&gt;15.6,0.69,ROUND('Reference Standards'!$AI$66*G221^2+'Reference Standards'!$AI$67*G221+'Reference Standards'!$AI$68,2))),IF(AND(OR(B196="65a",B196="65b",B196="65e",B196="65i",B196="65abei"),F196&lt;=2),IF(G221&lt;0,0,IF(G221&gt;=20,0.69,ROUND('Reference Standards'!$AJ$66*G221^2+'Reference Standards'!$AJ$67*G221+'Reference Standards'!$AJ$68,2))),IF(OR(AND(B196="74a",F196&gt;2,M193="January - June"),AND(B196="71i",F196&gt;2,M194="SQBANK")),IF(G221&lt;0,0,IF(G221&gt;24.7,0.69,ROUND('Reference Standards'!$AK$66*G221^2+'Reference Standards'!$AK$67*G221+'Reference Standards'!$AK$68,2))),IF(OR(B196="74b",OR(B196="65a",B196="65b",B196="65e",B196="65i",B196="65abei")),IF(G221&lt;0,0,IF(G221&gt;32.7,0.69,ROUND('Reference Standards'!$AL$66*G221^2+'Reference Standards'!$AL$67*G221+'Reference Standards'!$AL$68,2))),IF(AND(B196="68b",F196&gt;2),IF(G221&lt;0,0,IF(G221&gt;41.2,0.69,ROUND('Reference Standards'!$AM$66*G221^2+'Reference Standards'!$AM$67*G221+'Reference Standards'!$AM$68,2))),IF(OR(AND(B196="71i",F196&lt;=2),AND(OR(B196="68c",B196="68d"),M193="January - June")),IF(G221&lt;0,0,IF(G221&gt;49.2,0.69,ROUND('Reference Standards'!$AI$106*G221^2+'Reference Standards'!$AI$107*G221+'Reference Standards'!$AI$108,2))),IF(OR(AND(B196="68a",M193="January - June"),AND(OR(B196="68c",B196="68d"),M193="July - December")),IF(G221&lt;0,0,IF(G221&gt;53.4,0.69,ROUND('Reference Standards'!$AJ$106*G221^2+'Reference Standards'!$AJ$107*G221+'Reference Standards'!$AJ$108,2))),IF(OR(AND(B196="71i",F196&gt;2,M194="SQKICK"),AND(OR(B196="67f",B196="67h",B196="67i",B196="67fhi",B196="67g"),F196&lt;=2),B196="65j"),IF(G221&lt;0,0,IF(G221&gt;57.8,0.69,ROUND('Reference Standards'!$AK$106*G221^2+'Reference Standards'!$AK$107*G221+'Reference Standards'!$AK$108,2))),IF(OR(AND(B196="74a",F196&gt;2,M193="July - December"),AND(OR(B196="67f",B196="67h",B196="67i",B196="67fhi",B196="67g"),F196&gt;2),B196="69e",B196="69d",B196="69de"),IF(G221&lt;0,0,IF(G221&gt;62.5,0.69,ROUND('Reference Standards'!$AL$106*G221^2+'Reference Standards'!$AL$107*G221+'Reference Standards'!$AL$108,2))),IF(OR(B196="66d",B196="66e",B196="66i",B196="66k",B196="66ik",B196="71e",B196="71f",B196="71g",B196="71h"),IF(G221&lt;0,0,IF(G221&gt;66.5,0.69,ROUND('Reference Standards'!$AM$106*G221^2+'Reference Standards'!$AM$107*G221+'Reference Standards'!$AM$108,2))),IF(OR(B196="66f",B196="66g",B196="66j",AND(B196="68a",M193="July - December")),IF(G221&lt;0,0,IF(G221&gt;69,0.69,ROUND('Reference Standards'!$AN$106*G221^2+'Reference Standards'!$AN$107*G221+'Reference Standards'!$AN$108,2)))))))))))))))))),"Error")</f>
        <v>N/A</v>
      </c>
      <c r="I221" s="364"/>
      <c r="J221" s="367"/>
      <c r="K221" s="369"/>
      <c r="L221" s="335"/>
      <c r="M221" s="471"/>
      <c r="N221" s="481"/>
    </row>
    <row r="222" spans="1:14" x14ac:dyDescent="0.3">
      <c r="A222" s="356"/>
      <c r="B222" s="359"/>
      <c r="C222" s="337"/>
      <c r="D222" s="339" t="s">
        <v>313</v>
      </c>
      <c r="E222" s="340"/>
      <c r="F222" s="342"/>
      <c r="G222" s="155"/>
      <c r="H222" s="141" t="str">
        <f>IFERROR(IF(F194="Ephemeral","N/A",IF(NOT(G220=""),"N/A",IF(G222="","N/A",IF(AND(B196="74b",F196&lt;=2),IF(G222&lt;0,0,IF(G222&gt;15.6,0.69,ROUND('Reference Standards'!$AI$66*G222^2+'Reference Standards'!$AI$67*G222+'Reference Standards'!$AI$68,2))),IF(AND(OR(B196="65a",B196="65b",B196="65e",B196="65i",B196="65abei"),F196&lt;=2),IF(G222&lt;0,0,IF(G222&gt;=20,0.69,ROUND('Reference Standards'!$AJ$66*G222^2+'Reference Standards'!$AJ$67*G222+'Reference Standards'!$AJ$68,2))),IF(OR(AND(B196="74a",F196&gt;2,M193="January - June"),AND(B196="71i",F196&gt;2,M194="SQBANK")),IF(G222&lt;0,0,IF(G222&gt;24.7,0.69,ROUND('Reference Standards'!$AK$66*G222^2+'Reference Standards'!$AK$67*G222+'Reference Standards'!$AK$68,2))),IF(OR(B196="74b",B196="65a",B196="65b",B196="65e",B196="65i",B196="65abei"),IF(G222&lt;0,0,IF(G222&gt;32.7,0.69,ROUND('Reference Standards'!$AL$66*G222^2+'Reference Standards'!$AL$67*G222+'Reference Standards'!$AL$68,2))),IF(AND(B196="68b",F196&gt;2),IF(G222&lt;0,0,IF(G222&gt;41.2,0.69,ROUND('Reference Standards'!$AM$66*G222^2+'Reference Standards'!$AM$67*G222+'Reference Standards'!$AM$68,2))),IF(OR(AND(B196="71i",F196&lt;=2),AND(OR(B196="68c",B196="68d"),M193="January - June")),IF(G222&lt;0,0,IF(G222&gt;49.2,0.69,ROUND('Reference Standards'!$AI$106*G222^2+'Reference Standards'!$AI$107*G222+'Reference Standards'!$AI$108,2))),IF(OR(AND(B196="68a",M193="January - June"),AND(OR(B196="68c",B196="68d"),M193="July - December")),IF(G222&lt;0,0,IF(G222&gt;53.4,0.69,ROUND('Reference Standards'!$AJ$106*G222^2+'Reference Standards'!$AJ$107*G222+'Reference Standards'!$AJ$108,2))),IF(OR(AND(B196="71i",F196&gt;2,M194="SQKICK"),AND(OR(B196="67f",B196="67h",B196="67i",B196="67fhi",B196="67g"),F196&lt;=2),B196="65j"),IF(G222&lt;0,0,IF(G222&gt;57.8,0.69,ROUND('Reference Standards'!$AK$106*G222^2+'Reference Standards'!$AK$107*G222+'Reference Standards'!$AK$108,2))),IF(OR(AND(B196="74a",F196&gt;2,M193="July - December"),AND(OR(B196="67f",B196="67h",B196="67i",B196="67fhi",B196="67g"),F196&gt;2),B196="69d",B196="69e",B196="69de"),IF(G222&lt;0,0,IF(G222&gt;62.5,0.69,ROUND('Reference Standards'!$AL$106*G222^2+'Reference Standards'!$AL$107*G222+'Reference Standards'!$AL$108,2))),IF(OR(B196="66d",B196="66e",B196="66i",B196="66k",B196="66ik",B196="71e",B196="71f",B196="71g",B196="71h"),IF(G222&lt;0,0,IF(G222&gt;66.5,0.69,ROUND('Reference Standards'!$AM$106*G222^2+'Reference Standards'!$AM$107*G222+'Reference Standards'!$AM$108,2))),IF(OR(B196="66f",B196="66g",B196="66j",AND(B196="68a",M193="July - December")),IF(G222&lt;0,0,IF(G222&gt;69,0.69,ROUND('Reference Standards'!$AN$106*G222^2+'Reference Standards'!$AN$107*G222+'Reference Standards'!$AN$108,2))))))))))))))))),"Error")</f>
        <v>N/A</v>
      </c>
      <c r="I222" s="364"/>
      <c r="J222" s="367"/>
      <c r="K222" s="369"/>
      <c r="L222" s="335"/>
      <c r="M222" s="471"/>
      <c r="N222" s="481"/>
    </row>
    <row r="223" spans="1:14" ht="15" thickBot="1" x14ac:dyDescent="0.35">
      <c r="A223" s="356"/>
      <c r="B223" s="360"/>
      <c r="C223" s="338"/>
      <c r="D223" s="344" t="s">
        <v>314</v>
      </c>
      <c r="E223" s="345"/>
      <c r="F223" s="343"/>
      <c r="G223" s="156"/>
      <c r="H223" s="142" t="str">
        <f>IFERROR(IF(F194="Ephemeral","N/A",(IF(NOT(G220=""),"N/A",IF(G223="","N/A",IF(AND(B196="74b",F196&lt;=2),IF(G223&lt;0,0,IF(G223&gt;15.6,0.69,ROUND('Reference Standards'!$AI$66*G223^2+'Reference Standards'!$AI$67*G223+'Reference Standards'!$AI$68,2))),IF(AND(OR(B196="65a",B196="65b",B196="65e",B196="65i",B196="65abei"),F196&lt;=2),IF(G223&lt;0,0,IF(G223&gt;=20,0.69,ROUND('Reference Standards'!$AJ$66*G223^2+'Reference Standards'!$AJ$67*G223+'Reference Standards'!$AJ$68,2))),IF(OR(AND(B196="74a",F196&gt;2,M193="January - June"),AND(B196="71i",F196&gt;2,M194="SQBANK")),IF(G223&lt;0,0,IF(G223&gt;24.7,0.69,ROUND('Reference Standards'!$AK$66*G223^2+'Reference Standards'!$AK$67*G223+'Reference Standards'!$AK$68,2))),IF(OR(B196="74b",B196="65a",B196="65b",B196="65e",B196="65i",B196="65abei"),IF(G223&lt;0,0,IF(G223&gt;32.7,0.69,ROUND('Reference Standards'!$AL$66*G223^2+'Reference Standards'!$AL$67*G223+'Reference Standards'!$AL$68,2))),IF(AND(B196="68b",F196&gt;2),IF(G223&lt;0,0,IF(G223&gt;41.2,0.69,ROUND('Reference Standards'!$AM$66*G223^2+'Reference Standards'!$AM$67*G223+'Reference Standards'!$AM$68,2))),IF(OR(AND(B196="71i",F196&lt;=2),AND(OR(B196="68c",B196="68d"),M193="January - June")),IF(G223&lt;0,0,IF(G223&gt;49.2,0.69,ROUND('Reference Standards'!$AI$106*G223^2+'Reference Standards'!$AI$107*G223+'Reference Standards'!$AI$108,2))),IF(OR(AND(B196="68a",M193="January - June"),AND(OR(B196="68c",B196="68d"),M193="July - December")),IF(G223&lt;0,0,IF(G223&gt;53.4,0.69,ROUND('Reference Standards'!$AJ$106*G223^2+'Reference Standards'!$AJ$107*G223+'Reference Standards'!$AJ$108,2))),IF(OR(AND(B196="71i",F196&gt;2,M194="SQKICK"),AND(OR(B196="67f",B196="67h",B196="67i",B196="67fhi",B196="67g"),F196&lt;=2),B196="65j"),IF(G223&lt;0,0,IF(G223&gt;57.8,0.69,ROUND('Reference Standards'!$AK$106*G223^2+'Reference Standards'!$AK$107*G223+'Reference Standards'!$AK$108,2))),IF(OR(AND(B196="74a",F196&gt;2,M193="July - December"),AND(OR(B196="67f",B196="67h",B196="67i",B196="67fhi",B196="67g"),F196&gt;2),B196="69d",B196="69e",B196="69de"),IF(G223&lt;0,0,IF(G223&gt;62.5,0.69,ROUND('Reference Standards'!$AL$106*G223^2+'Reference Standards'!$AL$107*G223+'Reference Standards'!$AL$108,2))),IF(OR(B196="66d",B196="66e",B196="66i",B196="66k",B196="66ik",B196="71e",B196="71f",B196="71g",B196="71h"),IF(G223&lt;0,0,IF(G223&gt;66.5,0.69,ROUND('Reference Standards'!$AM$106*G223^2+'Reference Standards'!$AM$107*G223+'Reference Standards'!$AM$108,2))),IF(OR(B196="66f",B196="66g",B196="66j",AND(B196="68a",M193="July - December")),IF(G223&lt;0,0,IF(G223&gt;69,0.69,ROUND('Reference Standards'!$AN$106*G223^2+'Reference Standards'!$AN$107*G223+'Reference Standards'!$AN$108,2)))))))))))))))))),"Error")</f>
        <v>N/A</v>
      </c>
      <c r="I223" s="365"/>
      <c r="J223" s="368"/>
      <c r="K223" s="369"/>
      <c r="L223" s="335"/>
      <c r="M223" s="471"/>
      <c r="N223" s="481"/>
    </row>
    <row r="224" spans="1:14" x14ac:dyDescent="0.3">
      <c r="A224" s="356"/>
      <c r="B224" s="371" t="s">
        <v>8</v>
      </c>
      <c r="C224" s="346" t="s">
        <v>319</v>
      </c>
      <c r="D224" s="349" t="s">
        <v>315</v>
      </c>
      <c r="E224" s="350"/>
      <c r="F224" s="158" t="str">
        <f>IF(F194="Ephemeral","Not applicable to ephemeral streams",IF(G224="","N/A",""))</f>
        <v>N/A</v>
      </c>
      <c r="G224" s="164"/>
      <c r="H224" s="143" t="str">
        <f>IF(F194="Ephemeral","N/A",(IF(OR(B196="Click Here",M193="Click Here"),"N/A",IF(G224="","N/A",IF(OR(B196="65abei",B196="65a",B196="65b",B196="65e",B196="65i",B196="65j",B196="66d",B196="66e",B196="66ik",B196="66i",B196="66k",B196="66f",B196="66g",B196="66j",B196="68a",B196="69de",B196="69d",B196="69e",B196="74b",AND(OR(B196="67f",B196="67h",B196="67i",B196="67fhi",B196="67g"),F196&lt;=2),AND(OR(B196="68c",B196="68d"),M193="January - June")),IF(G224&gt;93,0,IF(G224&lt;13,1,ROUND('Reference Standards'!$AQ$66*G224^2+'Reference Standards'!$AQ$67*G224+'Reference Standards'!$AQ$68,2))),IF(OR(AND(OR(B196="67f",B196="67h",B196="67i",B196="67fhi",B196="67g",B196="71f",B196="71g",B196="71h"),F196&gt;2),AND(OR(B196="68c",B196="68d"),M193="July - December"),B196="73a",B196="73b"),IF(G224&gt;94,0,IF(G224&lt;17,1,ROUND('Reference Standards'!$AR$66*G224^2+'Reference Standards'!$AR$67*G224+'Reference Standards'!$AR$68,2))),IF(OR(AND(OR(B196="68b",B196="71i"),F196&gt;2),B196="71e"),IF(G224&gt;91,0,IF(G224&lt;24,1,ROUND('Reference Standards'!$AS$66*G224^2+'Reference Standards'!$AS$67*G224+'Reference Standards'!$AS$68,2))),IF(OR(AND(OR(B196="71f",B196="71g",B196="71h",B196="71i"),F196&lt;=2),AND(B196="74a",F196&gt;2)),IF(G224&gt;95,0,IF(G224&lt;=36,1,ROUND('Reference Standards'!$AT$66*G224^2+'Reference Standards'!$AT$67*G224+'Reference Standards'!$AT$68,2)))))))))))</f>
        <v>N/A</v>
      </c>
      <c r="I224" s="351" t="str">
        <f>IFERROR(IF(F194="Ephemeral","N/A",IF(OR(H224="N/A",H225="N/A",H226="N/A",H227="N/A"),"N/A",ROUND(AVERAGE(H224:H227)*0.5,2))),"")</f>
        <v>N/A</v>
      </c>
      <c r="J224" s="353" t="str">
        <f>IF(F194="Ephemeral","N/A",IF(I224="N/A","N/A","/0.50"))</f>
        <v>N/A</v>
      </c>
      <c r="K224" s="369"/>
      <c r="L224" s="335"/>
      <c r="M224" s="471"/>
      <c r="N224" s="481"/>
    </row>
    <row r="225" spans="1:14" x14ac:dyDescent="0.3">
      <c r="A225" s="356"/>
      <c r="B225" s="359"/>
      <c r="C225" s="347"/>
      <c r="D225" s="339" t="s">
        <v>316</v>
      </c>
      <c r="E225" s="340"/>
      <c r="F225" s="140" t="str">
        <f>IF(F194="Ephemeral","Not applicable to ephemeral streams",IF(G225="","N/A",""))</f>
        <v>N/A</v>
      </c>
      <c r="G225" s="155"/>
      <c r="H225" s="141" t="str">
        <f>IFERROR(IF(F194="Ephemeral","N/A",(IF(OR(B196="Click Here",M193="Click Here"),"N/A",IF(G225="","N/A",IF(ISNUMBER(F196),IF(OR(B196="66e",B196="66f",B196="66g"),IF(G225&gt;=0.61,0,IF(G225&lt;=0.01,1,IF(G225&lt;=0.06,ROUND(G225*'Reference Standards'!$AS$212+'Reference Standards'!$AS$213,2),ROUND(G225^2*'Reference Standards'!$AQ$211+G225*'Reference Standards'!$AQ$212+'Reference Standards'!$AQ$213,2)))),IF(B196="68b",IF(G225&gt;=1.1,0,IF(G225&lt;=0.17,1,IF(G225&lt;=0.22,ROUND(G225*'Reference Standards'!$AT$212+'Reference Standards'!$AT$213,2),ROUND(G225^2*'Reference Standards'!$AR$211+G225*'Reference Standards'!$AR$212+'Reference Standards'!$AR$213,2)))),IF(F196&lt;=2.5,IF(OR(B196="69e",B196="69e"),IF(G225&gt;=0.22,0,IF(G225&lt;=0.01,1,ROUND(G225^2*'Reference Standards'!$AQ$103+G225*'Reference Standards'!$AQ$104+'Reference Standards'!$AQ$105,2))),IF(B196="68c",IF(G225&gt;=0.87,0,IF(G225&lt;=0.01,1,ROUND(G225^2*'Reference Standards'!$AR$103+G225*'Reference Standards'!$AR$104+'Reference Standards'!$AR$105,2))),IF(B196="68a",IF(G225&gt;=0.81,0,IF(G225&lt;=0.01,1,ROUND(G225^2*'Reference Standards'!$AS$103+G225*'Reference Standards'!$AS$104+'Reference Standards'!$AS$105,2))),IF(OR(B196="65a",B196="65b",B196="65e",B196="65i"),IF(G225&gt;=0.67,0,IF(G225&lt;=0.01,1,IF(G225&lt;=0.18,ROUND(G225*'Reference Standards'!$AV$104+'Reference Standards'!$AV$105,2),ROUND(G225*'Reference Standards'!$AT$104+'Reference Standards'!$AT$105,2)))),IF(B196="65j",IF(G225&gt;=0.32,0,IF(G225&lt;=0.01,1,IF(G225&lt;=0.25,ROUND(G225*'Reference Standards'!$AW$104+'Reference Standards'!$AW$105,2),ROUND(G225*'Reference Standards'!$AU$104+'Reference Standards'!$AU$105,2)))),IF(B196="71f",IF(G225&gt;=3,0,IF(G225&lt;=0,1,IF(G225&lt;=0.01,0.7,ROUND(G225^2*'Reference Standards'!$AQ$140+G225*'Reference Standards'!$AQ$141+'Reference Standards'!$AQ$142,2)))),IF(B196="74a",IF(G225&gt;=0.14,0,IF(G225&lt;=0.01,1,IF(G225&lt;=0.02,0.7,ROUND(G225^2*'Reference Standards'!$AR$140+G225*'Reference Standards'!$AR$141+'Reference Standards'!$AR$142,2)))),IF(OR(B196="67f",B196="67h",B196="67i",B196="67g"),IF(G225&gt;=1.9,0,IF(G225&lt;=0.01,1,IF(G225&lt;=0.05,ROUND(G225*'Reference Standards'!$AU$141+'Reference Standards'!$AU$142,2),ROUND(G225^2*'Reference Standards'!$AS$140+G225*'Reference Standards'!$AS$141+'Reference Standards'!$AS$142,2)))),IF(B196="73a",IF(G225&gt;=1.44,0,IF(G225&lt;=0.01,1,IF(G225&lt;=0.12,ROUND(G225*'Reference Standards'!$AV$141+'Reference Standards'!$AV$142,2),ROUND(G225^2*'Reference Standards'!$AT$140+G225*'Reference Standards'!$AT$141+'Reference Standards'!$AT$142,2)))),IF(B196="66d",IF(G225&gt;=0.46,0,IF(G225&lt;=0.02,1,IF(G225&lt;=0.08,ROUND(G225*'Reference Standards'!$AU$178+'Reference Standards'!$AU$179,2),ROUND(G225^2*'Reference Standards'!$AQ$177+G225*'Reference Standards'!$AQ$178+'Reference Standards'!$AQ$179,2)))),IF(OR(B196="71g",B196="71h",B196="71i"),IF(G225&gt;=3,0,IF(G225&lt;=0.06,1,IF(G225&lt;=0.24,ROUND(G225*'Reference Standards'!$AV$178+'Reference Standards'!$AV$179,2),ROUND(G225^2*'Reference Standards'!$AR$177+G225*'Reference Standards'!$AR$178+'Reference Standards'!$AR$179,2)))),IF(B196="74b",IF(G225&gt;=1.3,0,IF(G225&lt;=0.29,1,IF(G225&lt;=0.48,ROUND(G225*'Reference Standards'!$AW$178+'Reference Standards'!$AW$179,2),ROUND(G225^2*'Reference Standards'!$AS$177+G225*'Reference Standards'!$AS$178+'Reference Standards'!$AS$179,2)))),IF(B196="71e",IF(G225&gt;=4.3,0,IF(G225&lt;=0.53,1,IF(G225&lt;=0.67,ROUND(G225*'Reference Standards'!$AX$178+'Reference Standards'!$AX$179,2),ROUND(G225^2*'Reference Standards'!$AT$177+G225*'Reference Standards'!$AT$178+'Reference Standards'!$AT$179,2))))))))))))))))),IF(F196&gt;2.5,IF(B196="73a",IF(G225&gt;=0.55,0,IF(G225&lt;=0,1,ROUND(G225^2*'Reference Standards'!$AQ$248+G225*'Reference Standards'!$AQ$249+'Reference Standards'!$AQ$250,2))),IF(B196="68a",IF(G225&gt;=0.54,0,IF(G225&lt;=0,1,IF(G225&lt;=0.01,0.85,ROUND(G225^2*'Reference Standards'!$AR$248+G225*'Reference Standards'!$AR$249+'Reference Standards'!$AR$250,2)))),IF(B196="74a",IF(G225&gt;=0.47,0,IF(G225&lt;=0.01,1,IF(G225&lt;=0.02,0.7,ROUND(G225^2*'Reference Standards'!$AS$248+G225*'Reference Standards'!$AS$249+'Reference Standards'!$AS$250,2)))),IF(OR(B196="69d",B196="69e",B196="69de"),IF(G225&gt;=0.26,0,IF(G225&lt;=0.01,1,IF(G225&lt;=0.02,0.85,ROUND(G225^2*'Reference Standards'!$AT$248+G225*'Reference Standards'!$AT$249+'Reference Standards'!$AT$250,2)))),IF(B196="71f",IF(G225&gt;=0.87,0,IF(G225&lt;=0.01,1,IF(G225&lt;=0.04,ROUND(G225*'Reference Standards'!$AU$285+'Reference Standards'!$AU$286,2),ROUND(G225^2*'Reference Standards'!$AQ$284+G225*'Reference Standards'!$AQ$285+'Reference Standards'!$AQ$286,2)))),IF(OR(B196="65a",B196="65b",B196="65e",B196="65i"),IF(G225&gt;=0.82,0,IF(G225&lt;=0.01,1,IF(G225&lt;=0.06,ROUND(G225*'Reference Standards'!$AV$285+'Reference Standards'!$AV$286,2),ROUND(G225^2*'Reference Standards'!$AR$284+G225*'Reference Standards'!$AR$285+'Reference Standards'!$AR$286,2)))),IF(B196="65j",IF(G225&gt;=0.33,0,IF(G225&lt;=0.03,1,IF(G225&lt;=0.09,ROUND(G225*'Reference Standards'!$AW$285+'Reference Standards'!$AW$286,2),ROUND(G225^2*'Reference Standards'!$AS$284+G225*'Reference Standards'!$AS$285+'Reference Standards'!$AS$286,2)))),IF(B196="68c",IF(G225&gt;=0.7,0,IF(G225&lt;=0.07,1,IF(G225&lt;=0.12,ROUND(G225*'Reference Standards'!$AX$285+'Reference Standards'!$AX$286,2),ROUND(G225^2*'Reference Standards'!$AT$284+G225*'Reference Standards'!$AT$285+'Reference Standards'!$AT$286,2)))),IF(OR(B196="67f",B196="67h",B196="67i",B196="67g"),IF(G225&gt;=1.8,0,IF(G225&lt;=0.08,1,IF(G225&lt;=0.2,ROUND(G225*'Reference Standards'!$AU$322+'Reference Standards'!$AU$323,2),ROUND(G225^2*'Reference Standards'!$AQ$321+G225*'Reference Standards'!$AQ$322+'Reference Standards'!$AQ$323,2)))),IF(B196="74b",IF(G225&gt;=0.96,0,IF(G225&lt;=0.12,1,IF(G225&lt;=0.16,ROUND(G225*'Reference Standards'!$AV$322+'Reference Standards'!$AV$323,2),ROUND(G225^2*'Reference Standards'!$AR$321+G225*'Reference Standards'!$AR$322+'Reference Standards'!$AR$323,2)))),IF(B196="66d",IF(G225&gt;=0.75,0,IF(G225&lt;=0.13,1,IF(G225&lt;=0.2,ROUND(G225*'Reference Standards'!$AW$322+'Reference Standards'!$AW$323,2),ROUND(G225^2*'Reference Standards'!$AS$321+G225*'Reference Standards'!$AS$322+'Reference Standards'!$AS$323,2)))),IF(OR(B196="71g",B196="71h",B196="71i"),IF(G225&gt;=1.68,0,IF(G225&lt;=0.08,1,IF(G225&lt;=0.23,ROUND(G225*'Reference Standards'!$AX$322+'Reference Standards'!$AX$323,2),ROUND(G225^2*'Reference Standards'!$AT$321+G225*'Reference Standards'!$AT$322+'Reference Standards'!$AT$323,2)))),IF(B196="71e",IF(G225&gt;=5.3,0,IF(G225&lt;=0.94,1,IF(G225&lt;=1.4,ROUND(G225*'Reference Standards'!$AU$326+'Reference Standards'!$AU$327,2),ROUND(G225^2*'Reference Standards'!$AQ$325+G225*'Reference Standards'!$AQ$326+'Reference Standards'!$AQ$327,2)))))))))))))))))))))))))),"Error")</f>
        <v>N/A</v>
      </c>
      <c r="I225" s="351"/>
      <c r="J225" s="353"/>
      <c r="K225" s="369"/>
      <c r="L225" s="335"/>
      <c r="M225" s="471"/>
      <c r="N225" s="481"/>
    </row>
    <row r="226" spans="1:14" x14ac:dyDescent="0.3">
      <c r="A226" s="356"/>
      <c r="B226" s="359"/>
      <c r="C226" s="347"/>
      <c r="D226" s="339" t="s">
        <v>317</v>
      </c>
      <c r="E226" s="340"/>
      <c r="F226" s="140" t="str">
        <f>IF(F194="Ephemeral","Not applicable to ephemeral streams",IF(G226="","N/A",""))</f>
        <v>N/A</v>
      </c>
      <c r="G226" s="155"/>
      <c r="H226" s="141" t="str">
        <f>IFERROR(IF(F194="Ephemeral","N/A",(IF(G226="","N/A",IF(ISNUMBER(F196),IF(F196&gt;2.5,IF(OR(B196="71h",B196="71i",B196="73a",B196="74a"),IF(G226&lt;=0.01,1,IF(OR(B196="71h",B196="71i"),IF(G226&gt;0.37,0,IF(G226&gt;0.03,ROUND('Reference Standards'!$AQ$441*G226^2+'Reference Standards'!$AQ$442*G226+'Reference Standards'!$AQ$443,2),ROUND('Reference Standards'!$AU$442*G226+'Reference Standards'!$AU$443,2))),IF(B196="73a",IF(G226&gt;0.405,0,IF(G226&gt;0.046,ROUND('Reference Standards'!$AR$441*G226^2+'Reference Standards'!$AR$442*G226+'Reference Standards'!$AR$443,2),ROUND('Reference Standards'!$AV$442*G226+'Reference Standards'!$AV$443,2))),IF(B196="74a",IF(G226&gt;0.3,0,IF(G226&gt;0.052,ROUND('Reference Standards'!$AS$441*G226^2+'Reference Standards'!$AS$442*G226+'Reference Standards'!$AS$443,2),ROUND('Reference Standards'!$AW$442*G226+'Reference Standards'!$AW$443,2))))))),IF(G226&lt;=0.002,1,IF(OR(B196="66d",B196="66e",B196="66g"),IF(G226&gt;0.053,0,ROUND(G226^2*'Reference Standards'!$AQ$363+G226*'Reference Standards'!$AQ$364+'Reference Standards'!$AQ$365,2)),IF(B196="68b",IF(G226&gt;0.05,0,ROUND(G226^2*'Reference Standards'!$AR$363+G226*'Reference Standards'!$AR$364+'Reference Standards'!$AR$365,2)),IF(OR(B196="68a",B196="68c"),IF(G226&gt;0.07,0,ROUND(G226^2*'Reference Standards'!$AS$363+G226*'Reference Standards'!$AS$364+'Reference Standards'!$AS$365,2)),IF(OR(B196="71f",B196="71g"),IF(G226&gt;0.13,0,IF(G226&gt;0.042,ROUND(G226*'Reference Standards'!$AT$364+'Reference Standards'!$AT$365,2),ROUND(G226*'Reference Standards'!$AU$364+'Reference Standards'!$AU$365,2))),IF(OR(B196="67f",B196="67h",B196="67i",B196="67fhi"),IF(G226&gt;0.16,0,ROUND(G226^2*'Reference Standards'!$AV$363+G226*'Reference Standards'!$AV$364+'Reference Standards'!$AV$365,2)),IF(B196="65j",IF(G226&gt;0.035,0,IF(G226&lt;=0.003,0.7,ROUND(G226^2*'Reference Standards'!$AQ$403+G226*'Reference Standards'!$AQ$404+'Reference Standards'!$AQ$405,2))),IF(OR(B196="69d",B196="69e",B196="69de"),IF(G226&gt;0.037,0,IF(G226&lt;=0.003,0.7,ROUND(G226^2*'Reference Standards'!$AR$403+G226*'Reference Standards'!$AR$404+'Reference Standards'!$AR$405,2))),IF(B196="71e",IF(G226&gt;0.23,0,IF(G226&lt;=0.003,0.7,ROUND(G226^2*'Reference Standards'!$AS$403+G226*'Reference Standards'!$AS$404+'Reference Standards'!$AS$405,2))),IF(B196="66f",IF(G226&gt;0.06,0,IF(G226&lt;=0.003,0.85,IF(G226&lt;=0.004,0.7,ROUND(G226^2*'Reference Standards'!$AT$403+G226*'Reference Standards'!$AT$404+'Reference Standards'!$AT$405,2)))),IF(B196="67g",IF(G226&gt;0.11,0,IF(G226&lt;=0.01,ROUND(G226*'Reference Standards'!$AW$404+'Reference Standards'!$AW$405,2),ROUND(G226^2*'Reference Standards'!$AU$403+G226*'Reference Standards'!$AU$404+'Reference Standards'!$AU$405,2))),IF(B196="74b",IF(G226&gt;0.49,0,IF(G226&lt;=0.01,ROUND(G226*'Reference Standards'!$AW$404+'Reference Standards'!$AW$405,2),ROUND(G226^2*'Reference Standards'!$AV$403+G226*'Reference Standards'!$AV$404+'Reference Standards'!$AV$405,2))),IF(OR(B196="65a",B196="65b",B196="65e",B196="65i",B196="65abei"),IF(G226&gt;0.199,0,IF(G226&lt;=0.01,ROUND(G226*'Reference Standards'!$AX$442+'Reference Standards'!$AX$443,2),ROUND(G226^2*'Reference Standards'!$AT$441+G226*'Reference Standards'!$AT$442+'Reference Standards'!$AT$443,2))))))))))))))))),IF(F196&lt;=2.5,IF(OR(B196="66d",B196="66e",B196="66g"),IF(G226&gt;0.05,0,IF(G226&lt;=0.002,1,IF(G226&lt;=0.005,ROUND(G226*'Reference Standards'!$AU$480+'Reference Standards'!$AU$481,2),ROUND(G226^2*'Reference Standards'!$AQ$479+G226*'Reference Standards'!$AQ$480+'Reference Standards'!$AQ$481,2)))),IF(OR(B196="67f",B196="67h",B196="67i",B196="67fhi"),IF(G226&gt;0.1,0,IF(G226&lt;=0.002,1,IF(G226&lt;=0.006,ROUND(G226*'Reference Standards'!$AV$480+'Reference Standards'!$AV$481,2),ROUND(G226^2*'Reference Standards'!$AR$479+G226*'Reference Standards'!$AR$480+'Reference Standards'!$AR$481,2)))),IF(OR(B196="65a",B196="65b",B196="65e",B196="65i",B196="65abei"),IF(G226&gt;0.13,0,IF(G226&lt;=0.003,1,IF(G226&lt;=0.008,ROUND(G226*'Reference Standards'!$AW$480+'Reference Standards'!$AW$481,2),ROUND(G226^2*'Reference Standards'!$AS$479+G226*'Reference Standards'!$AS$480+'Reference Standards'!$AS$481,2)))),IF(B196="68b",IF(G226&gt;0.043,0,IF(G226&lt;=0.004,1,IF(G226&lt;=0.005,0.7,ROUND(G226^2*'Reference Standards'!$AT$479+G226*'Reference Standards'!$AT$480+'Reference Standards'!$AT$481,2)))),IF(OR(B196="69d",B196="69e",B196="69de"),IF(G226&gt;=0.034,0,IF(G226&lt;=0.003,1,IF(G226&lt;=0.006,ROUND(G226*'Reference Standards'!$AV$516+'Reference Standards'!$AV$517,2),ROUND(G226*'Reference Standards'!$AQ$516+'Reference Standards'!$AQ$517,2)))),IF(OR(B196="68a",B196="68c"),IF(G226&gt;0.202,0,IF(G226&lt;=0.003,1,IF(G226&lt;=0.006,ROUND(G226*'Reference Standards'!$AV$516+'Reference Standards'!$AV$517,2),IF(G226&gt;=0.04,ROUND(G226*'Reference Standards'!$AR$516+'Reference Standards'!$AR$517,2),ROUND(G226*'Reference Standards'!$AT$516+'Reference Standards'!$AT$517,2))))),IF(OR(B196="71f",B196="71g"),IF(G226&gt;0.631,0,IF(G226&lt;=0.003,1,IF(G226&lt;=0.006,ROUND(G226*'Reference Standards'!$AV$516+'Reference Standards'!$AV$517,2),IF(G226&gt;=0.17,ROUND(G226*'Reference Standards'!$AS$516+'Reference Standards'!$AS$517,2),ROUND(G226*'Reference Standards'!$AU$516+'Reference Standards'!$AU$517,2))))),IF(B196="71e",IF(G226&gt;1.23,0,IF(G226&lt;=0.004,1,IF(G226&lt;=0.006,ROUND(G226*'Reference Standards'!$AU$554+'Reference Standards'!$AU$555,2),ROUND(G226^2*'Reference Standards'!$AQ$553+G226*'Reference Standards'!$AQ$554+'Reference Standards'!$AQ$555,2)))),IF(B196="67g",IF(G226&gt;0.11,0,IF(G226&lt;=0.006,1,IF(G226&lt;=0.011,ROUND(G226*'Reference Standards'!$AV$554+'Reference Standards'!$AV$555,2),ROUND(G226^2*'Reference Standards'!$AR$553+G226*'Reference Standards'!$AR$554+'Reference Standards'!$AR$555,2)))),IF(B196="65j",IF(G226&gt;0.046,0,IF(G226&lt;=0.007,1,IF(G226&lt;=0.012,ROUND(G226*'Reference Standards'!$AW$554+'Reference Standards'!$AW$555,2),ROUND(G226^2*'Reference Standards'!$AS$553+G226*'Reference Standards'!$AS$554+'Reference Standards'!$AS$555,2)))),IF(B196="66f",IF(G226&gt;0.081,0,IF(G226&lt;=0.008,1,IF(G226&lt;=0.011,ROUND(G226*'Reference Standards'!$AX$554+'Reference Standards'!$AX$555,2),ROUND(G226^2*'Reference Standards'!$AT$553+G226*'Reference Standards'!$AT$554+'Reference Standards'!$AT$555,2)))),IF(OR(B196="71h",B196="71i"),IF(G226&gt;0.37,0,IF(G226&lt;=0.013,1,IF(G226&lt;=0.032,ROUND(G226*'Reference Standards'!$AW$592+'Reference Standards'!$AW$593,2),IF(G226&lt;=0.3,ROUND(G226*'Reference Standards'!$AU$592+'Reference Standards'!$AU$593,2),ROUND(G226*'Reference Standards'!$AQ$592+'Reference Standards'!$AQ$593,2))))),IF(B196="73a",IF(G226&gt;0.448,0,IF(G226&lt;=0.071,1,IF(G226&lt;=0.086,ROUND(G226*'Reference Standards'!$AY$592+'Reference Standards'!$AY$593,2),IF(G226&lt;=0.165,ROUND(G226*'Reference Standards'!$AV$592+'Reference Standards'!$AV$593,2),ROUND(G226*'Reference Standards'!$AT$592+'Reference Standards'!$AT$593,2))))),IF(B196="74b",IF(G226&gt;0.43,0,IF(G226&lt;=0.018,1,IF(G226&lt;=0.019,0.85,IF(G226&lt;=0.02,0.7,ROUND(G226^2*'Reference Standards'!$AR$591+G226*'Reference Standards'!$AR$592+'Reference Standards'!$AR$593,2))))),IF(B196="74a",IF(G226&gt;0.217,0,IF(G226&lt;=0.02,1,IF(G226&lt;=0.033,ROUND(G226*'Reference Standards'!$AX$592+'Reference Standards'!$AX$593,2),ROUND(G226^2*'Reference Standards'!$AS$591+G226*'Reference Standards'!$AS$592+'Reference Standards'!$AS$593,2))))))))))))))))))))))))),"Error")</f>
        <v>N/A</v>
      </c>
      <c r="I226" s="351"/>
      <c r="J226" s="353"/>
      <c r="K226" s="369"/>
      <c r="L226" s="335"/>
      <c r="M226" s="471"/>
      <c r="N226" s="481"/>
    </row>
    <row r="227" spans="1:14" ht="15" thickBot="1" x14ac:dyDescent="0.35">
      <c r="A227" s="357"/>
      <c r="B227" s="360"/>
      <c r="C227" s="348"/>
      <c r="D227" s="344" t="s">
        <v>318</v>
      </c>
      <c r="E227" s="345"/>
      <c r="F227" s="144" t="str">
        <f>IF(F194="Ephemeral","Not applicable to ephemeral streams",IF(G227="","N/A",""))</f>
        <v>N/A</v>
      </c>
      <c r="G227" s="156"/>
      <c r="H227" s="142" t="str">
        <f>IFERROR(IF(F194="Ephemeral","N/A",(IF(G227="","N/A",IF(G227&gt;=1281.5,0,IF(G227&lt;=487,ROUND(G227*'Reference Standards'!$AQ$27+'Reference Standards'!$AQ$28,2),ROUND(G227*'Reference Standards'!$AR$27+'Reference Standards'!$AR$28,2)))))),"Error")</f>
        <v>N/A</v>
      </c>
      <c r="I227" s="352"/>
      <c r="J227" s="354"/>
      <c r="K227" s="370"/>
      <c r="L227" s="336"/>
      <c r="M227" s="472"/>
      <c r="N227" s="482"/>
    </row>
    <row r="228" spans="1:14" s="2" customFormat="1" ht="33" customHeight="1" thickBot="1" x14ac:dyDescent="0.35">
      <c r="A228" s="145"/>
      <c r="B228" s="145"/>
      <c r="C228" s="146"/>
      <c r="D228" s="146"/>
      <c r="E228" s="146"/>
      <c r="F228" s="147"/>
      <c r="G228" s="146"/>
      <c r="H228" s="148"/>
      <c r="I228" s="149"/>
      <c r="J228" s="149"/>
      <c r="K228" s="149"/>
      <c r="L228" s="148"/>
    </row>
    <row r="229" spans="1:14" ht="26.4" customHeight="1" thickBot="1" x14ac:dyDescent="0.55000000000000004">
      <c r="A229" s="451" t="s">
        <v>271</v>
      </c>
      <c r="B229" s="452"/>
      <c r="C229" s="546"/>
      <c r="D229" s="546"/>
      <c r="E229" s="546"/>
      <c r="F229" s="452"/>
      <c r="G229" s="452"/>
      <c r="H229" s="452"/>
      <c r="I229" s="452"/>
      <c r="J229" s="452"/>
      <c r="K229" s="452"/>
      <c r="L229" s="452"/>
      <c r="M229" s="452"/>
      <c r="N229" s="453"/>
    </row>
    <row r="230" spans="1:14" ht="18.600000000000001" customHeight="1" thickBot="1" x14ac:dyDescent="0.4">
      <c r="A230" s="327" t="s">
        <v>268</v>
      </c>
      <c r="B230" s="328"/>
      <c r="C230" s="327" t="s">
        <v>243</v>
      </c>
      <c r="D230" s="327"/>
      <c r="E230" s="327"/>
      <c r="F230" s="328"/>
      <c r="G230" s="545" t="s">
        <v>269</v>
      </c>
      <c r="H230" s="329"/>
      <c r="I230" s="329"/>
      <c r="J230" s="329"/>
      <c r="K230" s="329"/>
      <c r="L230" s="329"/>
      <c r="M230" s="329"/>
      <c r="N230" s="333"/>
    </row>
    <row r="231" spans="1:14" ht="15.6" x14ac:dyDescent="0.3">
      <c r="A231" s="207" t="s">
        <v>198</v>
      </c>
      <c r="B231" s="209"/>
      <c r="C231" s="206" t="s">
        <v>239</v>
      </c>
      <c r="D231" s="212"/>
      <c r="E231" s="207" t="s">
        <v>201</v>
      </c>
      <c r="F231" s="209" t="s">
        <v>210</v>
      </c>
      <c r="G231" s="334" t="s">
        <v>219</v>
      </c>
      <c r="H231" s="334"/>
      <c r="I231" s="334"/>
      <c r="J231" s="334"/>
      <c r="K231" s="334"/>
      <c r="L231" s="334"/>
      <c r="M231" s="331" t="s">
        <v>210</v>
      </c>
      <c r="N231" s="331"/>
    </row>
    <row r="232" spans="1:14" ht="15.6" x14ac:dyDescent="0.3">
      <c r="A232" s="231"/>
      <c r="B232" s="283"/>
      <c r="C232" s="205" t="s">
        <v>240</v>
      </c>
      <c r="D232" s="213"/>
      <c r="E232" s="208" t="s">
        <v>202</v>
      </c>
      <c r="F232" s="210" t="s">
        <v>210</v>
      </c>
      <c r="G232" s="334" t="s">
        <v>221</v>
      </c>
      <c r="H232" s="334"/>
      <c r="I232" s="334"/>
      <c r="J232" s="334"/>
      <c r="K232" s="334"/>
      <c r="L232" s="334"/>
      <c r="M232" s="330" t="s">
        <v>210</v>
      </c>
      <c r="N232" s="330"/>
    </row>
    <row r="233" spans="1:14" ht="15.6" x14ac:dyDescent="0.3">
      <c r="A233" s="231" t="s">
        <v>300</v>
      </c>
      <c r="B233" s="282"/>
      <c r="C233" s="205" t="s">
        <v>241</v>
      </c>
      <c r="D233" s="213"/>
      <c r="E233" s="208" t="s">
        <v>220</v>
      </c>
      <c r="F233" s="210"/>
      <c r="G233" s="110"/>
      <c r="H233" s="110"/>
      <c r="I233" s="110"/>
      <c r="J233" s="110"/>
      <c r="K233" s="256"/>
      <c r="L233" s="228"/>
      <c r="M233" s="110"/>
      <c r="N233" s="111"/>
    </row>
    <row r="234" spans="1:14" ht="15.6" x14ac:dyDescent="0.3">
      <c r="A234" s="208" t="s">
        <v>200</v>
      </c>
      <c r="B234" s="210" t="s">
        <v>210</v>
      </c>
      <c r="C234" s="205" t="s">
        <v>242</v>
      </c>
      <c r="D234" s="213"/>
      <c r="E234" s="208" t="s">
        <v>238</v>
      </c>
      <c r="F234" s="214"/>
      <c r="G234" s="110"/>
      <c r="H234" s="110"/>
      <c r="I234" s="110"/>
      <c r="J234" s="110"/>
      <c r="K234" s="256"/>
      <c r="L234" s="228"/>
      <c r="M234" s="110"/>
      <c r="N234" s="111"/>
    </row>
    <row r="235" spans="1:14" ht="16.2" thickBot="1" x14ac:dyDescent="0.35">
      <c r="A235" s="284" t="s">
        <v>237</v>
      </c>
      <c r="B235" s="230" t="s">
        <v>210</v>
      </c>
      <c r="C235" s="204" t="s">
        <v>222</v>
      </c>
      <c r="D235" s="229" t="s">
        <v>210</v>
      </c>
      <c r="E235" s="211" t="s">
        <v>272</v>
      </c>
      <c r="F235" s="215" t="s">
        <v>210</v>
      </c>
      <c r="G235" s="113"/>
      <c r="H235" s="113"/>
      <c r="I235" s="113"/>
      <c r="J235" s="113"/>
      <c r="K235" s="257"/>
      <c r="L235" s="112"/>
      <c r="M235" s="113"/>
      <c r="N235" s="114"/>
    </row>
    <row r="236" spans="1:14" ht="26.4" customHeight="1" thickBot="1" x14ac:dyDescent="0.55000000000000004">
      <c r="A236" s="454" t="s">
        <v>273</v>
      </c>
      <c r="B236" s="455"/>
      <c r="C236" s="455"/>
      <c r="D236" s="455"/>
      <c r="E236" s="455"/>
      <c r="F236" s="455"/>
      <c r="G236" s="455"/>
      <c r="H236" s="455"/>
      <c r="I236" s="455"/>
      <c r="J236" s="452" t="s">
        <v>291</v>
      </c>
      <c r="K236" s="452"/>
      <c r="L236" s="452"/>
      <c r="M236" s="543">
        <v>7</v>
      </c>
      <c r="N236" s="544"/>
    </row>
    <row r="237" spans="1:14" ht="29.4" thickBot="1" x14ac:dyDescent="0.35">
      <c r="A237" s="115" t="s">
        <v>204</v>
      </c>
      <c r="B237" s="116" t="s">
        <v>205</v>
      </c>
      <c r="C237" s="456" t="s">
        <v>206</v>
      </c>
      <c r="D237" s="457"/>
      <c r="E237" s="457"/>
      <c r="F237" s="117" t="s">
        <v>223</v>
      </c>
      <c r="G237" s="118" t="s">
        <v>51</v>
      </c>
      <c r="H237" s="116" t="s">
        <v>54</v>
      </c>
      <c r="I237" s="458" t="s">
        <v>224</v>
      </c>
      <c r="J237" s="459"/>
      <c r="K237" s="119" t="s">
        <v>225</v>
      </c>
      <c r="L237" s="119" t="s">
        <v>226</v>
      </c>
      <c r="M237" s="120" t="s">
        <v>232</v>
      </c>
      <c r="N237" s="120" t="s">
        <v>233</v>
      </c>
    </row>
    <row r="238" spans="1:14" x14ac:dyDescent="0.3">
      <c r="A238" s="460" t="s">
        <v>3</v>
      </c>
      <c r="B238" s="121" t="s">
        <v>207</v>
      </c>
      <c r="C238" s="463" t="s">
        <v>299</v>
      </c>
      <c r="D238" s="463"/>
      <c r="E238" s="463"/>
      <c r="F238" s="122"/>
      <c r="G238" s="154"/>
      <c r="H238" s="123" t="str" cm="1">
        <f t="array" ref="H238">IFERROR((IF(G238="","",_xlfn.IFS(G238&gt;=80,0,G238&lt;=40,1,AND(G238&lt;80,G238&gt;=68),ROUND('Reference Standards'!$D$26*G238+'Reference Standards'!$D$27,2),AND(G238&lt;68,G238&gt;40),ROUND('Reference Standards'!$C$26*G238+'Reference Standards'!$C$27,2)))),0)</f>
        <v/>
      </c>
      <c r="I238" s="268" t="str">
        <f>IFERROR(IF(OR(F231="Aa+",F231="A"),IF(H238="","",ROUND(H238*0.5,2)),IF(H238="","",ROUND(H238*0.3333,2))),"")</f>
        <v/>
      </c>
      <c r="J238" s="269" t="str">
        <f>IF(OR(F231="Aa+",F231="A",I240="N/A"),"/0.50","/0.33")</f>
        <v>/0.33</v>
      </c>
      <c r="K238" s="464">
        <f>IFERROR(ROUND(SUM(I238:I240),2),0)</f>
        <v>0</v>
      </c>
      <c r="L238" s="467" t="str">
        <f>IF(K238="","",IF(K238&gt;0.69,"Functioning",IF(K238&gt;0.29,"Functioning At Risk","Not Functioning")))</f>
        <v>Not Functioning</v>
      </c>
      <c r="M238" s="470">
        <f>ROUND(ROUND(AVERAGE(K238:K265),2),2)</f>
        <v>0</v>
      </c>
      <c r="N238" s="480" t="str">
        <f>IF(M238="","",IF(M238&lt;0.3, "Not Functioning",IF(OR(K238&lt;0.7,K241&lt;0.7,K246&lt;0.7,K251&lt;0.7,K258&lt;0.7),"Functioning At Risk",IF(M238&lt;0.7,"Functioning At Risk","Functioning"))))</f>
        <v>Not Functioning</v>
      </c>
    </row>
    <row r="239" spans="1:14" x14ac:dyDescent="0.3">
      <c r="A239" s="461"/>
      <c r="B239" s="124" t="s">
        <v>208</v>
      </c>
      <c r="C239" s="483" t="s">
        <v>15</v>
      </c>
      <c r="D239" s="483"/>
      <c r="E239" s="483"/>
      <c r="F239" s="125"/>
      <c r="G239" s="155"/>
      <c r="H239" s="126" t="str">
        <f>IFERROR((IF(G239="","",IF(G239&lt;=0,0,IF(G239&gt;=0.95,1,ROUND('Reference Standards'!$C$60*G239+'Reference Standards'!$C$61,2))))),0)</f>
        <v/>
      </c>
      <c r="I239" s="270" t="str">
        <f>IFERROR(IF(OR(F231="Aa+",F231="A"),IF(H239="","",ROUND(H239*0.5,2)),IF(H239="","",ROUND(H239*0.3333,2))),"")</f>
        <v/>
      </c>
      <c r="J239" s="271" t="str">
        <f>IF(OR(F231="Aa+",F231="A",I240="N/A"),"/0.50","/0.33")</f>
        <v>/0.33</v>
      </c>
      <c r="K239" s="465"/>
      <c r="L239" s="468"/>
      <c r="M239" s="471"/>
      <c r="N239" s="481"/>
    </row>
    <row r="240" spans="1:14" ht="15" thickBot="1" x14ac:dyDescent="0.35">
      <c r="A240" s="462"/>
      <c r="B240" s="127" t="s">
        <v>209</v>
      </c>
      <c r="C240" s="408" t="s">
        <v>234</v>
      </c>
      <c r="D240" s="408"/>
      <c r="E240" s="408"/>
      <c r="F240" s="128" t="str">
        <f>IF(F232="Ephemeral","Not applicable to ephemeral streams",IF(F231="Click Here","Reach Description data entry incomplete",IF(OR(F231="Aa+",F231="A"),"Not applicable to selected stream type","")))</f>
        <v>Reach Description data entry incomplete</v>
      </c>
      <c r="G240" s="156"/>
      <c r="H240" s="129" t="str" cm="1">
        <f t="array" ref="H240">IF(F232="Ephemeral","N/A",IF(OR(F231="Aa+",F231="A"),"N/A",_xlfn.IFS(G240="","",G240&lt;=0,0,AND(G240&gt;0,G240&lt;=1),ROUND(G240*'Reference Standards'!$C$93+'Reference Standards'!$C$94,2),G240&gt;1,1)))</f>
        <v/>
      </c>
      <c r="I240" s="272" t="str">
        <f>IFERROR(IF(OR(F231="Aa+",F231="A"),"N/A",IF(H240="N/A","N/A",ROUND(H240*0.3333,2))),"")</f>
        <v/>
      </c>
      <c r="J240" s="273" t="str">
        <f>IF(OR(F231="Aa+",F231="A",I240="N/A"),"N/A","/0.33")</f>
        <v>/0.33</v>
      </c>
      <c r="K240" s="466"/>
      <c r="L240" s="469"/>
      <c r="M240" s="471"/>
      <c r="N240" s="481"/>
    </row>
    <row r="241" spans="1:14" x14ac:dyDescent="0.3">
      <c r="A241" s="409" t="s">
        <v>4</v>
      </c>
      <c r="B241" s="412" t="s">
        <v>211</v>
      </c>
      <c r="C241" s="415" t="s">
        <v>212</v>
      </c>
      <c r="D241" s="415"/>
      <c r="E241" s="415"/>
      <c r="F241" s="130" t="str">
        <f>IF(F232="Ephemeral","Not applicable to ephemeral streams",IF(B235="Click Here","Reach Description data entry incomplete",IF(B235="Non-bankfull","Not applicable - no bankfull indicators reported","")))</f>
        <v>Reach Description data entry incomplete</v>
      </c>
      <c r="G241" s="154"/>
      <c r="H241" s="131" t="str">
        <f>IF(F232="Ephemeral","N/A",IF(B235="Non-bankfull","N/A",(IF(B235="Click Here","",IF(B235="Bankfull",IF(G241="","",IF(G241&gt;1.714,0,IF(G241&lt;=1,1,ROUND(G241*'Reference Standards'!$K$26+'Reference Standards'!$K$27,2)))),"N/A")))))</f>
        <v/>
      </c>
      <c r="I241" s="274" t="str">
        <f>IFERROR(IF(H241="N/A","N/A",ROUND(H241*(RIGHT(J241,4)),2)),"")</f>
        <v/>
      </c>
      <c r="J241" s="275" t="str">
        <f>IF(H241="N/A","N/A",IF(H245="N/A","/0.50","/0.33"))</f>
        <v>/0.50</v>
      </c>
      <c r="K241" s="416">
        <f>IFERROR(IF(F232="Ephemeral","N/A",ROUND(SUM(I241:I245),2)),0)</f>
        <v>0</v>
      </c>
      <c r="L241" s="419" t="str">
        <f>IF(K241="N/A",K241,IF(K241="","",IF(K241&gt;0.69,"Functioning",IF(K241&gt;0.29,"Functioning At Risk","Not Functioning"))))</f>
        <v>Not Functioning</v>
      </c>
      <c r="M241" s="471"/>
      <c r="N241" s="481"/>
    </row>
    <row r="242" spans="1:14" x14ac:dyDescent="0.3">
      <c r="A242" s="410"/>
      <c r="B242" s="413"/>
      <c r="C242" s="422" t="s">
        <v>16</v>
      </c>
      <c r="D242" s="422"/>
      <c r="E242" s="422"/>
      <c r="F242" s="132" t="str">
        <f>IF(F232="Ephemeral","Not applicable to ephemeral streams",IF(OR(F231="Click Here",B235="Click Here"),"Reach Description data entry incomplete",IF(B235="","",IF(B235="Bankfull",IF(OR(F231="A",F231="Aa+",F231="B",F231="Bc",F231="C",F231="E"),"","Not applicable to selected stream type"),"Not applicable - no bankfull indicators reported"))))</f>
        <v>Reach Description data entry incomplete</v>
      </c>
      <c r="G242" s="155"/>
      <c r="H242" s="133" t="str" cm="1">
        <f t="array" ref="H242">IFERROR(IF(F232="Ephemeral","N/A",IF(B235="Non-bankfull","N/A",(IF(OR(G242="",G242="N/A"),"",_xlfn.IFS(F231="A",IF(G242&lt;1,0,IF(G242&gt;=2,1,IF(G242&lt;1.4,ROUND(G242*'Reference Standards'!$K$62+'Reference Standards'!$K$63,2),ROUND(G242*'Reference Standards'!$L$62+'Reference Standards'!$L$63,2)))),OR(F231="B",F231="Bc"),IF(G242&lt;1,0,IF(G242&gt;=2,1,IF(G242&lt;1.4,ROUND(G242*'Reference Standards'!$K$96+'Reference Standards'!$K$97,2),ROUND(G242*'Reference Standards'!$L$96+'Reference Standards'!$L$97,2)))),F231="C",IF(G242&lt;1,0,IF(G242&gt;=7.3,1,IF(G242&lt;1.4,ROUND(G242*'Reference Standards'!$K$128+'Reference Standards'!$K$129,2),ROUND(G242*'Reference Standards'!$L$128+'Reference Standards'!$L$129,2)))),F231="E",IF(G242&lt;1,0,IF(G242&gt;=10,1,IF(G242&lt;1.4,ROUND(G242*'Reference Standards'!$K$161+'Reference Standards'!$K$162,2),ROUND(G242*'Reference Standards'!$L$161+'Reference Standards'!$L$162,2))))))))),"Error")</f>
        <v/>
      </c>
      <c r="I242" s="276" t="str">
        <f>IFERROR(IF(H242="N/A","N/A",IF(H245="N/A",ROUND(H242*0.5,2),ROUND(H242*0.3333,2))),"")</f>
        <v/>
      </c>
      <c r="J242" s="277" t="str">
        <f>IF(H242="N/A","N/A",IF(H245="N/A","/0.50","/0.33"))</f>
        <v>/0.50</v>
      </c>
      <c r="K242" s="417"/>
      <c r="L242" s="420"/>
      <c r="M242" s="471"/>
      <c r="N242" s="481"/>
    </row>
    <row r="243" spans="1:14" x14ac:dyDescent="0.3">
      <c r="A243" s="410"/>
      <c r="B243" s="413"/>
      <c r="C243" s="422" t="s">
        <v>302</v>
      </c>
      <c r="D243" s="422"/>
      <c r="E243" s="422"/>
      <c r="F243" s="132" t="str" cm="1">
        <f t="array" ref="F243">IF(F232="Ephemeral","Not applicable to ephemeral streams",IF(OR(F231="Click Here",B235="Click Here"),"Reach Description data entry incomplete",_xlfn.IFS(B235="","",AND(B235="Bankfull",NOT(OR(F231="A",F231="Aa+",F231="B",F231="Bc",F231="C",F231="E"))),"Substituted for entrenchment ratio due to stream type",AND(B235="Bankfull",OR(F231="A",F231="Aa+",F231="B",F231="Bc",F231="C",F231="E")),"Not applicable when bankfull indicators observed/reported",B235="Non-bankfull","")))</f>
        <v>Reach Description data entry incomplete</v>
      </c>
      <c r="G243" s="155"/>
      <c r="H243" s="133" t="str" cm="1">
        <f t="array" ref="H243">IFERROR(IF(OR(B235="Bankfull",F232="Ephemeral"),"N/A",IF(OR(B235="Non-bankfull",AND(B235="Bankfull",NOT(OR(F231="A",F231="Aa+",F231="B",F231="Bc",F231="C",F231="E")))),_xlfn.IFS(G243="","",G243&gt;=100,0,AND(G243&lt;100,G243&gt;=25),(G243*'Reference Standards'!$N$230+'Reference Standards'!$N$231),AND(G243&lt;25,G243&gt;=10),(G243*'Reference Standards'!$M$230+'Reference Standards'!$M$231),AND(G243&lt;10,G243&gt;=5),(G243*'Reference Standards'!$L$230+'Reference Standards'!$L$231),AND(G243&lt;5,G243&gt;=2),(G243*'Reference Standards'!$K$230+'Reference Standards'!$K$231),G243&lt;2,1),"")),"")</f>
        <v/>
      </c>
      <c r="I243" s="276" t="str">
        <f>IFERROR(IF(OR(H245="",H245="N/A"),IF(H243="N/A","N/A",ROUND(H243*0.5,2)),IF(H243="N/A","N/A",ROUND(H243*0.3333,2))),"")</f>
        <v/>
      </c>
      <c r="J243" s="277" t="str">
        <f>IF(F232="Ephemeral","N/A",IF(I243="N/A","N/A",IF(H245="N/A","/0.50","/0.33")))</f>
        <v>/0.50</v>
      </c>
      <c r="K243" s="417"/>
      <c r="L243" s="420"/>
      <c r="M243" s="471"/>
      <c r="N243" s="481"/>
    </row>
    <row r="244" spans="1:14" x14ac:dyDescent="0.3">
      <c r="A244" s="410"/>
      <c r="B244" s="413"/>
      <c r="C244" s="473" t="s">
        <v>228</v>
      </c>
      <c r="D244" s="473"/>
      <c r="E244" s="473"/>
      <c r="F244" s="132" t="str">
        <f>IF(F232="Ephemeral","Not applicable to ephemeral streams",IF(B235="Click Here","Reach Description data entry incomplete",IF(B235="Bankfull","Not applicable when bankfull indicators observed/reported","")))</f>
        <v>Reach Description data entry incomplete</v>
      </c>
      <c r="G244" s="155"/>
      <c r="H244" s="133" t="str" cm="1">
        <f t="array" ref="H244">_xlfn.IFS(F232="Ephemeral","N/A",B235="Bankfull","N/A",G244="","",G244&lt;0,1,AND(G244&gt;=0,G244&lt;1),ROUND(G244*'Reference Standards'!$K$263+'Reference Standards'!$K$264,2),AND(G244&gt;=1,G244&lt;=1.3),ROUND(G244*'Reference Standards'!$L$263+'Reference Standards'!$L$264,2),AND(G244&gt;1.3,G244&lt;=5),ROUND('Reference Standards'!$M$263*G244+'Reference Standards'!$M$264,2),G244&gt;5,0)</f>
        <v/>
      </c>
      <c r="I244" s="276" t="str">
        <f>IFERROR(IF(OR(H245="",H245="N/A"),IF(H244="N/A","N/A",ROUND(H244*0.5,2)),IF(H244="N/A","N/A",ROUND(H244*0.3333,2))),"")</f>
        <v/>
      </c>
      <c r="J244" s="277" t="str">
        <f>IF(OR(B235="Bankfull",F232="Ephemeral"),"N/A",IF(H245="N/A","/0.50","/0.33"))</f>
        <v>/0.50</v>
      </c>
      <c r="K244" s="417"/>
      <c r="L244" s="420"/>
      <c r="M244" s="471"/>
      <c r="N244" s="481"/>
    </row>
    <row r="245" spans="1:14" ht="15" thickBot="1" x14ac:dyDescent="0.35">
      <c r="A245" s="411"/>
      <c r="B245" s="414"/>
      <c r="C245" s="159" t="s">
        <v>217</v>
      </c>
      <c r="D245" s="474" t="s">
        <v>35</v>
      </c>
      <c r="E245" s="475"/>
      <c r="F245" s="160" t="str">
        <f>IF(F232="Ephemeral","Not applicable to ephemeral streams",IF(G245="","Optional metric - not reported",""))</f>
        <v>Optional metric - not reported</v>
      </c>
      <c r="G245" s="161"/>
      <c r="H245" s="162" t="str">
        <f>IF(F232="Ephemeral","N/A",IF(G245="","N/A",IF(G245&gt;=1.6,0,IF(G245&lt;=1,1,ROUND('Reference Standards'!$K$194*G245^3+'Reference Standards'!$K$195*G245^2+'Reference Standards'!$K$196*G245+'Reference Standards'!$K$197,2)))))</f>
        <v>N/A</v>
      </c>
      <c r="I245" s="278" t="str">
        <f>IFERROR(IF(H245="N/A","N/A",ROUND(H245*0.3333,2)),"")</f>
        <v>N/A</v>
      </c>
      <c r="J245" s="279" t="str">
        <f>IF(H245="N/A","N/A","/0.33")</f>
        <v>N/A</v>
      </c>
      <c r="K245" s="418"/>
      <c r="L245" s="421"/>
      <c r="M245" s="471"/>
      <c r="N245" s="481"/>
    </row>
    <row r="246" spans="1:14" x14ac:dyDescent="0.3">
      <c r="A246" s="476" t="s">
        <v>5</v>
      </c>
      <c r="B246" s="232" t="s">
        <v>213</v>
      </c>
      <c r="C246" s="437" t="s">
        <v>303</v>
      </c>
      <c r="D246" s="437"/>
      <c r="E246" s="437"/>
      <c r="F246" s="235"/>
      <c r="G246" s="154"/>
      <c r="H246" s="238" t="str">
        <f>IF(G246="N/A","",IF(OR(LEFT(B234,2)="65",LEFT(B234,2)="66",LEFT(B234,2)="71"),IF(G246="","",IF(G246&gt;=30,1,IF(G246&lt;13,ROUND('Reference Standards'!$S$29*(G246)+'Reference Standards'!$S$30,2),ROUND('Reference Standards'!$T$29*G246+'Reference Standards'!$T$30,2)))),  IF(G246="","",IF(G246&gt;=16,1,IF(G246&lt;=9,ROUND('Reference Standards'!$U$29*(G246)+'Reference Standards'!$U$30,2),ROUND('Reference Standards'!$V$29*G246+'Reference Standards'!$V$30,2))))))</f>
        <v/>
      </c>
      <c r="I246" s="280" t="str">
        <f>IFERROR(IF(H246="","",ROUND(H246*0.5,2)),"")</f>
        <v/>
      </c>
      <c r="J246" s="281" t="s">
        <v>227</v>
      </c>
      <c r="K246" s="434">
        <f>IFERROR(ROUND(SUM(I246:I250),2),0)</f>
        <v>0</v>
      </c>
      <c r="L246" s="419" t="str">
        <f>IF(K246="","",IF(K246&gt;0.69,"Functioning",IF(K246&gt;0.29,"Functioning At Risk","Not Functioning")))</f>
        <v>Not Functioning</v>
      </c>
      <c r="M246" s="471"/>
      <c r="N246" s="481"/>
    </row>
    <row r="247" spans="1:14" x14ac:dyDescent="0.3">
      <c r="A247" s="477"/>
      <c r="B247" s="438" t="s">
        <v>214</v>
      </c>
      <c r="C247" s="385" t="s">
        <v>304</v>
      </c>
      <c r="D247" s="385"/>
      <c r="E247" s="385"/>
      <c r="F247" s="236"/>
      <c r="G247" s="155"/>
      <c r="H247" s="239" t="str" cm="1">
        <f t="array" ref="H247">IF(G247="","",_xlfn.IFS(G247&gt;=200,1,AND(G247&lt;200,G247&gt;=100),ROUND(G247*'Reference Standards'!$U$65+'Reference Standards'!$U$66,2),AND(G247&lt;100,G247&gt;=50),ROUND(G247*'Reference Standards'!$T$65+'Reference Standards'!$T$66,2),G247&lt;50,ROUND(G247*'Reference Standards'!$S$65+'Reference Standards'!$S$66,2)))</f>
        <v/>
      </c>
      <c r="I247" s="440" t="str">
        <f>IFERROR(IF(OR(ISBLANK(H247),ISBLANK(H248),ISBLANK(H249),ISBLANK(H250)),"",ROUND((H247*0.125)+(H248*0.125)+(H249*0.125)+(H250*0.125),2)),"")</f>
        <v/>
      </c>
      <c r="J247" s="443" t="s">
        <v>227</v>
      </c>
      <c r="K247" s="435"/>
      <c r="L247" s="420"/>
      <c r="M247" s="471"/>
      <c r="N247" s="481"/>
    </row>
    <row r="248" spans="1:14" x14ac:dyDescent="0.3">
      <c r="A248" s="477"/>
      <c r="B248" s="438"/>
      <c r="C248" s="385" t="s">
        <v>305</v>
      </c>
      <c r="D248" s="385"/>
      <c r="E248" s="385"/>
      <c r="F248" s="236"/>
      <c r="G248" s="155"/>
      <c r="H248" s="239" t="str">
        <f>IF(G248="","",IF(G248&lt;=0,0,IF(G248&gt;=95,1,ROUND('Reference Standards'!$S$98*G248+'Reference Standards'!$S$99,2))))</f>
        <v/>
      </c>
      <c r="I248" s="441"/>
      <c r="J248" s="444"/>
      <c r="K248" s="435"/>
      <c r="L248" s="420"/>
      <c r="M248" s="471"/>
      <c r="N248" s="481"/>
    </row>
    <row r="249" spans="1:14" x14ac:dyDescent="0.3">
      <c r="A249" s="477"/>
      <c r="B249" s="438"/>
      <c r="C249" s="385" t="s">
        <v>306</v>
      </c>
      <c r="D249" s="385"/>
      <c r="E249" s="385"/>
      <c r="F249" s="236"/>
      <c r="G249" s="155"/>
      <c r="H249" s="239" t="str" cm="1">
        <f t="array" ref="H249">_xlfn.IFS(G249="","",G249&gt;=80,0,G249&lt;=5,ROUND('Reference Standards'!$S$134*G249+'Reference Standards'!$S$135,2),AND(G249&gt;5,G249&lt;80),ROUND('Reference Standards'!$T$134*G249+'Reference Standards'!$T$135,2))</f>
        <v/>
      </c>
      <c r="I249" s="441"/>
      <c r="J249" s="444"/>
      <c r="K249" s="435"/>
      <c r="L249" s="420"/>
      <c r="M249" s="471"/>
      <c r="N249" s="481"/>
    </row>
    <row r="250" spans="1:14" ht="15" thickBot="1" x14ac:dyDescent="0.35">
      <c r="A250" s="478"/>
      <c r="B250" s="439"/>
      <c r="C250" s="479" t="s">
        <v>307</v>
      </c>
      <c r="D250" s="479"/>
      <c r="E250" s="479"/>
      <c r="F250" s="237"/>
      <c r="G250" s="156"/>
      <c r="H250" s="240" t="str">
        <f>IF(G250="","",IF(G250&gt;9.2,1,ROUND(G250*'Reference Standards'!$S$168+'Reference Standards'!$S$169,2)))</f>
        <v/>
      </c>
      <c r="I250" s="442"/>
      <c r="J250" s="445"/>
      <c r="K250" s="436"/>
      <c r="L250" s="421"/>
      <c r="M250" s="471"/>
      <c r="N250" s="481"/>
    </row>
    <row r="251" spans="1:14" x14ac:dyDescent="0.3">
      <c r="A251" s="423" t="s">
        <v>6</v>
      </c>
      <c r="B251" s="426" t="s">
        <v>215</v>
      </c>
      <c r="C251" s="376" t="s">
        <v>308</v>
      </c>
      <c r="D251" s="376"/>
      <c r="E251" s="376"/>
      <c r="F251" s="233"/>
      <c r="G251" s="164"/>
      <c r="H251" s="234" t="str" cm="1">
        <f t="array" ref="H251">IF(G251="","",_xlfn.IFS(G251&lt;5,1,AND(G251&gt;=5,G251&lt;15),ROUND('Reference Standards'!$AA$26*G251+'Reference Standards'!$AA$27,2),AND(G251&gt;=15,G251&lt;30),ROUND('Reference Standards'!$AB$26*G251+'Reference Standards'!$AB$27,2),AND(G251&gt;=30,G251&lt;50),IF((ROUND('Reference Standards'!$AC$26*G251+'Reference Standards'!$AC$27,2))&lt;0,0,ROUND('Reference Standards'!$AC$26*G251+'Reference Standards'!$AC$27,2)),G251&gt;=50,0))</f>
        <v/>
      </c>
      <c r="I251" s="378" t="str">
        <f>IFERROR(IF(F232="Ephemeral",IF(OR(H251="",H252="",H253=""),"",ROUND((H251*0.3333)+(H252*0.3333)+(H253*0.3333),2)),IF(OR(H251="",H252="",H253=""),"",ROUND((H251*0.1667)+(H252*0.1667)+(H253*0.1667),2))),"")</f>
        <v/>
      </c>
      <c r="J251" s="381" t="str">
        <f>IF(F232="Ephemeral","/1.00","/0.50")</f>
        <v>/0.50</v>
      </c>
      <c r="K251" s="431">
        <f>IFERROR(IF(F232="Ephemeral",ROUND(I251,2),ROUND(SUM(I251:I257),2)),0)</f>
        <v>0</v>
      </c>
      <c r="L251" s="446" t="str">
        <f>IF(K251="","",IF(K251&gt;0.69,"Functioning",IF(K251&gt;0.29,"Functioning At Risk","Not Functioning")))</f>
        <v>Not Functioning</v>
      </c>
      <c r="M251" s="471"/>
      <c r="N251" s="481"/>
    </row>
    <row r="252" spans="1:14" x14ac:dyDescent="0.3">
      <c r="A252" s="424"/>
      <c r="B252" s="427"/>
      <c r="C252" s="383" t="s">
        <v>309</v>
      </c>
      <c r="D252" s="383"/>
      <c r="E252" s="383"/>
      <c r="F252" s="176"/>
      <c r="G252" s="155"/>
      <c r="H252" s="135" t="str">
        <f>IF(G252="","",IF(G252&gt;=30,0,IF(G252&lt;=0,1,ROUND(G252*'Reference Standards'!$AA$61+'Reference Standards'!$AA$62,2))))</f>
        <v/>
      </c>
      <c r="I252" s="378"/>
      <c r="J252" s="381"/>
      <c r="K252" s="432"/>
      <c r="L252" s="447"/>
      <c r="M252" s="471"/>
      <c r="N252" s="481"/>
    </row>
    <row r="253" spans="1:14" ht="15" thickBot="1" x14ac:dyDescent="0.35">
      <c r="A253" s="424"/>
      <c r="B253" s="428"/>
      <c r="C253" s="372" t="s">
        <v>23</v>
      </c>
      <c r="D253" s="372"/>
      <c r="E253" s="372"/>
      <c r="F253" s="177"/>
      <c r="G253" s="155"/>
      <c r="H253" s="135" t="str" cm="1">
        <f t="array" ref="H253">IFERROR(_xlfn.IFS(G253="","",G253&lt;=7,1,AND(G253&gt;7,G253&lt;=10),ROUND('Reference Standards'!$AA$96*G253+'Reference Standards'!$AA$97,2),AND(G253&gt;10,G253&lt;=17),ROUND('Reference Standards'!$AB$96*G253+'Reference Standards'!$AB$97,2),AND(G253&gt;17,G253&lt;=32),ROUND('Reference Standards'!$AC$96*G253+'Reference Standards'!$AC$97,2),G253&gt;32,0),"")</f>
        <v/>
      </c>
      <c r="I253" s="429"/>
      <c r="J253" s="430"/>
      <c r="K253" s="432"/>
      <c r="L253" s="447"/>
      <c r="M253" s="471"/>
      <c r="N253" s="481"/>
    </row>
    <row r="254" spans="1:14" x14ac:dyDescent="0.3">
      <c r="A254" s="424"/>
      <c r="B254" s="373" t="s">
        <v>216</v>
      </c>
      <c r="C254" s="376" t="s">
        <v>310</v>
      </c>
      <c r="D254" s="376"/>
      <c r="E254" s="376"/>
      <c r="F254" s="163" t="str">
        <f>IF(F232="Ephemeral","Not applicable to ephemeral streams","")</f>
        <v/>
      </c>
      <c r="G254" s="155"/>
      <c r="H254" s="135" t="str">
        <f>IF(F232="Ephemeral","N/A",IF(OR(F235="Click Here",G254=""),"",IF(G254&gt;0.1,1,IF(G254&lt;=0.01,0,ROUND(G254*'Reference Standards'!$AA$128+'Reference Standards'!$AA$129,2)))))</f>
        <v/>
      </c>
      <c r="I254" s="377" t="str" cm="1">
        <f t="array" ref="I254">IFERROR(_xlfn.IFS(F232="Ephemeral","N/A",B235="Bankfull",ROUND(SUM((H254*0.125),(H255*0.125),(H256*0.125),(H257*0.125)),2),B235="Non-bankfull",ROUND(SUM((H254*0.16667),(H255*0.16667),(H256*0.16667)),2)),"")</f>
        <v/>
      </c>
      <c r="J254" s="380" t="str">
        <f>IF(F232="Ephemeral","N/A","/0.50")</f>
        <v>/0.50</v>
      </c>
      <c r="K254" s="432"/>
      <c r="L254" s="447"/>
      <c r="M254" s="471"/>
      <c r="N254" s="481"/>
    </row>
    <row r="255" spans="1:14" x14ac:dyDescent="0.3">
      <c r="A255" s="424"/>
      <c r="B255" s="374"/>
      <c r="C255" s="383" t="s">
        <v>311</v>
      </c>
      <c r="D255" s="383"/>
      <c r="E255" s="383"/>
      <c r="F255" s="134" t="str">
        <f>IF(F232="Ephemeral","Not applicable to ephemeral streams","")</f>
        <v/>
      </c>
      <c r="G255" s="155"/>
      <c r="H255" s="135" t="str">
        <f>IF(F232="Ephemeral","N/A",IF(G255="","",IF(LEFT(B234,2)="67",IF(AND(G255&gt;=45,G255&lt;=65),1,IF(OR(G255&lt;=20,G255&gt;=90),0,IF(G255&lt;45,ROUND(G255*'Reference Standards'!$AA$230+'Reference Standards'!$AA$231,2),ROUND(G255*'Reference Standards'!$AB$230+'Reference Standards'!$AB$231,2)))),IF(OR(LEFT(B234,2)="68",LEFT(B234,2)="69",LEFT(B234,2)="71"),IF(AND(G255&gt;=30,G255&lt;=50),1,IF(OR(G255&lt;=10,G255&gt;=70),0,IF(G255&lt;30,ROUND(G255*'Reference Standards'!$AA$264+'Reference Standards'!$AA$265,2),ROUND(G255*'Reference Standards'!$AB$264+'Reference Standards'!$AB$265,2)))),IF(LEFT(B234,2)="66",IF(AND(G255&gt;=20,G255&lt;=45),1,IF(OR(G255&lt;=0,G255&gt;=90),0,IF(G255&lt;20,ROUND(G255*'Reference Standards'!$AA$197+'Reference Standards'!$AA$198,2),ROUND(G255*'Reference Standards'!$AB$197+'Reference Standards'!$AB$198,2)))),IF(OR(LEFT(B234,2)="65",LEFT(B234,2)="74",LEFT(B234,2)="73"),IF(AND(G255&gt;=20,G255&lt;=30),1,IF(OR(G255&lt;=0,G255&gt;=50),0,IF(G255&lt;20,ROUND(G255*'Reference Standards'!$AA$162+'Reference Standards'!$AA$163,2),ROUND(G255*'Reference Standards'!$AB$162+'Reference Standards'!$AB$163,2))))))))))</f>
        <v/>
      </c>
      <c r="I255" s="378"/>
      <c r="J255" s="381"/>
      <c r="K255" s="432"/>
      <c r="L255" s="447"/>
      <c r="M255" s="471"/>
      <c r="N255" s="481"/>
    </row>
    <row r="256" spans="1:14" x14ac:dyDescent="0.3">
      <c r="A256" s="424"/>
      <c r="B256" s="374"/>
      <c r="C256" s="383" t="s">
        <v>229</v>
      </c>
      <c r="D256" s="383"/>
      <c r="E256" s="383"/>
      <c r="F256" s="134" t="str">
        <f>IF(F232="Ephemeral","Not applicable to ephemeral streams","")</f>
        <v/>
      </c>
      <c r="G256" s="155"/>
      <c r="H256" s="135" t="str">
        <f>IF(F232="Ephemeral","N/A",IF(G256="","",IF(ISNUMBER(G256),IF(F233&lt;=2,IF(AND(G256&gt;=3,G256&lt;=5),1,IF(OR(G256&lt;=1,G256&gt;=7),0,IF(G256&lt;3,ROUND(G256*'Reference Standards'!$AA$299+'Reference Standards'!$AA$300,2),ROUND(G256*'Reference Standards'!$AB$299+'Reference Standards'!$AB$300,2)))),IF(G256&lt;=2.5,1,IF(G256&gt;=5.8,0,ROUND(G256*'Reference Standards'!$AA$331+'Reference Standards'!$AA$332,2)))))))</f>
        <v/>
      </c>
      <c r="I256" s="378"/>
      <c r="J256" s="381"/>
      <c r="K256" s="432"/>
      <c r="L256" s="447"/>
      <c r="M256" s="471"/>
      <c r="N256" s="481"/>
    </row>
    <row r="257" spans="1:14" ht="15" thickBot="1" x14ac:dyDescent="0.35">
      <c r="A257" s="425"/>
      <c r="B257" s="375"/>
      <c r="C257" s="372" t="s">
        <v>218</v>
      </c>
      <c r="D257" s="372"/>
      <c r="E257" s="372"/>
      <c r="F257" s="136" t="str">
        <f>IF(F232="Ephemeral","Not applicable to ephemeral streams",IF(B235="Click Here","Reach Description data entry incomplete",IF(B235="Non-bankfull","Not applicable - no bankfull indicators reported","")))</f>
        <v>Reach Description data entry incomplete</v>
      </c>
      <c r="G257" s="156"/>
      <c r="H257" s="137" t="str">
        <f>IF(F232="Ephemeral","N/A",IF(B235="Click Here","",(IF(B235="Bankfull",IF(G257="","",IF(G257&gt;=2.4,1,IF(G257&lt;=1,0,IF(G257&lt;2.4,ROUND(G257*'Reference Standards'!$AA$363+'Reference Standards'!$AA$364,2))))),"N/A"))))</f>
        <v/>
      </c>
      <c r="I257" s="379"/>
      <c r="J257" s="382"/>
      <c r="K257" s="433"/>
      <c r="L257" s="448"/>
      <c r="M257" s="471"/>
      <c r="N257" s="481"/>
    </row>
    <row r="258" spans="1:14" x14ac:dyDescent="0.3">
      <c r="A258" s="355" t="s">
        <v>203</v>
      </c>
      <c r="B258" s="358" t="s">
        <v>7</v>
      </c>
      <c r="C258" s="138" t="s">
        <v>13</v>
      </c>
      <c r="D258" s="361" t="s">
        <v>230</v>
      </c>
      <c r="E258" s="362"/>
      <c r="F258" s="178" t="str">
        <f>IF(F232="Ephemeral","Not applicable to ephemeral streams","")</f>
        <v/>
      </c>
      <c r="G258" s="154"/>
      <c r="H258" s="139" t="str">
        <f>IF(F232="Ephemeral","N/A",IF(NOT(G258=""),IF(G258&lt;32,ROUND('Reference Standards'!$AI$28*G258+'Reference Standards'!$AI$29,2),ROUND('Reference Standards'!$AJ$28*G258+'Reference Standards'!$AJ$29,2)),IF(OR(NOT(G259=""),NOT(G260=""),NOT(G261="")),"N/A","")))</f>
        <v/>
      </c>
      <c r="I258" s="363" t="str">
        <f>IFERROR(IF(F232="Ephemeral","N/A",IF(I262="N/A",ROUND(AVERAGE(H258:H261),2),ROUND(AVERAGE(H258:H261)*0.5,2))),"")</f>
        <v/>
      </c>
      <c r="J258" s="366" t="str">
        <f>IF(F232="Ephemeral","N/A",IF(I262="N/A","/1.00","/0.50"))</f>
        <v>/1.00</v>
      </c>
      <c r="K258" s="369">
        <f>IFERROR(IF(F232="Ephemeral","N/A",ROUND(SUM(I258:I265),2)),0)</f>
        <v>0</v>
      </c>
      <c r="L258" s="335" t="str">
        <f>IF(F232="Ephemeral","N/A",IF(K258="",K258,IF(K258&gt;0.69,"Functioning",IF(K258&gt;0.29,"Functioning At Risk","Not Functioning"))))</f>
        <v>Not Functioning</v>
      </c>
      <c r="M258" s="471"/>
      <c r="N258" s="481"/>
    </row>
    <row r="259" spans="1:14" x14ac:dyDescent="0.3">
      <c r="A259" s="356"/>
      <c r="B259" s="359"/>
      <c r="C259" s="337" t="s">
        <v>231</v>
      </c>
      <c r="D259" s="339" t="s">
        <v>312</v>
      </c>
      <c r="E259" s="340"/>
      <c r="F259" s="341" t="str">
        <f>IF(F232="Ephemeral","Not applicable to ephemeral streams",IF(NOT(G258=""),"Total TMI Score entered, partial TMI data not included in Parameter Score","Optional approach - default metric is Total TMI Score"))</f>
        <v>Optional approach - default metric is Total TMI Score</v>
      </c>
      <c r="G259" s="155"/>
      <c r="H259" s="141" t="str">
        <f>IFERROR(IF(F232="Ephemeral","N/A",(IF(NOT(G258=""),"N/A",IF(G259="","N/A",IF(AND(B234="74b",F234&lt;=2),IF(G259&lt;0,0,IF(G259&gt;15.6,0.69,ROUND('Reference Standards'!$AI$66*G259^2+'Reference Standards'!$AI$67*G259+'Reference Standards'!$AI$68,2))),IF(AND(OR(B234="65a",B234="65b",B234="65e",B234="65i",B234="65abei"),F234&lt;=2),IF(G259&lt;0,0,IF(G259&gt;=20,0.69,ROUND('Reference Standards'!$AJ$66*G259^2+'Reference Standards'!$AJ$67*G259+'Reference Standards'!$AJ$68,2))),IF(OR(AND(B234="74a",F234&gt;2,M231="January - June"),AND(B234="71i",F234&gt;2,M232="SQBANK")),IF(G259&lt;0,0,IF(G259&gt;24.7,0.69,ROUND('Reference Standards'!$AK$66*G259^2+'Reference Standards'!$AK$67*G259+'Reference Standards'!$AK$68,2))),IF(OR(B234="74b",OR(B234="65a",B234="65b",B234="65e",B234="65i",B234="65abei")),IF(G259&lt;0,0,IF(G259&gt;32.7,0.69,ROUND('Reference Standards'!$AL$66*G259^2+'Reference Standards'!$AL$67*G259+'Reference Standards'!$AL$68,2))),IF(AND(B234="68b",F234&gt;2),IF(G259&lt;0,0,IF(G259&gt;41.2,0.69,ROUND('Reference Standards'!$AM$66*G259^2+'Reference Standards'!$AM$67*G259+'Reference Standards'!$AM$68,2))),IF(OR(AND(B234="71i",F234&lt;=2),AND(OR(B234="68c",B234="68d"),M231="January - June")),IF(G259&lt;0,0,IF(G259&gt;49.2,0.69,ROUND('Reference Standards'!$AI$106*G259^2+'Reference Standards'!$AI$107*G259+'Reference Standards'!$AI$108,2))),IF(OR(AND(B234="68a",M231="January - June"),AND(OR(B234="68c",B234="68d"),M231="July - December")),IF(G259&lt;0,0,IF(G259&gt;53.4,0.69,ROUND('Reference Standards'!$AJ$106*G259^2+'Reference Standards'!$AJ$107*G259+'Reference Standards'!$AJ$108,2))),IF(OR(AND(B234="71i",F234&gt;2,M232="SQKICK"),AND(OR(B234="67f",B234="67h",B234="67i",B234="67fhi",B234="67g"),F234&lt;=2),B234="65j"),IF(G259&lt;0,0,IF(G259&gt;57.8,0.69,ROUND('Reference Standards'!$AK$106*G259^2+'Reference Standards'!$AK$107*G259+'Reference Standards'!$AK$108,2))),IF(OR(AND(B234="74a",F234&gt;2,M231="July - December"),AND(OR(B234="67f",B234="67h",B234="67i",B234="67fhi",B234="67g"),F234&gt;2),B234="69e",B234="69d",B234="69de"),IF(G259&lt;0,0,IF(G259&gt;62.5,0.69,ROUND('Reference Standards'!$AL$106*G259^2+'Reference Standards'!$AL$107*G259+'Reference Standards'!$AL$108,2))),IF(OR(B234="66d",B234="66e",B234="66i",B234="66k",B234="66ik",B234="71e",B234="71f",B234="71g",B234="71h"),IF(G259&lt;0,0,IF(G259&gt;66.5,0.69,ROUND('Reference Standards'!$AM$106*G259^2+'Reference Standards'!$AM$107*G259+'Reference Standards'!$AM$108,2))),IF(OR(B234="66f",B234="66g",B234="66j",AND(B234="68a",M231="July - December")),IF(G259&lt;0,0,IF(G259&gt;69,0.69,ROUND('Reference Standards'!$AN$106*G259^2+'Reference Standards'!$AN$107*G259+'Reference Standards'!$AN$108,2)))))))))))))))))),"Error")</f>
        <v>N/A</v>
      </c>
      <c r="I259" s="364"/>
      <c r="J259" s="367"/>
      <c r="K259" s="369"/>
      <c r="L259" s="335"/>
      <c r="M259" s="471"/>
      <c r="N259" s="481"/>
    </row>
    <row r="260" spans="1:14" x14ac:dyDescent="0.3">
      <c r="A260" s="356"/>
      <c r="B260" s="359"/>
      <c r="C260" s="337"/>
      <c r="D260" s="339" t="s">
        <v>313</v>
      </c>
      <c r="E260" s="340"/>
      <c r="F260" s="342"/>
      <c r="G260" s="155"/>
      <c r="H260" s="141" t="str">
        <f>IFERROR(IF(F232="Ephemeral","N/A",IF(NOT(G258=""),"N/A",IF(G260="","N/A",IF(AND(B234="74b",F234&lt;=2),IF(G260&lt;0,0,IF(G260&gt;15.6,0.69,ROUND('Reference Standards'!$AI$66*G260^2+'Reference Standards'!$AI$67*G260+'Reference Standards'!$AI$68,2))),IF(AND(OR(B234="65a",B234="65b",B234="65e",B234="65i",B234="65abei"),F234&lt;=2),IF(G260&lt;0,0,IF(G260&gt;=20,0.69,ROUND('Reference Standards'!$AJ$66*G260^2+'Reference Standards'!$AJ$67*G260+'Reference Standards'!$AJ$68,2))),IF(OR(AND(B234="74a",F234&gt;2,M231="January - June"),AND(B234="71i",F234&gt;2,M232="SQBANK")),IF(G260&lt;0,0,IF(G260&gt;24.7,0.69,ROUND('Reference Standards'!$AK$66*G260^2+'Reference Standards'!$AK$67*G260+'Reference Standards'!$AK$68,2))),IF(OR(B234="74b",B234="65a",B234="65b",B234="65e",B234="65i",B234="65abei"),IF(G260&lt;0,0,IF(G260&gt;32.7,0.69,ROUND('Reference Standards'!$AL$66*G260^2+'Reference Standards'!$AL$67*G260+'Reference Standards'!$AL$68,2))),IF(AND(B234="68b",F234&gt;2),IF(G260&lt;0,0,IF(G260&gt;41.2,0.69,ROUND('Reference Standards'!$AM$66*G260^2+'Reference Standards'!$AM$67*G260+'Reference Standards'!$AM$68,2))),IF(OR(AND(B234="71i",F234&lt;=2),AND(OR(B234="68c",B234="68d"),M231="January - June")),IF(G260&lt;0,0,IF(G260&gt;49.2,0.69,ROUND('Reference Standards'!$AI$106*G260^2+'Reference Standards'!$AI$107*G260+'Reference Standards'!$AI$108,2))),IF(OR(AND(B234="68a",M231="January - June"),AND(OR(B234="68c",B234="68d"),M231="July - December")),IF(G260&lt;0,0,IF(G260&gt;53.4,0.69,ROUND('Reference Standards'!$AJ$106*G260^2+'Reference Standards'!$AJ$107*G260+'Reference Standards'!$AJ$108,2))),IF(OR(AND(B234="71i",F234&gt;2,M232="SQKICK"),AND(OR(B234="67f",B234="67h",B234="67i",B234="67fhi",B234="67g"),F234&lt;=2),B234="65j"),IF(G260&lt;0,0,IF(G260&gt;57.8,0.69,ROUND('Reference Standards'!$AK$106*G260^2+'Reference Standards'!$AK$107*G260+'Reference Standards'!$AK$108,2))),IF(OR(AND(B234="74a",F234&gt;2,M231="July - December"),AND(OR(B234="67f",B234="67h",B234="67i",B234="67fhi",B234="67g"),F234&gt;2),B234="69d",B234="69e",B234="69de"),IF(G260&lt;0,0,IF(G260&gt;62.5,0.69,ROUND('Reference Standards'!$AL$106*G260^2+'Reference Standards'!$AL$107*G260+'Reference Standards'!$AL$108,2))),IF(OR(B234="66d",B234="66e",B234="66i",B234="66k",B234="66ik",B234="71e",B234="71f",B234="71g",B234="71h"),IF(G260&lt;0,0,IF(G260&gt;66.5,0.69,ROUND('Reference Standards'!$AM$106*G260^2+'Reference Standards'!$AM$107*G260+'Reference Standards'!$AM$108,2))),IF(OR(B234="66f",B234="66g",B234="66j",AND(B234="68a",M231="July - December")),IF(G260&lt;0,0,IF(G260&gt;69,0.69,ROUND('Reference Standards'!$AN$106*G260^2+'Reference Standards'!$AN$107*G260+'Reference Standards'!$AN$108,2))))))))))))))))),"Error")</f>
        <v>N/A</v>
      </c>
      <c r="I260" s="364"/>
      <c r="J260" s="367"/>
      <c r="K260" s="369"/>
      <c r="L260" s="335"/>
      <c r="M260" s="471"/>
      <c r="N260" s="481"/>
    </row>
    <row r="261" spans="1:14" ht="15" thickBot="1" x14ac:dyDescent="0.35">
      <c r="A261" s="356"/>
      <c r="B261" s="360"/>
      <c r="C261" s="338"/>
      <c r="D261" s="344" t="s">
        <v>314</v>
      </c>
      <c r="E261" s="345"/>
      <c r="F261" s="343"/>
      <c r="G261" s="156"/>
      <c r="H261" s="142" t="str">
        <f>IFERROR(IF(F232="Ephemeral","N/A",(IF(NOT(G258=""),"N/A",IF(G261="","N/A",IF(AND(B234="74b",F234&lt;=2),IF(G261&lt;0,0,IF(G261&gt;15.6,0.69,ROUND('Reference Standards'!$AI$66*G261^2+'Reference Standards'!$AI$67*G261+'Reference Standards'!$AI$68,2))),IF(AND(OR(B234="65a",B234="65b",B234="65e",B234="65i",B234="65abei"),F234&lt;=2),IF(G261&lt;0,0,IF(G261&gt;=20,0.69,ROUND('Reference Standards'!$AJ$66*G261^2+'Reference Standards'!$AJ$67*G261+'Reference Standards'!$AJ$68,2))),IF(OR(AND(B234="74a",F234&gt;2,M231="January - June"),AND(B234="71i",F234&gt;2,M232="SQBANK")),IF(G261&lt;0,0,IF(G261&gt;24.7,0.69,ROUND('Reference Standards'!$AK$66*G261^2+'Reference Standards'!$AK$67*G261+'Reference Standards'!$AK$68,2))),IF(OR(B234="74b",B234="65a",B234="65b",B234="65e",B234="65i",B234="65abei"),IF(G261&lt;0,0,IF(G261&gt;32.7,0.69,ROUND('Reference Standards'!$AL$66*G261^2+'Reference Standards'!$AL$67*G261+'Reference Standards'!$AL$68,2))),IF(AND(B234="68b",F234&gt;2),IF(G261&lt;0,0,IF(G261&gt;41.2,0.69,ROUND('Reference Standards'!$AM$66*G261^2+'Reference Standards'!$AM$67*G261+'Reference Standards'!$AM$68,2))),IF(OR(AND(B234="71i",F234&lt;=2),AND(OR(B234="68c",B234="68d"),M231="January - June")),IF(G261&lt;0,0,IF(G261&gt;49.2,0.69,ROUND('Reference Standards'!$AI$106*G261^2+'Reference Standards'!$AI$107*G261+'Reference Standards'!$AI$108,2))),IF(OR(AND(B234="68a",M231="January - June"),AND(OR(B234="68c",B234="68d"),M231="July - December")),IF(G261&lt;0,0,IF(G261&gt;53.4,0.69,ROUND('Reference Standards'!$AJ$106*G261^2+'Reference Standards'!$AJ$107*G261+'Reference Standards'!$AJ$108,2))),IF(OR(AND(B234="71i",F234&gt;2,M232="SQKICK"),AND(OR(B234="67f",B234="67h",B234="67i",B234="67fhi",B234="67g"),F234&lt;=2),B234="65j"),IF(G261&lt;0,0,IF(G261&gt;57.8,0.69,ROUND('Reference Standards'!$AK$106*G261^2+'Reference Standards'!$AK$107*G261+'Reference Standards'!$AK$108,2))),IF(OR(AND(B234="74a",F234&gt;2,M231="July - December"),AND(OR(B234="67f",B234="67h",B234="67i",B234="67fhi",B234="67g"),F234&gt;2),B234="69d",B234="69e",B234="69de"),IF(G261&lt;0,0,IF(G261&gt;62.5,0.69,ROUND('Reference Standards'!$AL$106*G261^2+'Reference Standards'!$AL$107*G261+'Reference Standards'!$AL$108,2))),IF(OR(B234="66d",B234="66e",B234="66i",B234="66k",B234="66ik",B234="71e",B234="71f",B234="71g",B234="71h"),IF(G261&lt;0,0,IF(G261&gt;66.5,0.69,ROUND('Reference Standards'!$AM$106*G261^2+'Reference Standards'!$AM$107*G261+'Reference Standards'!$AM$108,2))),IF(OR(B234="66f",B234="66g",B234="66j",AND(B234="68a",M231="July - December")),IF(G261&lt;0,0,IF(G261&gt;69,0.69,ROUND('Reference Standards'!$AN$106*G261^2+'Reference Standards'!$AN$107*G261+'Reference Standards'!$AN$108,2)))))))))))))))))),"Error")</f>
        <v>N/A</v>
      </c>
      <c r="I261" s="365"/>
      <c r="J261" s="368"/>
      <c r="K261" s="369"/>
      <c r="L261" s="335"/>
      <c r="M261" s="471"/>
      <c r="N261" s="481"/>
    </row>
    <row r="262" spans="1:14" x14ac:dyDescent="0.3">
      <c r="A262" s="356"/>
      <c r="B262" s="371" t="s">
        <v>8</v>
      </c>
      <c r="C262" s="346" t="s">
        <v>319</v>
      </c>
      <c r="D262" s="349" t="s">
        <v>315</v>
      </c>
      <c r="E262" s="350"/>
      <c r="F262" s="158" t="str">
        <f>IF(F232="Ephemeral","Not applicable to ephemeral streams",IF(G262="","N/A",""))</f>
        <v>N/A</v>
      </c>
      <c r="G262" s="164"/>
      <c r="H262" s="143" t="str">
        <f>IF(F232="Ephemeral","N/A",(IF(OR(B234="Click Here",M231="Click Here"),"N/A",IF(G262="","N/A",IF(OR(B234="65abei",B234="65a",B234="65b",B234="65e",B234="65i",B234="65j",B234="66d",B234="66e",B234="66ik",B234="66i",B234="66k",B234="66f",B234="66g",B234="66j",B234="68a",B234="69de",B234="69d",B234="69e",B234="74b",AND(OR(B234="67f",B234="67h",B234="67i",B234="67fhi",B234="67g"),F234&lt;=2),AND(OR(B234="68c",B234="68d"),M231="January - June")),IF(G262&gt;93,0,IF(G262&lt;13,1,ROUND('Reference Standards'!$AQ$66*G262^2+'Reference Standards'!$AQ$67*G262+'Reference Standards'!$AQ$68,2))),IF(OR(AND(OR(B234="67f",B234="67h",B234="67i",B234="67fhi",B234="67g",B234="71f",B234="71g",B234="71h"),F234&gt;2),AND(OR(B234="68c",B234="68d"),M231="July - December"),B234="73a",B234="73b"),IF(G262&gt;94,0,IF(G262&lt;17,1,ROUND('Reference Standards'!$AR$66*G262^2+'Reference Standards'!$AR$67*G262+'Reference Standards'!$AR$68,2))),IF(OR(AND(OR(B234="68b",B234="71i"),F234&gt;2),B234="71e"),IF(G262&gt;91,0,IF(G262&lt;24,1,ROUND('Reference Standards'!$AS$66*G262^2+'Reference Standards'!$AS$67*G262+'Reference Standards'!$AS$68,2))),IF(OR(AND(OR(B234="71f",B234="71g",B234="71h",B234="71i"),F234&lt;=2),AND(B234="74a",F234&gt;2)),IF(G262&gt;95,0,IF(G262&lt;=36,1,ROUND('Reference Standards'!$AT$66*G262^2+'Reference Standards'!$AT$67*G262+'Reference Standards'!$AT$68,2)))))))))))</f>
        <v>N/A</v>
      </c>
      <c r="I262" s="351" t="str">
        <f>IFERROR(IF(F232="Ephemeral","N/A",IF(OR(H262="N/A",H263="N/A",H264="N/A",H265="N/A"),"N/A",ROUND(AVERAGE(H262:H265)*0.5,2))),"")</f>
        <v>N/A</v>
      </c>
      <c r="J262" s="353" t="str">
        <f>IF(F232="Ephemeral","N/A",IF(I262="N/A","N/A","/0.50"))</f>
        <v>N/A</v>
      </c>
      <c r="K262" s="369"/>
      <c r="L262" s="335"/>
      <c r="M262" s="471"/>
      <c r="N262" s="481"/>
    </row>
    <row r="263" spans="1:14" x14ac:dyDescent="0.3">
      <c r="A263" s="356"/>
      <c r="B263" s="359"/>
      <c r="C263" s="347"/>
      <c r="D263" s="339" t="s">
        <v>316</v>
      </c>
      <c r="E263" s="340"/>
      <c r="F263" s="140" t="str">
        <f>IF(F232="Ephemeral","Not applicable to ephemeral streams",IF(G263="","N/A",""))</f>
        <v>N/A</v>
      </c>
      <c r="G263" s="155"/>
      <c r="H263" s="141" t="str">
        <f>IFERROR(IF(F232="Ephemeral","N/A",(IF(OR(B234="Click Here",M231="Click Here"),"N/A",IF(G263="","N/A",IF(ISNUMBER(F234),IF(OR(B234="66e",B234="66f",B234="66g"),IF(G263&gt;=0.61,0,IF(G263&lt;=0.01,1,IF(G263&lt;=0.06,ROUND(G263*'Reference Standards'!$AS$212+'Reference Standards'!$AS$213,2),ROUND(G263^2*'Reference Standards'!$AQ$211+G263*'Reference Standards'!$AQ$212+'Reference Standards'!$AQ$213,2)))),IF(B234="68b",IF(G263&gt;=1.1,0,IF(G263&lt;=0.17,1,IF(G263&lt;=0.22,ROUND(G263*'Reference Standards'!$AT$212+'Reference Standards'!$AT$213,2),ROUND(G263^2*'Reference Standards'!$AR$211+G263*'Reference Standards'!$AR$212+'Reference Standards'!$AR$213,2)))),IF(F234&lt;=2.5,IF(OR(B234="69e",B234="69e"),IF(G263&gt;=0.22,0,IF(G263&lt;=0.01,1,ROUND(G263^2*'Reference Standards'!$AQ$103+G263*'Reference Standards'!$AQ$104+'Reference Standards'!$AQ$105,2))),IF(B234="68c",IF(G263&gt;=0.87,0,IF(G263&lt;=0.01,1,ROUND(G263^2*'Reference Standards'!$AR$103+G263*'Reference Standards'!$AR$104+'Reference Standards'!$AR$105,2))),IF(B234="68a",IF(G263&gt;=0.81,0,IF(G263&lt;=0.01,1,ROUND(G263^2*'Reference Standards'!$AS$103+G263*'Reference Standards'!$AS$104+'Reference Standards'!$AS$105,2))),IF(OR(B234="65a",B234="65b",B234="65e",B234="65i"),IF(G263&gt;=0.67,0,IF(G263&lt;=0.01,1,IF(G263&lt;=0.18,ROUND(G263*'Reference Standards'!$AV$104+'Reference Standards'!$AV$105,2),ROUND(G263*'Reference Standards'!$AT$104+'Reference Standards'!$AT$105,2)))),IF(B234="65j",IF(G263&gt;=0.32,0,IF(G263&lt;=0.01,1,IF(G263&lt;=0.25,ROUND(G263*'Reference Standards'!$AW$104+'Reference Standards'!$AW$105,2),ROUND(G263*'Reference Standards'!$AU$104+'Reference Standards'!$AU$105,2)))),IF(B234="71f",IF(G263&gt;=3,0,IF(G263&lt;=0,1,IF(G263&lt;=0.01,0.7,ROUND(G263^2*'Reference Standards'!$AQ$140+G263*'Reference Standards'!$AQ$141+'Reference Standards'!$AQ$142,2)))),IF(B234="74a",IF(G263&gt;=0.14,0,IF(G263&lt;=0.01,1,IF(G263&lt;=0.02,0.7,ROUND(G263^2*'Reference Standards'!$AR$140+G263*'Reference Standards'!$AR$141+'Reference Standards'!$AR$142,2)))),IF(OR(B234="67f",B234="67h",B234="67i",B234="67g"),IF(G263&gt;=1.9,0,IF(G263&lt;=0.01,1,IF(G263&lt;=0.05,ROUND(G263*'Reference Standards'!$AU$141+'Reference Standards'!$AU$142,2),ROUND(G263^2*'Reference Standards'!$AS$140+G263*'Reference Standards'!$AS$141+'Reference Standards'!$AS$142,2)))),IF(B234="73a",IF(G263&gt;=1.44,0,IF(G263&lt;=0.01,1,IF(G263&lt;=0.12,ROUND(G263*'Reference Standards'!$AV$141+'Reference Standards'!$AV$142,2),ROUND(G263^2*'Reference Standards'!$AT$140+G263*'Reference Standards'!$AT$141+'Reference Standards'!$AT$142,2)))),IF(B234="66d",IF(G263&gt;=0.46,0,IF(G263&lt;=0.02,1,IF(G263&lt;=0.08,ROUND(G263*'Reference Standards'!$AU$178+'Reference Standards'!$AU$179,2),ROUND(G263^2*'Reference Standards'!$AQ$177+G263*'Reference Standards'!$AQ$178+'Reference Standards'!$AQ$179,2)))),IF(OR(B234="71g",B234="71h",B234="71i"),IF(G263&gt;=3,0,IF(G263&lt;=0.06,1,IF(G263&lt;=0.24,ROUND(G263*'Reference Standards'!$AV$178+'Reference Standards'!$AV$179,2),ROUND(G263^2*'Reference Standards'!$AR$177+G263*'Reference Standards'!$AR$178+'Reference Standards'!$AR$179,2)))),IF(B234="74b",IF(G263&gt;=1.3,0,IF(G263&lt;=0.29,1,IF(G263&lt;=0.48,ROUND(G263*'Reference Standards'!$AW$178+'Reference Standards'!$AW$179,2),ROUND(G263^2*'Reference Standards'!$AS$177+G263*'Reference Standards'!$AS$178+'Reference Standards'!$AS$179,2)))),IF(B234="71e",IF(G263&gt;=4.3,0,IF(G263&lt;=0.53,1,IF(G263&lt;=0.67,ROUND(G263*'Reference Standards'!$AX$178+'Reference Standards'!$AX$179,2),ROUND(G263^2*'Reference Standards'!$AT$177+G263*'Reference Standards'!$AT$178+'Reference Standards'!$AT$179,2))))))))))))))))),IF(F234&gt;2.5,IF(B234="73a",IF(G263&gt;=0.55,0,IF(G263&lt;=0,1,ROUND(G263^2*'Reference Standards'!$AQ$248+G263*'Reference Standards'!$AQ$249+'Reference Standards'!$AQ$250,2))),IF(B234="68a",IF(G263&gt;=0.54,0,IF(G263&lt;=0,1,IF(G263&lt;=0.01,0.85,ROUND(G263^2*'Reference Standards'!$AR$248+G263*'Reference Standards'!$AR$249+'Reference Standards'!$AR$250,2)))),IF(B234="74a",IF(G263&gt;=0.47,0,IF(G263&lt;=0.01,1,IF(G263&lt;=0.02,0.7,ROUND(G263^2*'Reference Standards'!$AS$248+G263*'Reference Standards'!$AS$249+'Reference Standards'!$AS$250,2)))),IF(OR(B234="69d",B234="69e",B234="69de"),IF(G263&gt;=0.26,0,IF(G263&lt;=0.01,1,IF(G263&lt;=0.02,0.85,ROUND(G263^2*'Reference Standards'!$AT$248+G263*'Reference Standards'!$AT$249+'Reference Standards'!$AT$250,2)))),IF(B234="71f",IF(G263&gt;=0.87,0,IF(G263&lt;=0.01,1,IF(G263&lt;=0.04,ROUND(G263*'Reference Standards'!$AU$285+'Reference Standards'!$AU$286,2),ROUND(G263^2*'Reference Standards'!$AQ$284+G263*'Reference Standards'!$AQ$285+'Reference Standards'!$AQ$286,2)))),IF(OR(B234="65a",B234="65b",B234="65e",B234="65i"),IF(G263&gt;=0.82,0,IF(G263&lt;=0.01,1,IF(G263&lt;=0.06,ROUND(G263*'Reference Standards'!$AV$285+'Reference Standards'!$AV$286,2),ROUND(G263^2*'Reference Standards'!$AR$284+G263*'Reference Standards'!$AR$285+'Reference Standards'!$AR$286,2)))),IF(B234="65j",IF(G263&gt;=0.33,0,IF(G263&lt;=0.03,1,IF(G263&lt;=0.09,ROUND(G263*'Reference Standards'!$AW$285+'Reference Standards'!$AW$286,2),ROUND(G263^2*'Reference Standards'!$AS$284+G263*'Reference Standards'!$AS$285+'Reference Standards'!$AS$286,2)))),IF(B234="68c",IF(G263&gt;=0.7,0,IF(G263&lt;=0.07,1,IF(G263&lt;=0.12,ROUND(G263*'Reference Standards'!$AX$285+'Reference Standards'!$AX$286,2),ROUND(G263^2*'Reference Standards'!$AT$284+G263*'Reference Standards'!$AT$285+'Reference Standards'!$AT$286,2)))),IF(OR(B234="67f",B234="67h",B234="67i",B234="67g"),IF(G263&gt;=1.8,0,IF(G263&lt;=0.08,1,IF(G263&lt;=0.2,ROUND(G263*'Reference Standards'!$AU$322+'Reference Standards'!$AU$323,2),ROUND(G263^2*'Reference Standards'!$AQ$321+G263*'Reference Standards'!$AQ$322+'Reference Standards'!$AQ$323,2)))),IF(B234="74b",IF(G263&gt;=0.96,0,IF(G263&lt;=0.12,1,IF(G263&lt;=0.16,ROUND(G263*'Reference Standards'!$AV$322+'Reference Standards'!$AV$323,2),ROUND(G263^2*'Reference Standards'!$AR$321+G263*'Reference Standards'!$AR$322+'Reference Standards'!$AR$323,2)))),IF(B234="66d",IF(G263&gt;=0.75,0,IF(G263&lt;=0.13,1,IF(G263&lt;=0.2,ROUND(G263*'Reference Standards'!$AW$322+'Reference Standards'!$AW$323,2),ROUND(G263^2*'Reference Standards'!$AS$321+G263*'Reference Standards'!$AS$322+'Reference Standards'!$AS$323,2)))),IF(OR(B234="71g",B234="71h",B234="71i"),IF(G263&gt;=1.68,0,IF(G263&lt;=0.08,1,IF(G263&lt;=0.23,ROUND(G263*'Reference Standards'!$AX$322+'Reference Standards'!$AX$323,2),ROUND(G263^2*'Reference Standards'!$AT$321+G263*'Reference Standards'!$AT$322+'Reference Standards'!$AT$323,2)))),IF(B234="71e",IF(G263&gt;=5.3,0,IF(G263&lt;=0.94,1,IF(G263&lt;=1.4,ROUND(G263*'Reference Standards'!$AU$326+'Reference Standards'!$AU$327,2),ROUND(G263^2*'Reference Standards'!$AQ$325+G263*'Reference Standards'!$AQ$326+'Reference Standards'!$AQ$327,2)))))))))))))))))))))))))),"Error")</f>
        <v>N/A</v>
      </c>
      <c r="I263" s="351"/>
      <c r="J263" s="353"/>
      <c r="K263" s="369"/>
      <c r="L263" s="335"/>
      <c r="M263" s="471"/>
      <c r="N263" s="481"/>
    </row>
    <row r="264" spans="1:14" x14ac:dyDescent="0.3">
      <c r="A264" s="356"/>
      <c r="B264" s="359"/>
      <c r="C264" s="347"/>
      <c r="D264" s="339" t="s">
        <v>317</v>
      </c>
      <c r="E264" s="340"/>
      <c r="F264" s="140" t="str">
        <f>IF(F232="Ephemeral","Not applicable to ephemeral streams",IF(G264="","N/A",""))</f>
        <v>N/A</v>
      </c>
      <c r="G264" s="155"/>
      <c r="H264" s="141" t="str">
        <f>IFERROR(IF(F232="Ephemeral","N/A",(IF(G264="","N/A",IF(ISNUMBER(F234),IF(F234&gt;2.5,IF(OR(B234="71h",B234="71i",B234="73a",B234="74a"),IF(G264&lt;=0.01,1,IF(OR(B234="71h",B234="71i"),IF(G264&gt;0.37,0,IF(G264&gt;0.03,ROUND('Reference Standards'!$AQ$441*G264^2+'Reference Standards'!$AQ$442*G264+'Reference Standards'!$AQ$443,2),ROUND('Reference Standards'!$AU$442*G264+'Reference Standards'!$AU$443,2))),IF(B234="73a",IF(G264&gt;0.405,0,IF(G264&gt;0.046,ROUND('Reference Standards'!$AR$441*G264^2+'Reference Standards'!$AR$442*G264+'Reference Standards'!$AR$443,2),ROUND('Reference Standards'!$AV$442*G264+'Reference Standards'!$AV$443,2))),IF(B234="74a",IF(G264&gt;0.3,0,IF(G264&gt;0.052,ROUND('Reference Standards'!$AS$441*G264^2+'Reference Standards'!$AS$442*G264+'Reference Standards'!$AS$443,2),ROUND('Reference Standards'!$AW$442*G264+'Reference Standards'!$AW$443,2))))))),IF(G264&lt;=0.002,1,IF(OR(B234="66d",B234="66e",B234="66g"),IF(G264&gt;0.053,0,ROUND(G264^2*'Reference Standards'!$AQ$363+G264*'Reference Standards'!$AQ$364+'Reference Standards'!$AQ$365,2)),IF(B234="68b",IF(G264&gt;0.05,0,ROUND(G264^2*'Reference Standards'!$AR$363+G264*'Reference Standards'!$AR$364+'Reference Standards'!$AR$365,2)),IF(OR(B234="68a",B234="68c"),IF(G264&gt;0.07,0,ROUND(G264^2*'Reference Standards'!$AS$363+G264*'Reference Standards'!$AS$364+'Reference Standards'!$AS$365,2)),IF(OR(B234="71f",B234="71g"),IF(G264&gt;0.13,0,IF(G264&gt;0.042,ROUND(G264*'Reference Standards'!$AT$364+'Reference Standards'!$AT$365,2),ROUND(G264*'Reference Standards'!$AU$364+'Reference Standards'!$AU$365,2))),IF(OR(B234="67f",B234="67h",B234="67i",B234="67fhi"),IF(G264&gt;0.16,0,ROUND(G264^2*'Reference Standards'!$AV$363+G264*'Reference Standards'!$AV$364+'Reference Standards'!$AV$365,2)),IF(B234="65j",IF(G264&gt;0.035,0,IF(G264&lt;=0.003,0.7,ROUND(G264^2*'Reference Standards'!$AQ$403+G264*'Reference Standards'!$AQ$404+'Reference Standards'!$AQ$405,2))),IF(OR(B234="69d",B234="69e",B234="69de"),IF(G264&gt;0.037,0,IF(G264&lt;=0.003,0.7,ROUND(G264^2*'Reference Standards'!$AR$403+G264*'Reference Standards'!$AR$404+'Reference Standards'!$AR$405,2))),IF(B234="71e",IF(G264&gt;0.23,0,IF(G264&lt;=0.003,0.7,ROUND(G264^2*'Reference Standards'!$AS$403+G264*'Reference Standards'!$AS$404+'Reference Standards'!$AS$405,2))),IF(B234="66f",IF(G264&gt;0.06,0,IF(G264&lt;=0.003,0.85,IF(G264&lt;=0.004,0.7,ROUND(G264^2*'Reference Standards'!$AT$403+G264*'Reference Standards'!$AT$404+'Reference Standards'!$AT$405,2)))),IF(B234="67g",IF(G264&gt;0.11,0,IF(G264&lt;=0.01,ROUND(G264*'Reference Standards'!$AW$404+'Reference Standards'!$AW$405,2),ROUND(G264^2*'Reference Standards'!$AU$403+G264*'Reference Standards'!$AU$404+'Reference Standards'!$AU$405,2))),IF(B234="74b",IF(G264&gt;0.49,0,IF(G264&lt;=0.01,ROUND(G264*'Reference Standards'!$AW$404+'Reference Standards'!$AW$405,2),ROUND(G264^2*'Reference Standards'!$AV$403+G264*'Reference Standards'!$AV$404+'Reference Standards'!$AV$405,2))),IF(OR(B234="65a",B234="65b",B234="65e",B234="65i",B234="65abei"),IF(G264&gt;0.199,0,IF(G264&lt;=0.01,ROUND(G264*'Reference Standards'!$AX$442+'Reference Standards'!$AX$443,2),ROUND(G264^2*'Reference Standards'!$AT$441+G264*'Reference Standards'!$AT$442+'Reference Standards'!$AT$443,2))))))))))))))))),IF(F234&lt;=2.5,IF(OR(B234="66d",B234="66e",B234="66g"),IF(G264&gt;0.05,0,IF(G264&lt;=0.002,1,IF(G264&lt;=0.005,ROUND(G264*'Reference Standards'!$AU$480+'Reference Standards'!$AU$481,2),ROUND(G264^2*'Reference Standards'!$AQ$479+G264*'Reference Standards'!$AQ$480+'Reference Standards'!$AQ$481,2)))),IF(OR(B234="67f",B234="67h",B234="67i",B234="67fhi"),IF(G264&gt;0.1,0,IF(G264&lt;=0.002,1,IF(G264&lt;=0.006,ROUND(G264*'Reference Standards'!$AV$480+'Reference Standards'!$AV$481,2),ROUND(G264^2*'Reference Standards'!$AR$479+G264*'Reference Standards'!$AR$480+'Reference Standards'!$AR$481,2)))),IF(OR(B234="65a",B234="65b",B234="65e",B234="65i",B234="65abei"),IF(G264&gt;0.13,0,IF(G264&lt;=0.003,1,IF(G264&lt;=0.008,ROUND(G264*'Reference Standards'!$AW$480+'Reference Standards'!$AW$481,2),ROUND(G264^2*'Reference Standards'!$AS$479+G264*'Reference Standards'!$AS$480+'Reference Standards'!$AS$481,2)))),IF(B234="68b",IF(G264&gt;0.043,0,IF(G264&lt;=0.004,1,IF(G264&lt;=0.005,0.7,ROUND(G264^2*'Reference Standards'!$AT$479+G264*'Reference Standards'!$AT$480+'Reference Standards'!$AT$481,2)))),IF(OR(B234="69d",B234="69e",B234="69de"),IF(G264&gt;=0.034,0,IF(G264&lt;=0.003,1,IF(G264&lt;=0.006,ROUND(G264*'Reference Standards'!$AV$516+'Reference Standards'!$AV$517,2),ROUND(G264*'Reference Standards'!$AQ$516+'Reference Standards'!$AQ$517,2)))),IF(OR(B234="68a",B234="68c"),IF(G264&gt;0.202,0,IF(G264&lt;=0.003,1,IF(G264&lt;=0.006,ROUND(G264*'Reference Standards'!$AV$516+'Reference Standards'!$AV$517,2),IF(G264&gt;=0.04,ROUND(G264*'Reference Standards'!$AR$516+'Reference Standards'!$AR$517,2),ROUND(G264*'Reference Standards'!$AT$516+'Reference Standards'!$AT$517,2))))),IF(OR(B234="71f",B234="71g"),IF(G264&gt;0.631,0,IF(G264&lt;=0.003,1,IF(G264&lt;=0.006,ROUND(G264*'Reference Standards'!$AV$516+'Reference Standards'!$AV$517,2),IF(G264&gt;=0.17,ROUND(G264*'Reference Standards'!$AS$516+'Reference Standards'!$AS$517,2),ROUND(G264*'Reference Standards'!$AU$516+'Reference Standards'!$AU$517,2))))),IF(B234="71e",IF(G264&gt;1.23,0,IF(G264&lt;=0.004,1,IF(G264&lt;=0.006,ROUND(G264*'Reference Standards'!$AU$554+'Reference Standards'!$AU$555,2),ROUND(G264^2*'Reference Standards'!$AQ$553+G264*'Reference Standards'!$AQ$554+'Reference Standards'!$AQ$555,2)))),IF(B234="67g",IF(G264&gt;0.11,0,IF(G264&lt;=0.006,1,IF(G264&lt;=0.011,ROUND(G264*'Reference Standards'!$AV$554+'Reference Standards'!$AV$555,2),ROUND(G264^2*'Reference Standards'!$AR$553+G264*'Reference Standards'!$AR$554+'Reference Standards'!$AR$555,2)))),IF(B234="65j",IF(G264&gt;0.046,0,IF(G264&lt;=0.007,1,IF(G264&lt;=0.012,ROUND(G264*'Reference Standards'!$AW$554+'Reference Standards'!$AW$555,2),ROUND(G264^2*'Reference Standards'!$AS$553+G264*'Reference Standards'!$AS$554+'Reference Standards'!$AS$555,2)))),IF(B234="66f",IF(G264&gt;0.081,0,IF(G264&lt;=0.008,1,IF(G264&lt;=0.011,ROUND(G264*'Reference Standards'!$AX$554+'Reference Standards'!$AX$555,2),ROUND(G264^2*'Reference Standards'!$AT$553+G264*'Reference Standards'!$AT$554+'Reference Standards'!$AT$555,2)))),IF(OR(B234="71h",B234="71i"),IF(G264&gt;0.37,0,IF(G264&lt;=0.013,1,IF(G264&lt;=0.032,ROUND(G264*'Reference Standards'!$AW$592+'Reference Standards'!$AW$593,2),IF(G264&lt;=0.3,ROUND(G264*'Reference Standards'!$AU$592+'Reference Standards'!$AU$593,2),ROUND(G264*'Reference Standards'!$AQ$592+'Reference Standards'!$AQ$593,2))))),IF(B234="73a",IF(G264&gt;0.448,0,IF(G264&lt;=0.071,1,IF(G264&lt;=0.086,ROUND(G264*'Reference Standards'!$AY$592+'Reference Standards'!$AY$593,2),IF(G264&lt;=0.165,ROUND(G264*'Reference Standards'!$AV$592+'Reference Standards'!$AV$593,2),ROUND(G264*'Reference Standards'!$AT$592+'Reference Standards'!$AT$593,2))))),IF(B234="74b",IF(G264&gt;0.43,0,IF(G264&lt;=0.018,1,IF(G264&lt;=0.019,0.85,IF(G264&lt;=0.02,0.7,ROUND(G264^2*'Reference Standards'!$AR$591+G264*'Reference Standards'!$AR$592+'Reference Standards'!$AR$593,2))))),IF(B234="74a",IF(G264&gt;0.217,0,IF(G264&lt;=0.02,1,IF(G264&lt;=0.033,ROUND(G264*'Reference Standards'!$AX$592+'Reference Standards'!$AX$593,2),ROUND(G264^2*'Reference Standards'!$AS$591+G264*'Reference Standards'!$AS$592+'Reference Standards'!$AS$593,2))))))))))))))))))))))))),"Error")</f>
        <v>N/A</v>
      </c>
      <c r="I264" s="351"/>
      <c r="J264" s="353"/>
      <c r="K264" s="369"/>
      <c r="L264" s="335"/>
      <c r="M264" s="471"/>
      <c r="N264" s="481"/>
    </row>
    <row r="265" spans="1:14" ht="15" thickBot="1" x14ac:dyDescent="0.35">
      <c r="A265" s="357"/>
      <c r="B265" s="360"/>
      <c r="C265" s="348"/>
      <c r="D265" s="344" t="s">
        <v>318</v>
      </c>
      <c r="E265" s="345"/>
      <c r="F265" s="144" t="str">
        <f>IF(F232="Ephemeral","Not applicable to ephemeral streams",IF(G265="","N/A",""))</f>
        <v>N/A</v>
      </c>
      <c r="G265" s="156"/>
      <c r="H265" s="142" t="str">
        <f>IFERROR(IF(F232="Ephemeral","N/A",(IF(G265="","N/A",IF(G265&gt;=1281.5,0,IF(G265&lt;=487,ROUND(G265*'Reference Standards'!$AQ$27+'Reference Standards'!$AQ$28,2),ROUND(G265*'Reference Standards'!$AR$27+'Reference Standards'!$AR$28,2)))))),"Error")</f>
        <v>N/A</v>
      </c>
      <c r="I265" s="352"/>
      <c r="J265" s="354"/>
      <c r="K265" s="370"/>
      <c r="L265" s="336"/>
      <c r="M265" s="472"/>
      <c r="N265" s="482"/>
    </row>
    <row r="266" spans="1:14" s="2" customFormat="1" ht="33.6" customHeight="1" thickBot="1" x14ac:dyDescent="0.35">
      <c r="A266" s="145"/>
      <c r="B266" s="145"/>
      <c r="C266" s="146"/>
      <c r="D266" s="146"/>
      <c r="E266" s="146"/>
      <c r="F266" s="147"/>
      <c r="G266" s="146"/>
      <c r="H266" s="148"/>
      <c r="I266" s="149"/>
      <c r="J266" s="149"/>
      <c r="K266" s="149"/>
      <c r="L266" s="148"/>
    </row>
    <row r="267" spans="1:14" ht="26.4" customHeight="1" thickBot="1" x14ac:dyDescent="0.55000000000000004">
      <c r="A267" s="451" t="s">
        <v>271</v>
      </c>
      <c r="B267" s="452"/>
      <c r="C267" s="546"/>
      <c r="D267" s="546"/>
      <c r="E267" s="546"/>
      <c r="F267" s="452"/>
      <c r="G267" s="452"/>
      <c r="H267" s="452"/>
      <c r="I267" s="452"/>
      <c r="J267" s="452"/>
      <c r="K267" s="452"/>
      <c r="L267" s="452"/>
      <c r="M267" s="452"/>
      <c r="N267" s="453"/>
    </row>
    <row r="268" spans="1:14" ht="18.600000000000001" customHeight="1" thickBot="1" x14ac:dyDescent="0.4">
      <c r="A268" s="327" t="s">
        <v>268</v>
      </c>
      <c r="B268" s="328"/>
      <c r="C268" s="327" t="s">
        <v>243</v>
      </c>
      <c r="D268" s="327"/>
      <c r="E268" s="327"/>
      <c r="F268" s="328"/>
      <c r="G268" s="545" t="s">
        <v>269</v>
      </c>
      <c r="H268" s="329"/>
      <c r="I268" s="329"/>
      <c r="J268" s="329"/>
      <c r="K268" s="329"/>
      <c r="L268" s="329"/>
      <c r="M268" s="329"/>
      <c r="N268" s="333"/>
    </row>
    <row r="269" spans="1:14" ht="15.6" x14ac:dyDescent="0.3">
      <c r="A269" s="207" t="s">
        <v>198</v>
      </c>
      <c r="B269" s="209"/>
      <c r="C269" s="206" t="s">
        <v>239</v>
      </c>
      <c r="D269" s="212"/>
      <c r="E269" s="207" t="s">
        <v>201</v>
      </c>
      <c r="F269" s="209" t="s">
        <v>210</v>
      </c>
      <c r="G269" s="334" t="s">
        <v>219</v>
      </c>
      <c r="H269" s="334"/>
      <c r="I269" s="334"/>
      <c r="J269" s="334"/>
      <c r="K269" s="334"/>
      <c r="L269" s="334"/>
      <c r="M269" s="331" t="s">
        <v>210</v>
      </c>
      <c r="N269" s="331"/>
    </row>
    <row r="270" spans="1:14" ht="15.6" x14ac:dyDescent="0.3">
      <c r="A270" s="231"/>
      <c r="B270" s="283"/>
      <c r="C270" s="205" t="s">
        <v>240</v>
      </c>
      <c r="D270" s="213"/>
      <c r="E270" s="208" t="s">
        <v>202</v>
      </c>
      <c r="F270" s="210" t="s">
        <v>210</v>
      </c>
      <c r="G270" s="334" t="s">
        <v>221</v>
      </c>
      <c r="H270" s="334"/>
      <c r="I270" s="334"/>
      <c r="J270" s="334"/>
      <c r="K270" s="334"/>
      <c r="L270" s="334"/>
      <c r="M270" s="330" t="s">
        <v>210</v>
      </c>
      <c r="N270" s="330"/>
    </row>
    <row r="271" spans="1:14" ht="15.6" x14ac:dyDescent="0.3">
      <c r="A271" s="231" t="s">
        <v>300</v>
      </c>
      <c r="B271" s="282"/>
      <c r="C271" s="205" t="s">
        <v>241</v>
      </c>
      <c r="D271" s="213"/>
      <c r="E271" s="208" t="s">
        <v>220</v>
      </c>
      <c r="F271" s="210"/>
      <c r="G271" s="110"/>
      <c r="H271" s="110"/>
      <c r="I271" s="110"/>
      <c r="J271" s="110"/>
      <c r="K271" s="256"/>
      <c r="L271" s="228"/>
      <c r="M271" s="110"/>
      <c r="N271" s="111"/>
    </row>
    <row r="272" spans="1:14" ht="15.6" x14ac:dyDescent="0.3">
      <c r="A272" s="208" t="s">
        <v>200</v>
      </c>
      <c r="B272" s="210" t="s">
        <v>210</v>
      </c>
      <c r="C272" s="205" t="s">
        <v>242</v>
      </c>
      <c r="D272" s="213"/>
      <c r="E272" s="208" t="s">
        <v>238</v>
      </c>
      <c r="F272" s="214"/>
      <c r="G272" s="110"/>
      <c r="H272" s="110"/>
      <c r="I272" s="110"/>
      <c r="J272" s="110"/>
      <c r="K272" s="256"/>
      <c r="L272" s="228"/>
      <c r="M272" s="110"/>
      <c r="N272" s="111"/>
    </row>
    <row r="273" spans="1:14" ht="16.2" thickBot="1" x14ac:dyDescent="0.35">
      <c r="A273" s="284" t="s">
        <v>237</v>
      </c>
      <c r="B273" s="230" t="s">
        <v>210</v>
      </c>
      <c r="C273" s="204" t="s">
        <v>222</v>
      </c>
      <c r="D273" s="229" t="s">
        <v>210</v>
      </c>
      <c r="E273" s="211" t="s">
        <v>272</v>
      </c>
      <c r="F273" s="215" t="s">
        <v>210</v>
      </c>
      <c r="G273" s="113"/>
      <c r="H273" s="113"/>
      <c r="I273" s="113"/>
      <c r="J273" s="113"/>
      <c r="K273" s="257"/>
      <c r="L273" s="112"/>
      <c r="M273" s="113"/>
      <c r="N273" s="114"/>
    </row>
    <row r="274" spans="1:14" ht="26.4" customHeight="1" thickBot="1" x14ac:dyDescent="0.55000000000000004">
      <c r="A274" s="454" t="s">
        <v>273</v>
      </c>
      <c r="B274" s="455"/>
      <c r="C274" s="455"/>
      <c r="D274" s="455"/>
      <c r="E274" s="455"/>
      <c r="F274" s="455"/>
      <c r="G274" s="455"/>
      <c r="H274" s="455"/>
      <c r="I274" s="455"/>
      <c r="J274" s="452" t="s">
        <v>291</v>
      </c>
      <c r="K274" s="452"/>
      <c r="L274" s="452"/>
      <c r="M274" s="543">
        <v>8</v>
      </c>
      <c r="N274" s="544"/>
    </row>
    <row r="275" spans="1:14" ht="29.4" thickBot="1" x14ac:dyDescent="0.35">
      <c r="A275" s="115" t="s">
        <v>204</v>
      </c>
      <c r="B275" s="116" t="s">
        <v>205</v>
      </c>
      <c r="C275" s="456" t="s">
        <v>206</v>
      </c>
      <c r="D275" s="457"/>
      <c r="E275" s="457"/>
      <c r="F275" s="117" t="s">
        <v>223</v>
      </c>
      <c r="G275" s="118" t="s">
        <v>51</v>
      </c>
      <c r="H275" s="116" t="s">
        <v>54</v>
      </c>
      <c r="I275" s="458" t="s">
        <v>224</v>
      </c>
      <c r="J275" s="459"/>
      <c r="K275" s="119" t="s">
        <v>225</v>
      </c>
      <c r="L275" s="119" t="s">
        <v>226</v>
      </c>
      <c r="M275" s="120" t="s">
        <v>232</v>
      </c>
      <c r="N275" s="120" t="s">
        <v>233</v>
      </c>
    </row>
    <row r="276" spans="1:14" x14ac:dyDescent="0.3">
      <c r="A276" s="460" t="s">
        <v>3</v>
      </c>
      <c r="B276" s="121" t="s">
        <v>207</v>
      </c>
      <c r="C276" s="463" t="s">
        <v>299</v>
      </c>
      <c r="D276" s="463"/>
      <c r="E276" s="463"/>
      <c r="F276" s="122"/>
      <c r="G276" s="154"/>
      <c r="H276" s="123" t="str" cm="1">
        <f t="array" ref="H276">IFERROR((IF(G276="","",_xlfn.IFS(G276&gt;=80,0,G276&lt;=40,1,AND(G276&lt;80,G276&gt;=68),ROUND('Reference Standards'!$D$26*G276+'Reference Standards'!$D$27,2),AND(G276&lt;68,G276&gt;40),ROUND('Reference Standards'!$C$26*G276+'Reference Standards'!$C$27,2)))),0)</f>
        <v/>
      </c>
      <c r="I276" s="268" t="str">
        <f>IFERROR(IF(OR(F269="Aa+",F269="A"),IF(H276="","",ROUND(H276*0.5,2)),IF(H276="","",ROUND(H276*0.3333,2))),"")</f>
        <v/>
      </c>
      <c r="J276" s="269" t="str">
        <f>IF(OR(F269="Aa+",F269="A",I278="N/A"),"/0.50","/0.33")</f>
        <v>/0.33</v>
      </c>
      <c r="K276" s="464">
        <f>IFERROR(ROUND(SUM(I276:I278),2),0)</f>
        <v>0</v>
      </c>
      <c r="L276" s="467" t="str">
        <f>IF(K276="","",IF(K276&gt;0.69,"Functioning",IF(K276&gt;0.29,"Functioning At Risk","Not Functioning")))</f>
        <v>Not Functioning</v>
      </c>
      <c r="M276" s="470">
        <f>ROUND(ROUND(AVERAGE(K276:K303),2),2)</f>
        <v>0</v>
      </c>
      <c r="N276" s="480" t="str">
        <f>IF(M276="","",IF(M276&lt;0.3, "Not Functioning",IF(OR(K276&lt;0.7,K279&lt;0.7,K284&lt;0.7,K289&lt;0.7,K296&lt;0.7),"Functioning At Risk",IF(M276&lt;0.7,"Functioning At Risk","Functioning"))))</f>
        <v>Not Functioning</v>
      </c>
    </row>
    <row r="277" spans="1:14" x14ac:dyDescent="0.3">
      <c r="A277" s="461"/>
      <c r="B277" s="124" t="s">
        <v>208</v>
      </c>
      <c r="C277" s="483" t="s">
        <v>15</v>
      </c>
      <c r="D277" s="483"/>
      <c r="E277" s="483"/>
      <c r="F277" s="125"/>
      <c r="G277" s="155"/>
      <c r="H277" s="126" t="str">
        <f>IFERROR((IF(G277="","",IF(G277&lt;=0,0,IF(G277&gt;=0.95,1,ROUND('Reference Standards'!$C$60*G277+'Reference Standards'!$C$61,2))))),0)</f>
        <v/>
      </c>
      <c r="I277" s="270" t="str">
        <f>IFERROR(IF(OR(F269="Aa+",F269="A"),IF(H277="","",ROUND(H277*0.5,2)),IF(H277="","",ROUND(H277*0.3333,2))),"")</f>
        <v/>
      </c>
      <c r="J277" s="271" t="str">
        <f>IF(OR(F269="Aa+",F269="A",I278="N/A"),"/0.50","/0.33")</f>
        <v>/0.33</v>
      </c>
      <c r="K277" s="465"/>
      <c r="L277" s="468"/>
      <c r="M277" s="471"/>
      <c r="N277" s="481"/>
    </row>
    <row r="278" spans="1:14" ht="15" thickBot="1" x14ac:dyDescent="0.35">
      <c r="A278" s="462"/>
      <c r="B278" s="127" t="s">
        <v>209</v>
      </c>
      <c r="C278" s="408" t="s">
        <v>234</v>
      </c>
      <c r="D278" s="408"/>
      <c r="E278" s="408"/>
      <c r="F278" s="128" t="str">
        <f>IF(F270="Ephemeral","Not applicable to ephemeral streams",IF(F269="Click Here","Reach Description data entry incomplete",IF(OR(F269="Aa+",F269="A"),"Not applicable to selected stream type","")))</f>
        <v>Reach Description data entry incomplete</v>
      </c>
      <c r="G278" s="156"/>
      <c r="H278" s="129" t="str" cm="1">
        <f t="array" ref="H278">IF(F270="Ephemeral","N/A",IF(OR(F269="Aa+",F269="A"),"N/A",_xlfn.IFS(G278="","",G278&lt;=0,0,AND(G278&gt;0,G278&lt;=1),ROUND(G278*'Reference Standards'!$C$93+'Reference Standards'!$C$94,2),G278&gt;1,1)))</f>
        <v/>
      </c>
      <c r="I278" s="272" t="str">
        <f>IFERROR(IF(OR(F269="Aa+",F269="A"),"N/A",IF(H278="N/A","N/A",ROUND(H278*0.3333,2))),"")</f>
        <v/>
      </c>
      <c r="J278" s="273" t="str">
        <f>IF(OR(F269="Aa+",F269="A",I278="N/A"),"N/A","/0.33")</f>
        <v>/0.33</v>
      </c>
      <c r="K278" s="466"/>
      <c r="L278" s="469"/>
      <c r="M278" s="471"/>
      <c r="N278" s="481"/>
    </row>
    <row r="279" spans="1:14" x14ac:dyDescent="0.3">
      <c r="A279" s="409" t="s">
        <v>4</v>
      </c>
      <c r="B279" s="412" t="s">
        <v>211</v>
      </c>
      <c r="C279" s="415" t="s">
        <v>212</v>
      </c>
      <c r="D279" s="415"/>
      <c r="E279" s="415"/>
      <c r="F279" s="130" t="str">
        <f>IF(F270="Ephemeral","Not applicable to ephemeral streams",IF(B273="Click Here","Reach Description data entry incomplete",IF(B273="Non-bankfull","Not applicable - no bankfull indicators reported","")))</f>
        <v>Reach Description data entry incomplete</v>
      </c>
      <c r="G279" s="154"/>
      <c r="H279" s="131" t="str">
        <f>IF(F270="Ephemeral","N/A",IF(B273="Non-bankfull","N/A",(IF(B273="Click Here","",IF(B273="Bankfull",IF(G279="","",IF(G279&gt;1.714,0,IF(G279&lt;=1,1,ROUND(G279*'Reference Standards'!$K$26+'Reference Standards'!$K$27,2)))),"N/A")))))</f>
        <v/>
      </c>
      <c r="I279" s="274" t="str">
        <f>IFERROR(IF(H279="N/A","N/A",ROUND(H279*(RIGHT(J279,4)),2)),"")</f>
        <v/>
      </c>
      <c r="J279" s="275" t="str">
        <f>IF(H279="N/A","N/A",IF(H283="N/A","/0.50","/0.33"))</f>
        <v>/0.50</v>
      </c>
      <c r="K279" s="416">
        <f>IFERROR(IF(F270="Ephemeral","N/A",ROUND(SUM(I279:I283),2)),0)</f>
        <v>0</v>
      </c>
      <c r="L279" s="419" t="str">
        <f>IF(K279="N/A",K279,IF(K279="","",IF(K279&gt;0.69,"Functioning",IF(K279&gt;0.29,"Functioning At Risk","Not Functioning"))))</f>
        <v>Not Functioning</v>
      </c>
      <c r="M279" s="471"/>
      <c r="N279" s="481"/>
    </row>
    <row r="280" spans="1:14" x14ac:dyDescent="0.3">
      <c r="A280" s="410"/>
      <c r="B280" s="413"/>
      <c r="C280" s="422" t="s">
        <v>16</v>
      </c>
      <c r="D280" s="422"/>
      <c r="E280" s="422"/>
      <c r="F280" s="132" t="str">
        <f>IF(F270="Ephemeral","Not applicable to ephemeral streams",IF(OR(F269="Click Here",B273="Click Here"),"Reach Description data entry incomplete",IF(B273="","",IF(B273="Bankfull",IF(OR(F269="A",F269="Aa+",F269="B",F269="Bc",F269="C",F269="E"),"","Not applicable to selected stream type"),"Not applicable - no bankfull indicators reported"))))</f>
        <v>Reach Description data entry incomplete</v>
      </c>
      <c r="G280" s="155"/>
      <c r="H280" s="133" t="str" cm="1">
        <f t="array" ref="H280">IFERROR(IF(F270="Ephemeral","N/A",IF(B273="Non-bankfull","N/A",(IF(OR(G280="",G280="N/A"),"",_xlfn.IFS(F269="A",IF(G280&lt;1,0,IF(G280&gt;=2,1,IF(G280&lt;1.4,ROUND(G280*'Reference Standards'!$K$62+'Reference Standards'!$K$63,2),ROUND(G280*'Reference Standards'!$L$62+'Reference Standards'!$L$63,2)))),OR(F269="B",F269="Bc"),IF(G280&lt;1,0,IF(G280&gt;=2,1,IF(G280&lt;1.4,ROUND(G280*'Reference Standards'!$K$96+'Reference Standards'!$K$97,2),ROUND(G280*'Reference Standards'!$L$96+'Reference Standards'!$L$97,2)))),F269="C",IF(G280&lt;1,0,IF(G280&gt;=7.3,1,IF(G280&lt;1.4,ROUND(G280*'Reference Standards'!$K$128+'Reference Standards'!$K$129,2),ROUND(G280*'Reference Standards'!$L$128+'Reference Standards'!$L$129,2)))),F269="E",IF(G280&lt;1,0,IF(G280&gt;=10,1,IF(G280&lt;1.4,ROUND(G280*'Reference Standards'!$K$161+'Reference Standards'!$K$162,2),ROUND(G280*'Reference Standards'!$L$161+'Reference Standards'!$L$162,2))))))))),"Error")</f>
        <v/>
      </c>
      <c r="I280" s="276" t="str">
        <f>IFERROR(IF(H280="N/A","N/A",IF(H283="N/A",ROUND(H280*0.5,2),ROUND(H280*0.3333,2))),"")</f>
        <v/>
      </c>
      <c r="J280" s="277" t="str">
        <f>IF(H280="N/A","N/A",IF(H283="N/A","/0.50","/0.33"))</f>
        <v>/0.50</v>
      </c>
      <c r="K280" s="417"/>
      <c r="L280" s="420"/>
      <c r="M280" s="471"/>
      <c r="N280" s="481"/>
    </row>
    <row r="281" spans="1:14" x14ac:dyDescent="0.3">
      <c r="A281" s="410"/>
      <c r="B281" s="413"/>
      <c r="C281" s="422" t="s">
        <v>302</v>
      </c>
      <c r="D281" s="422"/>
      <c r="E281" s="422"/>
      <c r="F281" s="132" t="str" cm="1">
        <f t="array" ref="F281">IF(F270="Ephemeral","Not applicable to ephemeral streams",IF(OR(F269="Click Here",B273="Click Here"),"Reach Description data entry incomplete",_xlfn.IFS(B273="","",AND(B273="Bankfull",NOT(OR(F269="A",F269="Aa+",F269="B",F269="Bc",F269="C",F269="E"))),"Substituted for entrenchment ratio due to stream type",AND(B273="Bankfull",OR(F269="A",F269="Aa+",F269="B",F269="Bc",F269="C",F269="E")),"Not applicable when bankfull indicators observed/reported",B273="Non-bankfull","")))</f>
        <v>Reach Description data entry incomplete</v>
      </c>
      <c r="G281" s="155"/>
      <c r="H281" s="133" t="str" cm="1">
        <f t="array" ref="H281">IFERROR(IF(OR(B273="Bankfull",F270="Ephemeral"),"N/A",IF(OR(B273="Non-bankfull",AND(B273="Bankfull",NOT(OR(F269="A",F269="Aa+",F269="B",F269="Bc",F269="C",F269="E")))),_xlfn.IFS(G281="","",G281&gt;=100,0,AND(G281&lt;100,G281&gt;=25),(G281*'Reference Standards'!$N$230+'Reference Standards'!$N$231),AND(G281&lt;25,G281&gt;=10),(G281*'Reference Standards'!$M$230+'Reference Standards'!$M$231),AND(G281&lt;10,G281&gt;=5),(G281*'Reference Standards'!$L$230+'Reference Standards'!$L$231),AND(G281&lt;5,G281&gt;=2),(G281*'Reference Standards'!$K$230+'Reference Standards'!$K$231),G281&lt;2,1),"")),"")</f>
        <v/>
      </c>
      <c r="I281" s="276" t="str">
        <f>IFERROR(IF(OR(H283="",H283="N/A"),IF(H281="N/A","N/A",ROUND(H281*0.5,2)),IF(H281="N/A","N/A",ROUND(H281*0.3333,2))),"")</f>
        <v/>
      </c>
      <c r="J281" s="277" t="str">
        <f>IF(F270="Ephemeral","N/A",IF(I281="N/A","N/A",IF(H283="N/A","/0.50","/0.33")))</f>
        <v>/0.50</v>
      </c>
      <c r="K281" s="417"/>
      <c r="L281" s="420"/>
      <c r="M281" s="471"/>
      <c r="N281" s="481"/>
    </row>
    <row r="282" spans="1:14" x14ac:dyDescent="0.3">
      <c r="A282" s="410"/>
      <c r="B282" s="413"/>
      <c r="C282" s="473" t="s">
        <v>228</v>
      </c>
      <c r="D282" s="473"/>
      <c r="E282" s="473"/>
      <c r="F282" s="132" t="str">
        <f>IF(F270="Ephemeral","Not applicable to ephemeral streams",IF(B273="Click Here","Reach Description data entry incomplete",IF(B273="Bankfull","Not applicable when bankfull indicators observed/reported","")))</f>
        <v>Reach Description data entry incomplete</v>
      </c>
      <c r="G282" s="155"/>
      <c r="H282" s="133" t="str" cm="1">
        <f t="array" ref="H282">_xlfn.IFS(F270="Ephemeral","N/A",B273="Bankfull","N/A",G282="","",G282&lt;0,1,AND(G282&gt;=0,G282&lt;1),ROUND(G282*'Reference Standards'!$K$263+'Reference Standards'!$K$264,2),AND(G282&gt;=1,G282&lt;=1.3),ROUND(G282*'Reference Standards'!$L$263+'Reference Standards'!$L$264,2),AND(G282&gt;1.3,G282&lt;=5),ROUND('Reference Standards'!$M$263*G282+'Reference Standards'!$M$264,2),G282&gt;5,0)</f>
        <v/>
      </c>
      <c r="I282" s="276" t="str">
        <f>IFERROR(IF(OR(H283="",H283="N/A"),IF(H282="N/A","N/A",ROUND(H282*0.5,2)),IF(H282="N/A","N/A",ROUND(H282*0.3333,2))),"")</f>
        <v/>
      </c>
      <c r="J282" s="277" t="str">
        <f>IF(OR(B273="Bankfull",F270="Ephemeral"),"N/A",IF(H283="N/A","/0.50","/0.33"))</f>
        <v>/0.50</v>
      </c>
      <c r="K282" s="417"/>
      <c r="L282" s="420"/>
      <c r="M282" s="471"/>
      <c r="N282" s="481"/>
    </row>
    <row r="283" spans="1:14" ht="15" thickBot="1" x14ac:dyDescent="0.35">
      <c r="A283" s="411"/>
      <c r="B283" s="414"/>
      <c r="C283" s="159" t="s">
        <v>217</v>
      </c>
      <c r="D283" s="474" t="s">
        <v>35</v>
      </c>
      <c r="E283" s="475"/>
      <c r="F283" s="160" t="str">
        <f>IF(F270="Ephemeral","Not applicable to ephemeral streams",IF(G283="","Optional metric - not reported",""))</f>
        <v>Optional metric - not reported</v>
      </c>
      <c r="G283" s="161"/>
      <c r="H283" s="162" t="str">
        <f>IF(F270="Ephemeral","N/A",IF(G283="","N/A",IF(G283&gt;=1.6,0,IF(G283&lt;=1,1,ROUND('Reference Standards'!$K$194*G283^3+'Reference Standards'!$K$195*G283^2+'Reference Standards'!$K$196*G283+'Reference Standards'!$K$197,2)))))</f>
        <v>N/A</v>
      </c>
      <c r="I283" s="278" t="str">
        <f>IFERROR(IF(H283="N/A","N/A",ROUND(H283*0.3333,2)),"")</f>
        <v>N/A</v>
      </c>
      <c r="J283" s="279" t="str">
        <f>IF(H283="N/A","N/A","/0.33")</f>
        <v>N/A</v>
      </c>
      <c r="K283" s="418"/>
      <c r="L283" s="421"/>
      <c r="M283" s="471"/>
      <c r="N283" s="481"/>
    </row>
    <row r="284" spans="1:14" x14ac:dyDescent="0.3">
      <c r="A284" s="476" t="s">
        <v>5</v>
      </c>
      <c r="B284" s="232" t="s">
        <v>213</v>
      </c>
      <c r="C284" s="437" t="s">
        <v>303</v>
      </c>
      <c r="D284" s="437"/>
      <c r="E284" s="437"/>
      <c r="F284" s="235"/>
      <c r="G284" s="154"/>
      <c r="H284" s="238" t="str">
        <f>IF(G284="N/A","",IF(OR(LEFT(B272,2)="65",LEFT(B272,2)="66",LEFT(B272,2)="71"),IF(G284="","",IF(G284&gt;=30,1,IF(G284&lt;13,ROUND('Reference Standards'!$S$29*(G284)+'Reference Standards'!$S$30,2),ROUND('Reference Standards'!$T$29*G284+'Reference Standards'!$T$30,2)))),  IF(G284="","",IF(G284&gt;=16,1,IF(G284&lt;=9,ROUND('Reference Standards'!$U$29*(G284)+'Reference Standards'!$U$30,2),ROUND('Reference Standards'!$V$29*G284+'Reference Standards'!$V$30,2))))))</f>
        <v/>
      </c>
      <c r="I284" s="280" t="str">
        <f>IFERROR(IF(H284="","",ROUND(H284*0.5,2)),"")</f>
        <v/>
      </c>
      <c r="J284" s="281" t="s">
        <v>227</v>
      </c>
      <c r="K284" s="434">
        <f>IFERROR(ROUND(SUM(I284:I288),2),0)</f>
        <v>0</v>
      </c>
      <c r="L284" s="419" t="str">
        <f>IF(K284="","",IF(K284&gt;0.69,"Functioning",IF(K284&gt;0.29,"Functioning At Risk","Not Functioning")))</f>
        <v>Not Functioning</v>
      </c>
      <c r="M284" s="471"/>
      <c r="N284" s="481"/>
    </row>
    <row r="285" spans="1:14" x14ac:dyDescent="0.3">
      <c r="A285" s="477"/>
      <c r="B285" s="438" t="s">
        <v>214</v>
      </c>
      <c r="C285" s="385" t="s">
        <v>304</v>
      </c>
      <c r="D285" s="385"/>
      <c r="E285" s="385"/>
      <c r="F285" s="236"/>
      <c r="G285" s="155"/>
      <c r="H285" s="239" t="str" cm="1">
        <f t="array" ref="H285">IF(G285="","",_xlfn.IFS(G285&gt;=200,1,AND(G285&lt;200,G285&gt;=100),ROUND(G285*'Reference Standards'!$U$65+'Reference Standards'!$U$66,2),AND(G285&lt;100,G285&gt;=50),ROUND(G285*'Reference Standards'!$T$65+'Reference Standards'!$T$66,2),G285&lt;50,ROUND(G285*'Reference Standards'!$S$65+'Reference Standards'!$S$66,2)))</f>
        <v/>
      </c>
      <c r="I285" s="440" t="str">
        <f>IFERROR(IF(OR(ISBLANK(H285),ISBLANK(H286),ISBLANK(H287),ISBLANK(H288)),"",ROUND((H285*0.125)+(H286*0.125)+(H287*0.125)+(H288*0.125),2)),"")</f>
        <v/>
      </c>
      <c r="J285" s="443" t="s">
        <v>227</v>
      </c>
      <c r="K285" s="435"/>
      <c r="L285" s="420"/>
      <c r="M285" s="471"/>
      <c r="N285" s="481"/>
    </row>
    <row r="286" spans="1:14" x14ac:dyDescent="0.3">
      <c r="A286" s="477"/>
      <c r="B286" s="438"/>
      <c r="C286" s="385" t="s">
        <v>305</v>
      </c>
      <c r="D286" s="385"/>
      <c r="E286" s="385"/>
      <c r="F286" s="236"/>
      <c r="G286" s="155"/>
      <c r="H286" s="239" t="str">
        <f>IF(G286="","",IF(G286&lt;=0,0,IF(G286&gt;=95,1,ROUND('Reference Standards'!$S$98*G286+'Reference Standards'!$S$99,2))))</f>
        <v/>
      </c>
      <c r="I286" s="441"/>
      <c r="J286" s="444"/>
      <c r="K286" s="435"/>
      <c r="L286" s="420"/>
      <c r="M286" s="471"/>
      <c r="N286" s="481"/>
    </row>
    <row r="287" spans="1:14" x14ac:dyDescent="0.3">
      <c r="A287" s="477"/>
      <c r="B287" s="438"/>
      <c r="C287" s="385" t="s">
        <v>306</v>
      </c>
      <c r="D287" s="385"/>
      <c r="E287" s="385"/>
      <c r="F287" s="236"/>
      <c r="G287" s="155"/>
      <c r="H287" s="239" t="str" cm="1">
        <f t="array" ref="H287">_xlfn.IFS(G287="","",G287&gt;=80,0,G287&lt;=5,ROUND('Reference Standards'!$S$134*G287+'Reference Standards'!$S$135,2),AND(G287&gt;5,G287&lt;80),ROUND('Reference Standards'!$T$134*G287+'Reference Standards'!$T$135,2))</f>
        <v/>
      </c>
      <c r="I287" s="441"/>
      <c r="J287" s="444"/>
      <c r="K287" s="435"/>
      <c r="L287" s="420"/>
      <c r="M287" s="471"/>
      <c r="N287" s="481"/>
    </row>
    <row r="288" spans="1:14" ht="15" thickBot="1" x14ac:dyDescent="0.35">
      <c r="A288" s="478"/>
      <c r="B288" s="439"/>
      <c r="C288" s="479" t="s">
        <v>307</v>
      </c>
      <c r="D288" s="479"/>
      <c r="E288" s="479"/>
      <c r="F288" s="237"/>
      <c r="G288" s="156"/>
      <c r="H288" s="240" t="str">
        <f>IF(G288="","",IF(G288&gt;9.2,1,ROUND(G288*'Reference Standards'!$S$168+'Reference Standards'!$S$169,2)))</f>
        <v/>
      </c>
      <c r="I288" s="442"/>
      <c r="J288" s="445"/>
      <c r="K288" s="436"/>
      <c r="L288" s="421"/>
      <c r="M288" s="471"/>
      <c r="N288" s="481"/>
    </row>
    <row r="289" spans="1:14" x14ac:dyDescent="0.3">
      <c r="A289" s="423" t="s">
        <v>6</v>
      </c>
      <c r="B289" s="426" t="s">
        <v>215</v>
      </c>
      <c r="C289" s="376" t="s">
        <v>308</v>
      </c>
      <c r="D289" s="376"/>
      <c r="E289" s="376"/>
      <c r="F289" s="233"/>
      <c r="G289" s="164"/>
      <c r="H289" s="234" t="str" cm="1">
        <f t="array" ref="H289">IF(G289="","",_xlfn.IFS(G289&lt;5,1,AND(G289&gt;=5,G289&lt;15),ROUND('Reference Standards'!$AA$26*G289+'Reference Standards'!$AA$27,2),AND(G289&gt;=15,G289&lt;30),ROUND('Reference Standards'!$AB$26*G289+'Reference Standards'!$AB$27,2),AND(G289&gt;=30,G289&lt;50),IF((ROUND('Reference Standards'!$AC$26*G289+'Reference Standards'!$AC$27,2))&lt;0,0,ROUND('Reference Standards'!$AC$26*G289+'Reference Standards'!$AC$27,2)),G289&gt;=50,0))</f>
        <v/>
      </c>
      <c r="I289" s="378" t="str">
        <f>IFERROR(IF(F270="Ephemeral",IF(OR(H289="",H290="",H291=""),"",ROUND((H289*0.3333)+(H290*0.3333)+(H291*0.3333),2)),IF(OR(H289="",H290="",H291=""),"",ROUND((H289*0.1667)+(H290*0.1667)+(H291*0.1667),2))),"")</f>
        <v/>
      </c>
      <c r="J289" s="381" t="str">
        <f>IF(F270="Ephemeral","/1.00","/0.50")</f>
        <v>/0.50</v>
      </c>
      <c r="K289" s="431">
        <f>IFERROR(IF(F270="Ephemeral",ROUND(I289,2),ROUND(SUM(I289:I295),2)),0)</f>
        <v>0</v>
      </c>
      <c r="L289" s="446" t="str">
        <f>IF(K289="","",IF(K289&gt;0.69,"Functioning",IF(K289&gt;0.29,"Functioning At Risk","Not Functioning")))</f>
        <v>Not Functioning</v>
      </c>
      <c r="M289" s="471"/>
      <c r="N289" s="481"/>
    </row>
    <row r="290" spans="1:14" x14ac:dyDescent="0.3">
      <c r="A290" s="424"/>
      <c r="B290" s="427"/>
      <c r="C290" s="383" t="s">
        <v>309</v>
      </c>
      <c r="D290" s="383"/>
      <c r="E290" s="383"/>
      <c r="F290" s="176"/>
      <c r="G290" s="155"/>
      <c r="H290" s="135" t="str">
        <f>IF(G290="","",IF(G290&gt;=30,0,IF(G290&lt;=0,1,ROUND(G290*'Reference Standards'!$AA$61+'Reference Standards'!$AA$62,2))))</f>
        <v/>
      </c>
      <c r="I290" s="378"/>
      <c r="J290" s="381"/>
      <c r="K290" s="432"/>
      <c r="L290" s="447"/>
      <c r="M290" s="471"/>
      <c r="N290" s="481"/>
    </row>
    <row r="291" spans="1:14" ht="15" thickBot="1" x14ac:dyDescent="0.35">
      <c r="A291" s="424"/>
      <c r="B291" s="428"/>
      <c r="C291" s="372" t="s">
        <v>23</v>
      </c>
      <c r="D291" s="372"/>
      <c r="E291" s="372"/>
      <c r="F291" s="177"/>
      <c r="G291" s="155"/>
      <c r="H291" s="135" t="str" cm="1">
        <f t="array" ref="H291">IFERROR(_xlfn.IFS(G291="","",G291&lt;=7,1,AND(G291&gt;7,G291&lt;=10),ROUND('Reference Standards'!$AA$96*G291+'Reference Standards'!$AA$97,2),AND(G291&gt;10,G291&lt;=17),ROUND('Reference Standards'!$AB$96*G291+'Reference Standards'!$AB$97,2),AND(G291&gt;17,G291&lt;=32),ROUND('Reference Standards'!$AC$96*G291+'Reference Standards'!$AC$97,2),G291&gt;32,0),"")</f>
        <v/>
      </c>
      <c r="I291" s="429"/>
      <c r="J291" s="430"/>
      <c r="K291" s="432"/>
      <c r="L291" s="447"/>
      <c r="M291" s="471"/>
      <c r="N291" s="481"/>
    </row>
    <row r="292" spans="1:14" x14ac:dyDescent="0.3">
      <c r="A292" s="424"/>
      <c r="B292" s="373" t="s">
        <v>216</v>
      </c>
      <c r="C292" s="376" t="s">
        <v>310</v>
      </c>
      <c r="D292" s="376"/>
      <c r="E292" s="376"/>
      <c r="F292" s="163" t="str">
        <f>IF(F270="Ephemeral","Not applicable to ephemeral streams","")</f>
        <v/>
      </c>
      <c r="G292" s="155"/>
      <c r="H292" s="135" t="str">
        <f>IF(F270="Ephemeral","N/A",IF(OR(F273="Click Here",G292=""),"",IF(G292&gt;0.1,1,IF(G292&lt;=0.01,0,ROUND(G292*'Reference Standards'!$AA$128+'Reference Standards'!$AA$129,2)))))</f>
        <v/>
      </c>
      <c r="I292" s="377" t="str" cm="1">
        <f t="array" ref="I292">IFERROR(_xlfn.IFS(F270="Ephemeral","N/A",B273="Bankfull",ROUND(SUM((H292*0.125),(H293*0.125),(H294*0.125),(H295*0.125)),2),B273="Non-bankfull",ROUND(SUM((H292*0.16667),(H293*0.16667),(H294*0.16667)),2)),"")</f>
        <v/>
      </c>
      <c r="J292" s="380" t="str">
        <f>IF(F270="Ephemeral","N/A","/0.50")</f>
        <v>/0.50</v>
      </c>
      <c r="K292" s="432"/>
      <c r="L292" s="447"/>
      <c r="M292" s="471"/>
      <c r="N292" s="481"/>
    </row>
    <row r="293" spans="1:14" x14ac:dyDescent="0.3">
      <c r="A293" s="424"/>
      <c r="B293" s="374"/>
      <c r="C293" s="383" t="s">
        <v>311</v>
      </c>
      <c r="D293" s="383"/>
      <c r="E293" s="383"/>
      <c r="F293" s="134" t="str">
        <f>IF(F270="Ephemeral","Not applicable to ephemeral streams","")</f>
        <v/>
      </c>
      <c r="G293" s="155"/>
      <c r="H293" s="135" t="str">
        <f>IF(F270="Ephemeral","N/A",IF(G293="","",IF(LEFT(B272,2)="67",IF(AND(G293&gt;=45,G293&lt;=65),1,IF(OR(G293&lt;=20,G293&gt;=90),0,IF(G293&lt;45,ROUND(G293*'Reference Standards'!$AA$230+'Reference Standards'!$AA$231,2),ROUND(G293*'Reference Standards'!$AB$230+'Reference Standards'!$AB$231,2)))),IF(OR(LEFT(B272,2)="68",LEFT(B272,2)="69",LEFT(B272,2)="71"),IF(AND(G293&gt;=30,G293&lt;=50),1,IF(OR(G293&lt;=10,G293&gt;=70),0,IF(G293&lt;30,ROUND(G293*'Reference Standards'!$AA$264+'Reference Standards'!$AA$265,2),ROUND(G293*'Reference Standards'!$AB$264+'Reference Standards'!$AB$265,2)))),IF(LEFT(B272,2)="66",IF(AND(G293&gt;=20,G293&lt;=45),1,IF(OR(G293&lt;=0,G293&gt;=90),0,IF(G293&lt;20,ROUND(G293*'Reference Standards'!$AA$197+'Reference Standards'!$AA$198,2),ROUND(G293*'Reference Standards'!$AB$197+'Reference Standards'!$AB$198,2)))),IF(OR(LEFT(B272,2)="65",LEFT(B272,2)="74",LEFT(B272,2)="73"),IF(AND(G293&gt;=20,G293&lt;=30),1,IF(OR(G293&lt;=0,G293&gt;=50),0,IF(G293&lt;20,ROUND(G293*'Reference Standards'!$AA$162+'Reference Standards'!$AA$163,2),ROUND(G293*'Reference Standards'!$AB$162+'Reference Standards'!$AB$163,2))))))))))</f>
        <v/>
      </c>
      <c r="I293" s="378"/>
      <c r="J293" s="381"/>
      <c r="K293" s="432"/>
      <c r="L293" s="447"/>
      <c r="M293" s="471"/>
      <c r="N293" s="481"/>
    </row>
    <row r="294" spans="1:14" x14ac:dyDescent="0.3">
      <c r="A294" s="424"/>
      <c r="B294" s="374"/>
      <c r="C294" s="383" t="s">
        <v>229</v>
      </c>
      <c r="D294" s="383"/>
      <c r="E294" s="383"/>
      <c r="F294" s="134" t="str">
        <f>IF(F270="Ephemeral","Not applicable to ephemeral streams","")</f>
        <v/>
      </c>
      <c r="G294" s="155"/>
      <c r="H294" s="135" t="str">
        <f>IF(F270="Ephemeral","N/A",IF(G294="","",IF(ISNUMBER(G294),IF(F271&lt;=2,IF(AND(G294&gt;=3,G294&lt;=5),1,IF(OR(G294&lt;=1,G294&gt;=7),0,IF(G294&lt;3,ROUND(G294*'Reference Standards'!$AA$299+'Reference Standards'!$AA$300,2),ROUND(G294*'Reference Standards'!$AB$299+'Reference Standards'!$AB$300,2)))),IF(G294&lt;=2.5,1,IF(G294&gt;=5.8,0,ROUND(G294*'Reference Standards'!$AA$331+'Reference Standards'!$AA$332,2)))))))</f>
        <v/>
      </c>
      <c r="I294" s="378"/>
      <c r="J294" s="381"/>
      <c r="K294" s="432"/>
      <c r="L294" s="447"/>
      <c r="M294" s="471"/>
      <c r="N294" s="481"/>
    </row>
    <row r="295" spans="1:14" ht="15" thickBot="1" x14ac:dyDescent="0.35">
      <c r="A295" s="425"/>
      <c r="B295" s="375"/>
      <c r="C295" s="372" t="s">
        <v>218</v>
      </c>
      <c r="D295" s="372"/>
      <c r="E295" s="372"/>
      <c r="F295" s="136" t="str">
        <f>IF(F270="Ephemeral","Not applicable to ephemeral streams",IF(B273="Click Here","Reach Description data entry incomplete",IF(B273="Non-bankfull","Not applicable - no bankfull indicators reported","")))</f>
        <v>Reach Description data entry incomplete</v>
      </c>
      <c r="G295" s="156"/>
      <c r="H295" s="137" t="str">
        <f>IF(F270="Ephemeral","N/A",IF(B273="Click Here","",(IF(B273="Bankfull",IF(G295="","",IF(G295&gt;=2.4,1,IF(G295&lt;=1,0,IF(G295&lt;2.4,ROUND(G295*'Reference Standards'!$AA$363+'Reference Standards'!$AA$364,2))))),"N/A"))))</f>
        <v/>
      </c>
      <c r="I295" s="379"/>
      <c r="J295" s="382"/>
      <c r="K295" s="433"/>
      <c r="L295" s="448"/>
      <c r="M295" s="471"/>
      <c r="N295" s="481"/>
    </row>
    <row r="296" spans="1:14" x14ac:dyDescent="0.3">
      <c r="A296" s="355" t="s">
        <v>203</v>
      </c>
      <c r="B296" s="358" t="s">
        <v>7</v>
      </c>
      <c r="C296" s="138" t="s">
        <v>13</v>
      </c>
      <c r="D296" s="361" t="s">
        <v>230</v>
      </c>
      <c r="E296" s="362"/>
      <c r="F296" s="178" t="str">
        <f>IF(F270="Ephemeral","Not applicable to ephemeral streams","")</f>
        <v/>
      </c>
      <c r="G296" s="154"/>
      <c r="H296" s="139" t="str">
        <f>IF(F270="Ephemeral","N/A",IF(NOT(G296=""),IF(G296&lt;32,ROUND('Reference Standards'!$AI$28*G296+'Reference Standards'!$AI$29,2),ROUND('Reference Standards'!$AJ$28*G296+'Reference Standards'!$AJ$29,2)),IF(OR(NOT(G297=""),NOT(G298=""),NOT(G299="")),"N/A","")))</f>
        <v/>
      </c>
      <c r="I296" s="363" t="str">
        <f>IFERROR(IF(F270="Ephemeral","N/A",IF(I300="N/A",ROUND(AVERAGE(H296:H299),2),ROUND(AVERAGE(H296:H299)*0.5,2))),"")</f>
        <v/>
      </c>
      <c r="J296" s="366" t="str">
        <f>IF(F270="Ephemeral","N/A",IF(I300="N/A","/1.00","/0.50"))</f>
        <v>/1.00</v>
      </c>
      <c r="K296" s="369">
        <f>IFERROR(IF(F270="Ephemeral","N/A",ROUND(SUM(I296:I303),2)),0)</f>
        <v>0</v>
      </c>
      <c r="L296" s="335" t="str">
        <f>IF(F270="Ephemeral","N/A",IF(K296="",K296,IF(K296&gt;0.69,"Functioning",IF(K296&gt;0.29,"Functioning At Risk","Not Functioning"))))</f>
        <v>Not Functioning</v>
      </c>
      <c r="M296" s="471"/>
      <c r="N296" s="481"/>
    </row>
    <row r="297" spans="1:14" x14ac:dyDescent="0.3">
      <c r="A297" s="356"/>
      <c r="B297" s="359"/>
      <c r="C297" s="337" t="s">
        <v>231</v>
      </c>
      <c r="D297" s="339" t="s">
        <v>312</v>
      </c>
      <c r="E297" s="340"/>
      <c r="F297" s="341" t="str">
        <f>IF(F270="Ephemeral","Not applicable to ephemeral streams",IF(NOT(G296=""),"Total TMI Score entered, partial TMI data not included in Parameter Score","Optional approach - default metric is Total TMI Score"))</f>
        <v>Optional approach - default metric is Total TMI Score</v>
      </c>
      <c r="G297" s="155"/>
      <c r="H297" s="141" t="str">
        <f>IFERROR(IF(F270="Ephemeral","N/A",(IF(NOT(G296=""),"N/A",IF(G297="","N/A",IF(AND(B272="74b",F272&lt;=2),IF(G297&lt;0,0,IF(G297&gt;15.6,0.69,ROUND('Reference Standards'!$AI$66*G297^2+'Reference Standards'!$AI$67*G297+'Reference Standards'!$AI$68,2))),IF(AND(OR(B272="65a",B272="65b",B272="65e",B272="65i",B272="65abei"),F272&lt;=2),IF(G297&lt;0,0,IF(G297&gt;=20,0.69,ROUND('Reference Standards'!$AJ$66*G297^2+'Reference Standards'!$AJ$67*G297+'Reference Standards'!$AJ$68,2))),IF(OR(AND(B272="74a",F272&gt;2,M269="January - June"),AND(B272="71i",F272&gt;2,M270="SQBANK")),IF(G297&lt;0,0,IF(G297&gt;24.7,0.69,ROUND('Reference Standards'!$AK$66*G297^2+'Reference Standards'!$AK$67*G297+'Reference Standards'!$AK$68,2))),IF(OR(B272="74b",OR(B272="65a",B272="65b",B272="65e",B272="65i",B272="65abei")),IF(G297&lt;0,0,IF(G297&gt;32.7,0.69,ROUND('Reference Standards'!$AL$66*G297^2+'Reference Standards'!$AL$67*G297+'Reference Standards'!$AL$68,2))),IF(AND(B272="68b",F272&gt;2),IF(G297&lt;0,0,IF(G297&gt;41.2,0.69,ROUND('Reference Standards'!$AM$66*G297^2+'Reference Standards'!$AM$67*G297+'Reference Standards'!$AM$68,2))),IF(OR(AND(B272="71i",F272&lt;=2),AND(OR(B272="68c",B272="68d"),M269="January - June")),IF(G297&lt;0,0,IF(G297&gt;49.2,0.69,ROUND('Reference Standards'!$AI$106*G297^2+'Reference Standards'!$AI$107*G297+'Reference Standards'!$AI$108,2))),IF(OR(AND(B272="68a",M269="January - June"),AND(OR(B272="68c",B272="68d"),M269="July - December")),IF(G297&lt;0,0,IF(G297&gt;53.4,0.69,ROUND('Reference Standards'!$AJ$106*G297^2+'Reference Standards'!$AJ$107*G297+'Reference Standards'!$AJ$108,2))),IF(OR(AND(B272="71i",F272&gt;2,M270="SQKICK"),AND(OR(B272="67f",B272="67h",B272="67i",B272="67fhi",B272="67g"),F272&lt;=2),B272="65j"),IF(G297&lt;0,0,IF(G297&gt;57.8,0.69,ROUND('Reference Standards'!$AK$106*G297^2+'Reference Standards'!$AK$107*G297+'Reference Standards'!$AK$108,2))),IF(OR(AND(B272="74a",F272&gt;2,M269="July - December"),AND(OR(B272="67f",B272="67h",B272="67i",B272="67fhi",B272="67g"),F272&gt;2),B272="69e",B272="69d",B272="69de"),IF(G297&lt;0,0,IF(G297&gt;62.5,0.69,ROUND('Reference Standards'!$AL$106*G297^2+'Reference Standards'!$AL$107*G297+'Reference Standards'!$AL$108,2))),IF(OR(B272="66d",B272="66e",B272="66i",B272="66k",B272="66ik",B272="71e",B272="71f",B272="71g",B272="71h"),IF(G297&lt;0,0,IF(G297&gt;66.5,0.69,ROUND('Reference Standards'!$AM$106*G297^2+'Reference Standards'!$AM$107*G297+'Reference Standards'!$AM$108,2))),IF(OR(B272="66f",B272="66g",B272="66j",AND(B272="68a",M269="July - December")),IF(G297&lt;0,0,IF(G297&gt;69,0.69,ROUND('Reference Standards'!$AN$106*G297^2+'Reference Standards'!$AN$107*G297+'Reference Standards'!$AN$108,2)))))))))))))))))),"Error")</f>
        <v>N/A</v>
      </c>
      <c r="I297" s="364"/>
      <c r="J297" s="367"/>
      <c r="K297" s="369"/>
      <c r="L297" s="335"/>
      <c r="M297" s="471"/>
      <c r="N297" s="481"/>
    </row>
    <row r="298" spans="1:14" x14ac:dyDescent="0.3">
      <c r="A298" s="356"/>
      <c r="B298" s="359"/>
      <c r="C298" s="337"/>
      <c r="D298" s="339" t="s">
        <v>313</v>
      </c>
      <c r="E298" s="340"/>
      <c r="F298" s="342"/>
      <c r="G298" s="155"/>
      <c r="H298" s="141" t="str">
        <f>IFERROR(IF(F270="Ephemeral","N/A",IF(NOT(G296=""),"N/A",IF(G298="","N/A",IF(AND(B272="74b",F272&lt;=2),IF(G298&lt;0,0,IF(G298&gt;15.6,0.69,ROUND('Reference Standards'!$AI$66*G298^2+'Reference Standards'!$AI$67*G298+'Reference Standards'!$AI$68,2))),IF(AND(OR(B272="65a",B272="65b",B272="65e",B272="65i",B272="65abei"),F272&lt;=2),IF(G298&lt;0,0,IF(G298&gt;=20,0.69,ROUND('Reference Standards'!$AJ$66*G298^2+'Reference Standards'!$AJ$67*G298+'Reference Standards'!$AJ$68,2))),IF(OR(AND(B272="74a",F272&gt;2,M269="January - June"),AND(B272="71i",F272&gt;2,M270="SQBANK")),IF(G298&lt;0,0,IF(G298&gt;24.7,0.69,ROUND('Reference Standards'!$AK$66*G298^2+'Reference Standards'!$AK$67*G298+'Reference Standards'!$AK$68,2))),IF(OR(B272="74b",B272="65a",B272="65b",B272="65e",B272="65i",B272="65abei"),IF(G298&lt;0,0,IF(G298&gt;32.7,0.69,ROUND('Reference Standards'!$AL$66*G298^2+'Reference Standards'!$AL$67*G298+'Reference Standards'!$AL$68,2))),IF(AND(B272="68b",F272&gt;2),IF(G298&lt;0,0,IF(G298&gt;41.2,0.69,ROUND('Reference Standards'!$AM$66*G298^2+'Reference Standards'!$AM$67*G298+'Reference Standards'!$AM$68,2))),IF(OR(AND(B272="71i",F272&lt;=2),AND(OR(B272="68c",B272="68d"),M269="January - June")),IF(G298&lt;0,0,IF(G298&gt;49.2,0.69,ROUND('Reference Standards'!$AI$106*G298^2+'Reference Standards'!$AI$107*G298+'Reference Standards'!$AI$108,2))),IF(OR(AND(B272="68a",M269="January - June"),AND(OR(B272="68c",B272="68d"),M269="July - December")),IF(G298&lt;0,0,IF(G298&gt;53.4,0.69,ROUND('Reference Standards'!$AJ$106*G298^2+'Reference Standards'!$AJ$107*G298+'Reference Standards'!$AJ$108,2))),IF(OR(AND(B272="71i",F272&gt;2,M270="SQKICK"),AND(OR(B272="67f",B272="67h",B272="67i",B272="67fhi",B272="67g"),F272&lt;=2),B272="65j"),IF(G298&lt;0,0,IF(G298&gt;57.8,0.69,ROUND('Reference Standards'!$AK$106*G298^2+'Reference Standards'!$AK$107*G298+'Reference Standards'!$AK$108,2))),IF(OR(AND(B272="74a",F272&gt;2,M269="July - December"),AND(OR(B272="67f",B272="67h",B272="67i",B272="67fhi",B272="67g"),F272&gt;2),B272="69d",B272="69e",B272="69de"),IF(G298&lt;0,0,IF(G298&gt;62.5,0.69,ROUND('Reference Standards'!$AL$106*G298^2+'Reference Standards'!$AL$107*G298+'Reference Standards'!$AL$108,2))),IF(OR(B272="66d",B272="66e",B272="66i",B272="66k",B272="66ik",B272="71e",B272="71f",B272="71g",B272="71h"),IF(G298&lt;0,0,IF(G298&gt;66.5,0.69,ROUND('Reference Standards'!$AM$106*G298^2+'Reference Standards'!$AM$107*G298+'Reference Standards'!$AM$108,2))),IF(OR(B272="66f",B272="66g",B272="66j",AND(B272="68a",M269="July - December")),IF(G298&lt;0,0,IF(G298&gt;69,0.69,ROUND('Reference Standards'!$AN$106*G298^2+'Reference Standards'!$AN$107*G298+'Reference Standards'!$AN$108,2))))))))))))))))),"Error")</f>
        <v>N/A</v>
      </c>
      <c r="I298" s="364"/>
      <c r="J298" s="367"/>
      <c r="K298" s="369"/>
      <c r="L298" s="335"/>
      <c r="M298" s="471"/>
      <c r="N298" s="481"/>
    </row>
    <row r="299" spans="1:14" ht="15" thickBot="1" x14ac:dyDescent="0.35">
      <c r="A299" s="356"/>
      <c r="B299" s="360"/>
      <c r="C299" s="338"/>
      <c r="D299" s="344" t="s">
        <v>314</v>
      </c>
      <c r="E299" s="345"/>
      <c r="F299" s="343"/>
      <c r="G299" s="156"/>
      <c r="H299" s="142" t="str">
        <f>IFERROR(IF(F270="Ephemeral","N/A",(IF(NOT(G296=""),"N/A",IF(G299="","N/A",IF(AND(B272="74b",F272&lt;=2),IF(G299&lt;0,0,IF(G299&gt;15.6,0.69,ROUND('Reference Standards'!$AI$66*G299^2+'Reference Standards'!$AI$67*G299+'Reference Standards'!$AI$68,2))),IF(AND(OR(B272="65a",B272="65b",B272="65e",B272="65i",B272="65abei"),F272&lt;=2),IF(G299&lt;0,0,IF(G299&gt;=20,0.69,ROUND('Reference Standards'!$AJ$66*G299^2+'Reference Standards'!$AJ$67*G299+'Reference Standards'!$AJ$68,2))),IF(OR(AND(B272="74a",F272&gt;2,M269="January - June"),AND(B272="71i",F272&gt;2,M270="SQBANK")),IF(G299&lt;0,0,IF(G299&gt;24.7,0.69,ROUND('Reference Standards'!$AK$66*G299^2+'Reference Standards'!$AK$67*G299+'Reference Standards'!$AK$68,2))),IF(OR(B272="74b",B272="65a",B272="65b",B272="65e",B272="65i",B272="65abei"),IF(G299&lt;0,0,IF(G299&gt;32.7,0.69,ROUND('Reference Standards'!$AL$66*G299^2+'Reference Standards'!$AL$67*G299+'Reference Standards'!$AL$68,2))),IF(AND(B272="68b",F272&gt;2),IF(G299&lt;0,0,IF(G299&gt;41.2,0.69,ROUND('Reference Standards'!$AM$66*G299^2+'Reference Standards'!$AM$67*G299+'Reference Standards'!$AM$68,2))),IF(OR(AND(B272="71i",F272&lt;=2),AND(OR(B272="68c",B272="68d"),M269="January - June")),IF(G299&lt;0,0,IF(G299&gt;49.2,0.69,ROUND('Reference Standards'!$AI$106*G299^2+'Reference Standards'!$AI$107*G299+'Reference Standards'!$AI$108,2))),IF(OR(AND(B272="68a",M269="January - June"),AND(OR(B272="68c",B272="68d"),M269="July - December")),IF(G299&lt;0,0,IF(G299&gt;53.4,0.69,ROUND('Reference Standards'!$AJ$106*G299^2+'Reference Standards'!$AJ$107*G299+'Reference Standards'!$AJ$108,2))),IF(OR(AND(B272="71i",F272&gt;2,M270="SQKICK"),AND(OR(B272="67f",B272="67h",B272="67i",B272="67fhi",B272="67g"),F272&lt;=2),B272="65j"),IF(G299&lt;0,0,IF(G299&gt;57.8,0.69,ROUND('Reference Standards'!$AK$106*G299^2+'Reference Standards'!$AK$107*G299+'Reference Standards'!$AK$108,2))),IF(OR(AND(B272="74a",F272&gt;2,M269="July - December"),AND(OR(B272="67f",B272="67h",B272="67i",B272="67fhi",B272="67g"),F272&gt;2),B272="69d",B272="69e",B272="69de"),IF(G299&lt;0,0,IF(G299&gt;62.5,0.69,ROUND('Reference Standards'!$AL$106*G299^2+'Reference Standards'!$AL$107*G299+'Reference Standards'!$AL$108,2))),IF(OR(B272="66d",B272="66e",B272="66i",B272="66k",B272="66ik",B272="71e",B272="71f",B272="71g",B272="71h"),IF(G299&lt;0,0,IF(G299&gt;66.5,0.69,ROUND('Reference Standards'!$AM$106*G299^2+'Reference Standards'!$AM$107*G299+'Reference Standards'!$AM$108,2))),IF(OR(B272="66f",B272="66g",B272="66j",AND(B272="68a",M269="July - December")),IF(G299&lt;0,0,IF(G299&gt;69,0.69,ROUND('Reference Standards'!$AN$106*G299^2+'Reference Standards'!$AN$107*G299+'Reference Standards'!$AN$108,2)))))))))))))))))),"Error")</f>
        <v>N/A</v>
      </c>
      <c r="I299" s="365"/>
      <c r="J299" s="368"/>
      <c r="K299" s="369"/>
      <c r="L299" s="335"/>
      <c r="M299" s="471"/>
      <c r="N299" s="481"/>
    </row>
    <row r="300" spans="1:14" x14ac:dyDescent="0.3">
      <c r="A300" s="356"/>
      <c r="B300" s="371" t="s">
        <v>8</v>
      </c>
      <c r="C300" s="346" t="s">
        <v>319</v>
      </c>
      <c r="D300" s="349" t="s">
        <v>315</v>
      </c>
      <c r="E300" s="350"/>
      <c r="F300" s="158" t="str">
        <f>IF(F270="Ephemeral","Not applicable to ephemeral streams",IF(G300="","N/A",""))</f>
        <v>N/A</v>
      </c>
      <c r="G300" s="164"/>
      <c r="H300" s="143" t="str">
        <f>IF(F270="Ephemeral","N/A",(IF(OR(B272="Click Here",M269="Click Here"),"N/A",IF(G300="","N/A",IF(OR(B272="65abei",B272="65a",B272="65b",B272="65e",B272="65i",B272="65j",B272="66d",B272="66e",B272="66ik",B272="66i",B272="66k",B272="66f",B272="66g",B272="66j",B272="68a",B272="69de",B272="69d",B272="69e",B272="74b",AND(OR(B272="67f",B272="67h",B272="67i",B272="67fhi",B272="67g"),F272&lt;=2),AND(OR(B272="68c",B272="68d"),M269="January - June")),IF(G300&gt;93,0,IF(G300&lt;13,1,ROUND('Reference Standards'!$AQ$66*G300^2+'Reference Standards'!$AQ$67*G300+'Reference Standards'!$AQ$68,2))),IF(OR(AND(OR(B272="67f",B272="67h",B272="67i",B272="67fhi",B272="67g",B272="71f",B272="71g",B272="71h"),F272&gt;2),AND(OR(B272="68c",B272="68d"),M269="July - December"),B272="73a",B272="73b"),IF(G300&gt;94,0,IF(G300&lt;17,1,ROUND('Reference Standards'!$AR$66*G300^2+'Reference Standards'!$AR$67*G300+'Reference Standards'!$AR$68,2))),IF(OR(AND(OR(B272="68b",B272="71i"),F272&gt;2),B272="71e"),IF(G300&gt;91,0,IF(G300&lt;24,1,ROUND('Reference Standards'!$AS$66*G300^2+'Reference Standards'!$AS$67*G300+'Reference Standards'!$AS$68,2))),IF(OR(AND(OR(B272="71f",B272="71g",B272="71h",B272="71i"),F272&lt;=2),AND(B272="74a",F272&gt;2)),IF(G300&gt;95,0,IF(G300&lt;=36,1,ROUND('Reference Standards'!$AT$66*G300^2+'Reference Standards'!$AT$67*G300+'Reference Standards'!$AT$68,2)))))))))))</f>
        <v>N/A</v>
      </c>
      <c r="I300" s="351" t="str">
        <f>IFERROR(IF(F270="Ephemeral","N/A",IF(OR(H300="N/A",H301="N/A",H302="N/A",H303="N/A"),"N/A",ROUND(AVERAGE(H300:H303)*0.5,2))),"")</f>
        <v>N/A</v>
      </c>
      <c r="J300" s="353" t="str">
        <f>IF(F270="Ephemeral","N/A",IF(I300="N/A","N/A","/0.50"))</f>
        <v>N/A</v>
      </c>
      <c r="K300" s="369"/>
      <c r="L300" s="335"/>
      <c r="M300" s="471"/>
      <c r="N300" s="481"/>
    </row>
    <row r="301" spans="1:14" x14ac:dyDescent="0.3">
      <c r="A301" s="356"/>
      <c r="B301" s="359"/>
      <c r="C301" s="347"/>
      <c r="D301" s="339" t="s">
        <v>316</v>
      </c>
      <c r="E301" s="340"/>
      <c r="F301" s="140" t="str">
        <f>IF(F270="Ephemeral","Not applicable to ephemeral streams",IF(G301="","N/A",""))</f>
        <v>N/A</v>
      </c>
      <c r="G301" s="155"/>
      <c r="H301" s="141" t="str">
        <f>IFERROR(IF(F270="Ephemeral","N/A",(IF(OR(B272="Click Here",M269="Click Here"),"N/A",IF(G301="","N/A",IF(ISNUMBER(F272),IF(OR(B272="66e",B272="66f",B272="66g"),IF(G301&gt;=0.61,0,IF(G301&lt;=0.01,1,IF(G301&lt;=0.06,ROUND(G301*'Reference Standards'!$AS$212+'Reference Standards'!$AS$213,2),ROUND(G301^2*'Reference Standards'!$AQ$211+G301*'Reference Standards'!$AQ$212+'Reference Standards'!$AQ$213,2)))),IF(B272="68b",IF(G301&gt;=1.1,0,IF(G301&lt;=0.17,1,IF(G301&lt;=0.22,ROUND(G301*'Reference Standards'!$AT$212+'Reference Standards'!$AT$213,2),ROUND(G301^2*'Reference Standards'!$AR$211+G301*'Reference Standards'!$AR$212+'Reference Standards'!$AR$213,2)))),IF(F272&lt;=2.5,IF(OR(B272="69e",B272="69e"),IF(G301&gt;=0.22,0,IF(G301&lt;=0.01,1,ROUND(G301^2*'Reference Standards'!$AQ$103+G301*'Reference Standards'!$AQ$104+'Reference Standards'!$AQ$105,2))),IF(B272="68c",IF(G301&gt;=0.87,0,IF(G301&lt;=0.01,1,ROUND(G301^2*'Reference Standards'!$AR$103+G301*'Reference Standards'!$AR$104+'Reference Standards'!$AR$105,2))),IF(B272="68a",IF(G301&gt;=0.81,0,IF(G301&lt;=0.01,1,ROUND(G301^2*'Reference Standards'!$AS$103+G301*'Reference Standards'!$AS$104+'Reference Standards'!$AS$105,2))),IF(OR(B272="65a",B272="65b",B272="65e",B272="65i"),IF(G301&gt;=0.67,0,IF(G301&lt;=0.01,1,IF(G301&lt;=0.18,ROUND(G301*'Reference Standards'!$AV$104+'Reference Standards'!$AV$105,2),ROUND(G301*'Reference Standards'!$AT$104+'Reference Standards'!$AT$105,2)))),IF(B272="65j",IF(G301&gt;=0.32,0,IF(G301&lt;=0.01,1,IF(G301&lt;=0.25,ROUND(G301*'Reference Standards'!$AW$104+'Reference Standards'!$AW$105,2),ROUND(G301*'Reference Standards'!$AU$104+'Reference Standards'!$AU$105,2)))),IF(B272="71f",IF(G301&gt;=3,0,IF(G301&lt;=0,1,IF(G301&lt;=0.01,0.7,ROUND(G301^2*'Reference Standards'!$AQ$140+G301*'Reference Standards'!$AQ$141+'Reference Standards'!$AQ$142,2)))),IF(B272="74a",IF(G301&gt;=0.14,0,IF(G301&lt;=0.01,1,IF(G301&lt;=0.02,0.7,ROUND(G301^2*'Reference Standards'!$AR$140+G301*'Reference Standards'!$AR$141+'Reference Standards'!$AR$142,2)))),IF(OR(B272="67f",B272="67h",B272="67i",B272="67g"),IF(G301&gt;=1.9,0,IF(G301&lt;=0.01,1,IF(G301&lt;=0.05,ROUND(G301*'Reference Standards'!$AU$141+'Reference Standards'!$AU$142,2),ROUND(G301^2*'Reference Standards'!$AS$140+G301*'Reference Standards'!$AS$141+'Reference Standards'!$AS$142,2)))),IF(B272="73a",IF(G301&gt;=1.44,0,IF(G301&lt;=0.01,1,IF(G301&lt;=0.12,ROUND(G301*'Reference Standards'!$AV$141+'Reference Standards'!$AV$142,2),ROUND(G301^2*'Reference Standards'!$AT$140+G301*'Reference Standards'!$AT$141+'Reference Standards'!$AT$142,2)))),IF(B272="66d",IF(G301&gt;=0.46,0,IF(G301&lt;=0.02,1,IF(G301&lt;=0.08,ROUND(G301*'Reference Standards'!$AU$178+'Reference Standards'!$AU$179,2),ROUND(G301^2*'Reference Standards'!$AQ$177+G301*'Reference Standards'!$AQ$178+'Reference Standards'!$AQ$179,2)))),IF(OR(B272="71g",B272="71h",B272="71i"),IF(G301&gt;=3,0,IF(G301&lt;=0.06,1,IF(G301&lt;=0.24,ROUND(G301*'Reference Standards'!$AV$178+'Reference Standards'!$AV$179,2),ROUND(G301^2*'Reference Standards'!$AR$177+G301*'Reference Standards'!$AR$178+'Reference Standards'!$AR$179,2)))),IF(B272="74b",IF(G301&gt;=1.3,0,IF(G301&lt;=0.29,1,IF(G301&lt;=0.48,ROUND(G301*'Reference Standards'!$AW$178+'Reference Standards'!$AW$179,2),ROUND(G301^2*'Reference Standards'!$AS$177+G301*'Reference Standards'!$AS$178+'Reference Standards'!$AS$179,2)))),IF(B272="71e",IF(G301&gt;=4.3,0,IF(G301&lt;=0.53,1,IF(G301&lt;=0.67,ROUND(G301*'Reference Standards'!$AX$178+'Reference Standards'!$AX$179,2),ROUND(G301^2*'Reference Standards'!$AT$177+G301*'Reference Standards'!$AT$178+'Reference Standards'!$AT$179,2))))))))))))))))),IF(F272&gt;2.5,IF(B272="73a",IF(G301&gt;=0.55,0,IF(G301&lt;=0,1,ROUND(G301^2*'Reference Standards'!$AQ$248+G301*'Reference Standards'!$AQ$249+'Reference Standards'!$AQ$250,2))),IF(B272="68a",IF(G301&gt;=0.54,0,IF(G301&lt;=0,1,IF(G301&lt;=0.01,0.85,ROUND(G301^2*'Reference Standards'!$AR$248+G301*'Reference Standards'!$AR$249+'Reference Standards'!$AR$250,2)))),IF(B272="74a",IF(G301&gt;=0.47,0,IF(G301&lt;=0.01,1,IF(G301&lt;=0.02,0.7,ROUND(G301^2*'Reference Standards'!$AS$248+G301*'Reference Standards'!$AS$249+'Reference Standards'!$AS$250,2)))),IF(OR(B272="69d",B272="69e",B272="69de"),IF(G301&gt;=0.26,0,IF(G301&lt;=0.01,1,IF(G301&lt;=0.02,0.85,ROUND(G301^2*'Reference Standards'!$AT$248+G301*'Reference Standards'!$AT$249+'Reference Standards'!$AT$250,2)))),IF(B272="71f",IF(G301&gt;=0.87,0,IF(G301&lt;=0.01,1,IF(G301&lt;=0.04,ROUND(G301*'Reference Standards'!$AU$285+'Reference Standards'!$AU$286,2),ROUND(G301^2*'Reference Standards'!$AQ$284+G301*'Reference Standards'!$AQ$285+'Reference Standards'!$AQ$286,2)))),IF(OR(B272="65a",B272="65b",B272="65e",B272="65i"),IF(G301&gt;=0.82,0,IF(G301&lt;=0.01,1,IF(G301&lt;=0.06,ROUND(G301*'Reference Standards'!$AV$285+'Reference Standards'!$AV$286,2),ROUND(G301^2*'Reference Standards'!$AR$284+G301*'Reference Standards'!$AR$285+'Reference Standards'!$AR$286,2)))),IF(B272="65j",IF(G301&gt;=0.33,0,IF(G301&lt;=0.03,1,IF(G301&lt;=0.09,ROUND(G301*'Reference Standards'!$AW$285+'Reference Standards'!$AW$286,2),ROUND(G301^2*'Reference Standards'!$AS$284+G301*'Reference Standards'!$AS$285+'Reference Standards'!$AS$286,2)))),IF(B272="68c",IF(G301&gt;=0.7,0,IF(G301&lt;=0.07,1,IF(G301&lt;=0.12,ROUND(G301*'Reference Standards'!$AX$285+'Reference Standards'!$AX$286,2),ROUND(G301^2*'Reference Standards'!$AT$284+G301*'Reference Standards'!$AT$285+'Reference Standards'!$AT$286,2)))),IF(OR(B272="67f",B272="67h",B272="67i",B272="67g"),IF(G301&gt;=1.8,0,IF(G301&lt;=0.08,1,IF(G301&lt;=0.2,ROUND(G301*'Reference Standards'!$AU$322+'Reference Standards'!$AU$323,2),ROUND(G301^2*'Reference Standards'!$AQ$321+G301*'Reference Standards'!$AQ$322+'Reference Standards'!$AQ$323,2)))),IF(B272="74b",IF(G301&gt;=0.96,0,IF(G301&lt;=0.12,1,IF(G301&lt;=0.16,ROUND(G301*'Reference Standards'!$AV$322+'Reference Standards'!$AV$323,2),ROUND(G301^2*'Reference Standards'!$AR$321+G301*'Reference Standards'!$AR$322+'Reference Standards'!$AR$323,2)))),IF(B272="66d",IF(G301&gt;=0.75,0,IF(G301&lt;=0.13,1,IF(G301&lt;=0.2,ROUND(G301*'Reference Standards'!$AW$322+'Reference Standards'!$AW$323,2),ROUND(G301^2*'Reference Standards'!$AS$321+G301*'Reference Standards'!$AS$322+'Reference Standards'!$AS$323,2)))),IF(OR(B272="71g",B272="71h",B272="71i"),IF(G301&gt;=1.68,0,IF(G301&lt;=0.08,1,IF(G301&lt;=0.23,ROUND(G301*'Reference Standards'!$AX$322+'Reference Standards'!$AX$323,2),ROUND(G301^2*'Reference Standards'!$AT$321+G301*'Reference Standards'!$AT$322+'Reference Standards'!$AT$323,2)))),IF(B272="71e",IF(G301&gt;=5.3,0,IF(G301&lt;=0.94,1,IF(G301&lt;=1.4,ROUND(G301*'Reference Standards'!$AU$326+'Reference Standards'!$AU$327,2),ROUND(G301^2*'Reference Standards'!$AQ$325+G301*'Reference Standards'!$AQ$326+'Reference Standards'!$AQ$327,2)))))))))))))))))))))))))),"Error")</f>
        <v>N/A</v>
      </c>
      <c r="I301" s="351"/>
      <c r="J301" s="353"/>
      <c r="K301" s="369"/>
      <c r="L301" s="335"/>
      <c r="M301" s="471"/>
      <c r="N301" s="481"/>
    </row>
    <row r="302" spans="1:14" x14ac:dyDescent="0.3">
      <c r="A302" s="356"/>
      <c r="B302" s="359"/>
      <c r="C302" s="347"/>
      <c r="D302" s="339" t="s">
        <v>317</v>
      </c>
      <c r="E302" s="340"/>
      <c r="F302" s="140" t="str">
        <f>IF(F270="Ephemeral","Not applicable to ephemeral streams",IF(G302="","N/A",""))</f>
        <v>N/A</v>
      </c>
      <c r="G302" s="155"/>
      <c r="H302" s="141" t="str">
        <f>IFERROR(IF(F270="Ephemeral","N/A",(IF(G302="","N/A",IF(ISNUMBER(F272),IF(F272&gt;2.5,IF(OR(B272="71h",B272="71i",B272="73a",B272="74a"),IF(G302&lt;=0.01,1,IF(OR(B272="71h",B272="71i"),IF(G302&gt;0.37,0,IF(G302&gt;0.03,ROUND('Reference Standards'!$AQ$441*G302^2+'Reference Standards'!$AQ$442*G302+'Reference Standards'!$AQ$443,2),ROUND('Reference Standards'!$AU$442*G302+'Reference Standards'!$AU$443,2))),IF(B272="73a",IF(G302&gt;0.405,0,IF(G302&gt;0.046,ROUND('Reference Standards'!$AR$441*G302^2+'Reference Standards'!$AR$442*G302+'Reference Standards'!$AR$443,2),ROUND('Reference Standards'!$AV$442*G302+'Reference Standards'!$AV$443,2))),IF(B272="74a",IF(G302&gt;0.3,0,IF(G302&gt;0.052,ROUND('Reference Standards'!$AS$441*G302^2+'Reference Standards'!$AS$442*G302+'Reference Standards'!$AS$443,2),ROUND('Reference Standards'!$AW$442*G302+'Reference Standards'!$AW$443,2))))))),IF(G302&lt;=0.002,1,IF(OR(B272="66d",B272="66e",B272="66g"),IF(G302&gt;0.053,0,ROUND(G302^2*'Reference Standards'!$AQ$363+G302*'Reference Standards'!$AQ$364+'Reference Standards'!$AQ$365,2)),IF(B272="68b",IF(G302&gt;0.05,0,ROUND(G302^2*'Reference Standards'!$AR$363+G302*'Reference Standards'!$AR$364+'Reference Standards'!$AR$365,2)),IF(OR(B272="68a",B272="68c"),IF(G302&gt;0.07,0,ROUND(G302^2*'Reference Standards'!$AS$363+G302*'Reference Standards'!$AS$364+'Reference Standards'!$AS$365,2)),IF(OR(B272="71f",B272="71g"),IF(G302&gt;0.13,0,IF(G302&gt;0.042,ROUND(G302*'Reference Standards'!$AT$364+'Reference Standards'!$AT$365,2),ROUND(G302*'Reference Standards'!$AU$364+'Reference Standards'!$AU$365,2))),IF(OR(B272="67f",B272="67h",B272="67i",B272="67fhi"),IF(G302&gt;0.16,0,ROUND(G302^2*'Reference Standards'!$AV$363+G302*'Reference Standards'!$AV$364+'Reference Standards'!$AV$365,2)),IF(B272="65j",IF(G302&gt;0.035,0,IF(G302&lt;=0.003,0.7,ROUND(G302^2*'Reference Standards'!$AQ$403+G302*'Reference Standards'!$AQ$404+'Reference Standards'!$AQ$405,2))),IF(OR(B272="69d",B272="69e",B272="69de"),IF(G302&gt;0.037,0,IF(G302&lt;=0.003,0.7,ROUND(G302^2*'Reference Standards'!$AR$403+G302*'Reference Standards'!$AR$404+'Reference Standards'!$AR$405,2))),IF(B272="71e",IF(G302&gt;0.23,0,IF(G302&lt;=0.003,0.7,ROUND(G302^2*'Reference Standards'!$AS$403+G302*'Reference Standards'!$AS$404+'Reference Standards'!$AS$405,2))),IF(B272="66f",IF(G302&gt;0.06,0,IF(G302&lt;=0.003,0.85,IF(G302&lt;=0.004,0.7,ROUND(G302^2*'Reference Standards'!$AT$403+G302*'Reference Standards'!$AT$404+'Reference Standards'!$AT$405,2)))),IF(B272="67g",IF(G302&gt;0.11,0,IF(G302&lt;=0.01,ROUND(G302*'Reference Standards'!$AW$404+'Reference Standards'!$AW$405,2),ROUND(G302^2*'Reference Standards'!$AU$403+G302*'Reference Standards'!$AU$404+'Reference Standards'!$AU$405,2))),IF(B272="74b",IF(G302&gt;0.49,0,IF(G302&lt;=0.01,ROUND(G302*'Reference Standards'!$AW$404+'Reference Standards'!$AW$405,2),ROUND(G302^2*'Reference Standards'!$AV$403+G302*'Reference Standards'!$AV$404+'Reference Standards'!$AV$405,2))),IF(OR(B272="65a",B272="65b",B272="65e",B272="65i",B272="65abei"),IF(G302&gt;0.199,0,IF(G302&lt;=0.01,ROUND(G302*'Reference Standards'!$AX$442+'Reference Standards'!$AX$443,2),ROUND(G302^2*'Reference Standards'!$AT$441+G302*'Reference Standards'!$AT$442+'Reference Standards'!$AT$443,2))))))))))))))))),IF(F272&lt;=2.5,IF(OR(B272="66d",B272="66e",B272="66g"),IF(G302&gt;0.05,0,IF(G302&lt;=0.002,1,IF(G302&lt;=0.005,ROUND(G302*'Reference Standards'!$AU$480+'Reference Standards'!$AU$481,2),ROUND(G302^2*'Reference Standards'!$AQ$479+G302*'Reference Standards'!$AQ$480+'Reference Standards'!$AQ$481,2)))),IF(OR(B272="67f",B272="67h",B272="67i",B272="67fhi"),IF(G302&gt;0.1,0,IF(G302&lt;=0.002,1,IF(G302&lt;=0.006,ROUND(G302*'Reference Standards'!$AV$480+'Reference Standards'!$AV$481,2),ROUND(G302^2*'Reference Standards'!$AR$479+G302*'Reference Standards'!$AR$480+'Reference Standards'!$AR$481,2)))),IF(OR(B272="65a",B272="65b",B272="65e",B272="65i",B272="65abei"),IF(G302&gt;0.13,0,IF(G302&lt;=0.003,1,IF(G302&lt;=0.008,ROUND(G302*'Reference Standards'!$AW$480+'Reference Standards'!$AW$481,2),ROUND(G302^2*'Reference Standards'!$AS$479+G302*'Reference Standards'!$AS$480+'Reference Standards'!$AS$481,2)))),IF(B272="68b",IF(G302&gt;0.043,0,IF(G302&lt;=0.004,1,IF(G302&lt;=0.005,0.7,ROUND(G302^2*'Reference Standards'!$AT$479+G302*'Reference Standards'!$AT$480+'Reference Standards'!$AT$481,2)))),IF(OR(B272="69d",B272="69e",B272="69de"),IF(G302&gt;=0.034,0,IF(G302&lt;=0.003,1,IF(G302&lt;=0.006,ROUND(G302*'Reference Standards'!$AV$516+'Reference Standards'!$AV$517,2),ROUND(G302*'Reference Standards'!$AQ$516+'Reference Standards'!$AQ$517,2)))),IF(OR(B272="68a",B272="68c"),IF(G302&gt;0.202,0,IF(G302&lt;=0.003,1,IF(G302&lt;=0.006,ROUND(G302*'Reference Standards'!$AV$516+'Reference Standards'!$AV$517,2),IF(G302&gt;=0.04,ROUND(G302*'Reference Standards'!$AR$516+'Reference Standards'!$AR$517,2),ROUND(G302*'Reference Standards'!$AT$516+'Reference Standards'!$AT$517,2))))),IF(OR(B272="71f",B272="71g"),IF(G302&gt;0.631,0,IF(G302&lt;=0.003,1,IF(G302&lt;=0.006,ROUND(G302*'Reference Standards'!$AV$516+'Reference Standards'!$AV$517,2),IF(G302&gt;=0.17,ROUND(G302*'Reference Standards'!$AS$516+'Reference Standards'!$AS$517,2),ROUND(G302*'Reference Standards'!$AU$516+'Reference Standards'!$AU$517,2))))),IF(B272="71e",IF(G302&gt;1.23,0,IF(G302&lt;=0.004,1,IF(G302&lt;=0.006,ROUND(G302*'Reference Standards'!$AU$554+'Reference Standards'!$AU$555,2),ROUND(G302^2*'Reference Standards'!$AQ$553+G302*'Reference Standards'!$AQ$554+'Reference Standards'!$AQ$555,2)))),IF(B272="67g",IF(G302&gt;0.11,0,IF(G302&lt;=0.006,1,IF(G302&lt;=0.011,ROUND(G302*'Reference Standards'!$AV$554+'Reference Standards'!$AV$555,2),ROUND(G302^2*'Reference Standards'!$AR$553+G302*'Reference Standards'!$AR$554+'Reference Standards'!$AR$555,2)))),IF(B272="65j",IF(G302&gt;0.046,0,IF(G302&lt;=0.007,1,IF(G302&lt;=0.012,ROUND(G302*'Reference Standards'!$AW$554+'Reference Standards'!$AW$555,2),ROUND(G302^2*'Reference Standards'!$AS$553+G302*'Reference Standards'!$AS$554+'Reference Standards'!$AS$555,2)))),IF(B272="66f",IF(G302&gt;0.081,0,IF(G302&lt;=0.008,1,IF(G302&lt;=0.011,ROUND(G302*'Reference Standards'!$AX$554+'Reference Standards'!$AX$555,2),ROUND(G302^2*'Reference Standards'!$AT$553+G302*'Reference Standards'!$AT$554+'Reference Standards'!$AT$555,2)))),IF(OR(B272="71h",B272="71i"),IF(G302&gt;0.37,0,IF(G302&lt;=0.013,1,IF(G302&lt;=0.032,ROUND(G302*'Reference Standards'!$AW$592+'Reference Standards'!$AW$593,2),IF(G302&lt;=0.3,ROUND(G302*'Reference Standards'!$AU$592+'Reference Standards'!$AU$593,2),ROUND(G302*'Reference Standards'!$AQ$592+'Reference Standards'!$AQ$593,2))))),IF(B272="73a",IF(G302&gt;0.448,0,IF(G302&lt;=0.071,1,IF(G302&lt;=0.086,ROUND(G302*'Reference Standards'!$AY$592+'Reference Standards'!$AY$593,2),IF(G302&lt;=0.165,ROUND(G302*'Reference Standards'!$AV$592+'Reference Standards'!$AV$593,2),ROUND(G302*'Reference Standards'!$AT$592+'Reference Standards'!$AT$593,2))))),IF(B272="74b",IF(G302&gt;0.43,0,IF(G302&lt;=0.018,1,IF(G302&lt;=0.019,0.85,IF(G302&lt;=0.02,0.7,ROUND(G302^2*'Reference Standards'!$AR$591+G302*'Reference Standards'!$AR$592+'Reference Standards'!$AR$593,2))))),IF(B272="74a",IF(G302&gt;0.217,0,IF(G302&lt;=0.02,1,IF(G302&lt;=0.033,ROUND(G302*'Reference Standards'!$AX$592+'Reference Standards'!$AX$593,2),ROUND(G302^2*'Reference Standards'!$AS$591+G302*'Reference Standards'!$AS$592+'Reference Standards'!$AS$593,2))))))))))))))))))))))))),"Error")</f>
        <v>N/A</v>
      </c>
      <c r="I302" s="351"/>
      <c r="J302" s="353"/>
      <c r="K302" s="369"/>
      <c r="L302" s="335"/>
      <c r="M302" s="471"/>
      <c r="N302" s="481"/>
    </row>
    <row r="303" spans="1:14" ht="15" thickBot="1" x14ac:dyDescent="0.35">
      <c r="A303" s="357"/>
      <c r="B303" s="360"/>
      <c r="C303" s="348"/>
      <c r="D303" s="344" t="s">
        <v>318</v>
      </c>
      <c r="E303" s="345"/>
      <c r="F303" s="144" t="str">
        <f>IF(F270="Ephemeral","Not applicable to ephemeral streams",IF(G303="","N/A",""))</f>
        <v>N/A</v>
      </c>
      <c r="G303" s="156"/>
      <c r="H303" s="142" t="str">
        <f>IFERROR(IF(F270="Ephemeral","N/A",(IF(G303="","N/A",IF(G303&gt;=1281.5,0,IF(G303&lt;=487,ROUND(G303*'Reference Standards'!$AQ$27+'Reference Standards'!$AQ$28,2),ROUND(G303*'Reference Standards'!$AR$27+'Reference Standards'!$AR$28,2)))))),"Error")</f>
        <v>N/A</v>
      </c>
      <c r="I303" s="352"/>
      <c r="J303" s="354"/>
      <c r="K303" s="370"/>
      <c r="L303" s="336"/>
      <c r="M303" s="472"/>
      <c r="N303" s="482"/>
    </row>
    <row r="304" spans="1:14" s="2" customFormat="1" ht="33" customHeight="1" thickBot="1" x14ac:dyDescent="0.35">
      <c r="A304" s="145"/>
      <c r="B304" s="145"/>
      <c r="C304" s="146"/>
      <c r="D304" s="146"/>
      <c r="E304" s="146"/>
      <c r="F304" s="147"/>
      <c r="G304" s="146"/>
      <c r="H304" s="148"/>
      <c r="I304" s="149"/>
      <c r="J304" s="149"/>
      <c r="K304" s="149"/>
      <c r="L304" s="148"/>
    </row>
    <row r="305" spans="1:14" ht="26.4" customHeight="1" thickBot="1" x14ac:dyDescent="0.55000000000000004">
      <c r="A305" s="451" t="s">
        <v>271</v>
      </c>
      <c r="B305" s="452"/>
      <c r="C305" s="546"/>
      <c r="D305" s="546"/>
      <c r="E305" s="546"/>
      <c r="F305" s="452"/>
      <c r="G305" s="452"/>
      <c r="H305" s="452"/>
      <c r="I305" s="452"/>
      <c r="J305" s="452"/>
      <c r="K305" s="452"/>
      <c r="L305" s="452"/>
      <c r="M305" s="452"/>
      <c r="N305" s="453"/>
    </row>
    <row r="306" spans="1:14" ht="18.600000000000001" customHeight="1" thickBot="1" x14ac:dyDescent="0.4">
      <c r="A306" s="327" t="s">
        <v>268</v>
      </c>
      <c r="B306" s="328"/>
      <c r="C306" s="327" t="s">
        <v>243</v>
      </c>
      <c r="D306" s="327"/>
      <c r="E306" s="327"/>
      <c r="F306" s="328"/>
      <c r="G306" s="545" t="s">
        <v>269</v>
      </c>
      <c r="H306" s="329"/>
      <c r="I306" s="329"/>
      <c r="J306" s="329"/>
      <c r="K306" s="329"/>
      <c r="L306" s="329"/>
      <c r="M306" s="329"/>
      <c r="N306" s="333"/>
    </row>
    <row r="307" spans="1:14" ht="15.6" x14ac:dyDescent="0.3">
      <c r="A307" s="207" t="s">
        <v>198</v>
      </c>
      <c r="B307" s="209"/>
      <c r="C307" s="206" t="s">
        <v>239</v>
      </c>
      <c r="D307" s="212"/>
      <c r="E307" s="207" t="s">
        <v>201</v>
      </c>
      <c r="F307" s="209" t="s">
        <v>210</v>
      </c>
      <c r="G307" s="334" t="s">
        <v>219</v>
      </c>
      <c r="H307" s="334"/>
      <c r="I307" s="334"/>
      <c r="J307" s="334"/>
      <c r="K307" s="334"/>
      <c r="L307" s="334"/>
      <c r="M307" s="331" t="s">
        <v>210</v>
      </c>
      <c r="N307" s="331"/>
    </row>
    <row r="308" spans="1:14" ht="15.6" x14ac:dyDescent="0.3">
      <c r="A308" s="231"/>
      <c r="B308" s="283"/>
      <c r="C308" s="205" t="s">
        <v>240</v>
      </c>
      <c r="D308" s="213"/>
      <c r="E308" s="208" t="s">
        <v>202</v>
      </c>
      <c r="F308" s="210" t="s">
        <v>210</v>
      </c>
      <c r="G308" s="334" t="s">
        <v>221</v>
      </c>
      <c r="H308" s="334"/>
      <c r="I308" s="334"/>
      <c r="J308" s="334"/>
      <c r="K308" s="334"/>
      <c r="L308" s="334"/>
      <c r="M308" s="330" t="s">
        <v>210</v>
      </c>
      <c r="N308" s="330"/>
    </row>
    <row r="309" spans="1:14" ht="15.6" x14ac:dyDescent="0.3">
      <c r="A309" s="231" t="s">
        <v>300</v>
      </c>
      <c r="B309" s="282"/>
      <c r="C309" s="205" t="s">
        <v>241</v>
      </c>
      <c r="D309" s="213"/>
      <c r="E309" s="208" t="s">
        <v>220</v>
      </c>
      <c r="F309" s="210"/>
      <c r="G309" s="110"/>
      <c r="H309" s="110"/>
      <c r="I309" s="110"/>
      <c r="J309" s="110"/>
      <c r="K309" s="256"/>
      <c r="L309" s="228"/>
      <c r="M309" s="110"/>
      <c r="N309" s="111"/>
    </row>
    <row r="310" spans="1:14" ht="15.6" x14ac:dyDescent="0.3">
      <c r="A310" s="208" t="s">
        <v>200</v>
      </c>
      <c r="B310" s="210" t="s">
        <v>210</v>
      </c>
      <c r="C310" s="205" t="s">
        <v>242</v>
      </c>
      <c r="D310" s="213"/>
      <c r="E310" s="208" t="s">
        <v>238</v>
      </c>
      <c r="F310" s="214"/>
      <c r="G310" s="110"/>
      <c r="H310" s="110"/>
      <c r="I310" s="110"/>
      <c r="J310" s="110"/>
      <c r="K310" s="256"/>
      <c r="L310" s="228"/>
      <c r="M310" s="110"/>
      <c r="N310" s="111"/>
    </row>
    <row r="311" spans="1:14" ht="16.2" thickBot="1" x14ac:dyDescent="0.35">
      <c r="A311" s="284" t="s">
        <v>237</v>
      </c>
      <c r="B311" s="230" t="s">
        <v>210</v>
      </c>
      <c r="C311" s="204" t="s">
        <v>222</v>
      </c>
      <c r="D311" s="229" t="s">
        <v>210</v>
      </c>
      <c r="E311" s="211" t="s">
        <v>272</v>
      </c>
      <c r="F311" s="215" t="s">
        <v>210</v>
      </c>
      <c r="G311" s="113"/>
      <c r="H311" s="113"/>
      <c r="I311" s="113"/>
      <c r="J311" s="113"/>
      <c r="K311" s="257"/>
      <c r="L311" s="112"/>
      <c r="M311" s="113"/>
      <c r="N311" s="114"/>
    </row>
    <row r="312" spans="1:14" ht="26.4" customHeight="1" thickBot="1" x14ac:dyDescent="0.55000000000000004">
      <c r="A312" s="454" t="s">
        <v>273</v>
      </c>
      <c r="B312" s="455"/>
      <c r="C312" s="455"/>
      <c r="D312" s="455"/>
      <c r="E312" s="455"/>
      <c r="F312" s="455"/>
      <c r="G312" s="455"/>
      <c r="H312" s="455"/>
      <c r="I312" s="455"/>
      <c r="J312" s="452" t="s">
        <v>291</v>
      </c>
      <c r="K312" s="452"/>
      <c r="L312" s="452"/>
      <c r="M312" s="543">
        <v>9</v>
      </c>
      <c r="N312" s="544"/>
    </row>
    <row r="313" spans="1:14" ht="29.4" thickBot="1" x14ac:dyDescent="0.35">
      <c r="A313" s="115" t="s">
        <v>204</v>
      </c>
      <c r="B313" s="116" t="s">
        <v>205</v>
      </c>
      <c r="C313" s="456" t="s">
        <v>206</v>
      </c>
      <c r="D313" s="457"/>
      <c r="E313" s="457"/>
      <c r="F313" s="117" t="s">
        <v>223</v>
      </c>
      <c r="G313" s="118" t="s">
        <v>51</v>
      </c>
      <c r="H313" s="116" t="s">
        <v>54</v>
      </c>
      <c r="I313" s="458" t="s">
        <v>224</v>
      </c>
      <c r="J313" s="459"/>
      <c r="K313" s="119" t="s">
        <v>225</v>
      </c>
      <c r="L313" s="119" t="s">
        <v>226</v>
      </c>
      <c r="M313" s="120" t="s">
        <v>232</v>
      </c>
      <c r="N313" s="120" t="s">
        <v>233</v>
      </c>
    </row>
    <row r="314" spans="1:14" x14ac:dyDescent="0.3">
      <c r="A314" s="460" t="s">
        <v>3</v>
      </c>
      <c r="B314" s="121" t="s">
        <v>207</v>
      </c>
      <c r="C314" s="463" t="s">
        <v>299</v>
      </c>
      <c r="D314" s="463"/>
      <c r="E314" s="463"/>
      <c r="F314" s="122"/>
      <c r="G314" s="154"/>
      <c r="H314" s="123" t="str" cm="1">
        <f t="array" ref="H314">IFERROR((IF(G314="","",_xlfn.IFS(G314&gt;=80,0,G314&lt;=40,1,AND(G314&lt;80,G314&gt;=68),ROUND('Reference Standards'!$D$26*G314+'Reference Standards'!$D$27,2),AND(G314&lt;68,G314&gt;40),ROUND('Reference Standards'!$C$26*G314+'Reference Standards'!$C$27,2)))),0)</f>
        <v/>
      </c>
      <c r="I314" s="268" t="str">
        <f>IFERROR(IF(OR(F307="Aa+",F307="A"),IF(H314="","",ROUND(H314*0.5,2)),IF(H314="","",ROUND(H314*0.3333,2))),"")</f>
        <v/>
      </c>
      <c r="J314" s="269" t="str">
        <f>IF(OR(F307="Aa+",F307="A",I316="N/A"),"/0.50","/0.33")</f>
        <v>/0.33</v>
      </c>
      <c r="K314" s="464">
        <f>IFERROR(ROUND(SUM(I314:I316),2),0)</f>
        <v>0</v>
      </c>
      <c r="L314" s="467" t="str">
        <f>IF(K314="","",IF(K314&gt;0.69,"Functioning",IF(K314&gt;0.29,"Functioning At Risk","Not Functioning")))</f>
        <v>Not Functioning</v>
      </c>
      <c r="M314" s="470">
        <f>ROUND(ROUND(AVERAGE(K314:K341),2),2)</f>
        <v>0</v>
      </c>
      <c r="N314" s="480" t="str">
        <f>IF(M314="","",IF(M314&lt;0.3, "Not Functioning",IF(OR(K314&lt;0.7,K317&lt;0.7,K322&lt;0.7,K327&lt;0.7,K334&lt;0.7),"Functioning At Risk",IF(M314&lt;0.7,"Functioning At Risk","Functioning"))))</f>
        <v>Not Functioning</v>
      </c>
    </row>
    <row r="315" spans="1:14" x14ac:dyDescent="0.3">
      <c r="A315" s="461"/>
      <c r="B315" s="124" t="s">
        <v>208</v>
      </c>
      <c r="C315" s="483" t="s">
        <v>15</v>
      </c>
      <c r="D315" s="483"/>
      <c r="E315" s="483"/>
      <c r="F315" s="125"/>
      <c r="G315" s="155"/>
      <c r="H315" s="126" t="str">
        <f>IFERROR((IF(G315="","",IF(G315&lt;=0,0,IF(G315&gt;=0.95,1,ROUND('Reference Standards'!$C$60*G315+'Reference Standards'!$C$61,2))))),0)</f>
        <v/>
      </c>
      <c r="I315" s="270" t="str">
        <f>IFERROR(IF(OR(F307="Aa+",F307="A"),IF(H315="","",ROUND(H315*0.5,2)),IF(H315="","",ROUND(H315*0.3333,2))),"")</f>
        <v/>
      </c>
      <c r="J315" s="271" t="str">
        <f>IF(OR(F307="Aa+",F307="A",I316="N/A"),"/0.50","/0.33")</f>
        <v>/0.33</v>
      </c>
      <c r="K315" s="465"/>
      <c r="L315" s="468"/>
      <c r="M315" s="471"/>
      <c r="N315" s="481"/>
    </row>
    <row r="316" spans="1:14" ht="15" thickBot="1" x14ac:dyDescent="0.35">
      <c r="A316" s="462"/>
      <c r="B316" s="127" t="s">
        <v>209</v>
      </c>
      <c r="C316" s="408" t="s">
        <v>234</v>
      </c>
      <c r="D316" s="408"/>
      <c r="E316" s="408"/>
      <c r="F316" s="128" t="str">
        <f>IF(F308="Ephemeral","Not applicable to ephemeral streams",IF(F307="Click Here","Reach Description data entry incomplete",IF(OR(F307="Aa+",F307="A"),"Not applicable to selected stream type","")))</f>
        <v>Reach Description data entry incomplete</v>
      </c>
      <c r="G316" s="156"/>
      <c r="H316" s="129" t="str" cm="1">
        <f t="array" ref="H316">IF(F308="Ephemeral","N/A",IF(OR(F307="Aa+",F307="A"),"N/A",_xlfn.IFS(G316="","",G316&lt;=0,0,AND(G316&gt;0,G316&lt;=1),ROUND(G316*'Reference Standards'!$C$93+'Reference Standards'!$C$94,2),G316&gt;1,1)))</f>
        <v/>
      </c>
      <c r="I316" s="272" t="str">
        <f>IFERROR(IF(OR(F307="Aa+",F307="A"),"N/A",IF(H316="N/A","N/A",ROUND(H316*0.3333,2))),"")</f>
        <v/>
      </c>
      <c r="J316" s="273" t="str">
        <f>IF(OR(F307="Aa+",F307="A",I316="N/A"),"N/A","/0.33")</f>
        <v>/0.33</v>
      </c>
      <c r="K316" s="466"/>
      <c r="L316" s="469"/>
      <c r="M316" s="471"/>
      <c r="N316" s="481"/>
    </row>
    <row r="317" spans="1:14" x14ac:dyDescent="0.3">
      <c r="A317" s="409" t="s">
        <v>4</v>
      </c>
      <c r="B317" s="412" t="s">
        <v>211</v>
      </c>
      <c r="C317" s="415" t="s">
        <v>212</v>
      </c>
      <c r="D317" s="415"/>
      <c r="E317" s="415"/>
      <c r="F317" s="130" t="str">
        <f>IF(F308="Ephemeral","Not applicable to ephemeral streams",IF(B311="Click Here","Reach Description data entry incomplete",IF(B311="Non-bankfull","Not applicable - no bankfull indicators reported","")))</f>
        <v>Reach Description data entry incomplete</v>
      </c>
      <c r="G317" s="154"/>
      <c r="H317" s="131" t="str">
        <f>IF(F308="Ephemeral","N/A",IF(B311="Non-bankfull","N/A",(IF(B311="Click Here","",IF(B311="Bankfull",IF(G317="","",IF(G317&gt;1.714,0,IF(G317&lt;=1,1,ROUND(G317*'Reference Standards'!$K$26+'Reference Standards'!$K$27,2)))),"N/A")))))</f>
        <v/>
      </c>
      <c r="I317" s="274" t="str">
        <f>IFERROR(IF(H317="N/A","N/A",ROUND(H317*(RIGHT(J317,4)),2)),"")</f>
        <v/>
      </c>
      <c r="J317" s="275" t="str">
        <f>IF(H317="N/A","N/A",IF(H321="N/A","/0.50","/0.33"))</f>
        <v>/0.50</v>
      </c>
      <c r="K317" s="416">
        <f>IFERROR(IF(F308="Ephemeral","N/A",ROUND(SUM(I317:I321),2)),0)</f>
        <v>0</v>
      </c>
      <c r="L317" s="419" t="str">
        <f>IF(K317="N/A",K317,IF(K317="","",IF(K317&gt;0.69,"Functioning",IF(K317&gt;0.29,"Functioning At Risk","Not Functioning"))))</f>
        <v>Not Functioning</v>
      </c>
      <c r="M317" s="471"/>
      <c r="N317" s="481"/>
    </row>
    <row r="318" spans="1:14" x14ac:dyDescent="0.3">
      <c r="A318" s="410"/>
      <c r="B318" s="413"/>
      <c r="C318" s="422" t="s">
        <v>16</v>
      </c>
      <c r="D318" s="422"/>
      <c r="E318" s="422"/>
      <c r="F318" s="132" t="str">
        <f>IF(F308="Ephemeral","Not applicable to ephemeral streams",IF(OR(F307="Click Here",B311="Click Here"),"Reach Description data entry incomplete",IF(B311="","",IF(B311="Bankfull",IF(OR(F307="A",F307="Aa+",F307="B",F307="Bc",F307="C",F307="E"),"","Not applicable to selected stream type"),"Not applicable - no bankfull indicators reported"))))</f>
        <v>Reach Description data entry incomplete</v>
      </c>
      <c r="G318" s="155"/>
      <c r="H318" s="133" t="str" cm="1">
        <f t="array" ref="H318">IFERROR(IF(F308="Ephemeral","N/A",IF(B311="Non-bankfull","N/A",(IF(OR(G318="",G318="N/A"),"",_xlfn.IFS(F307="A",IF(G318&lt;1,0,IF(G318&gt;=2,1,IF(G318&lt;1.4,ROUND(G318*'Reference Standards'!$K$62+'Reference Standards'!$K$63,2),ROUND(G318*'Reference Standards'!$L$62+'Reference Standards'!$L$63,2)))),OR(F307="B",F307="Bc"),IF(G318&lt;1,0,IF(G318&gt;=2,1,IF(G318&lt;1.4,ROUND(G318*'Reference Standards'!$K$96+'Reference Standards'!$K$97,2),ROUND(G318*'Reference Standards'!$L$96+'Reference Standards'!$L$97,2)))),F307="C",IF(G318&lt;1,0,IF(G318&gt;=7.3,1,IF(G318&lt;1.4,ROUND(G318*'Reference Standards'!$K$128+'Reference Standards'!$K$129,2),ROUND(G318*'Reference Standards'!$L$128+'Reference Standards'!$L$129,2)))),F307="E",IF(G318&lt;1,0,IF(G318&gt;=10,1,IF(G318&lt;1.4,ROUND(G318*'Reference Standards'!$K$161+'Reference Standards'!$K$162,2),ROUND(G318*'Reference Standards'!$L$161+'Reference Standards'!$L$162,2))))))))),"Error")</f>
        <v/>
      </c>
      <c r="I318" s="276" t="str">
        <f>IFERROR(IF(H318="N/A","N/A",IF(H321="N/A",ROUND(H318*0.5,2),ROUND(H318*0.3333,2))),"")</f>
        <v/>
      </c>
      <c r="J318" s="277" t="str">
        <f>IF(H318="N/A","N/A",IF(H321="N/A","/0.50","/0.33"))</f>
        <v>/0.50</v>
      </c>
      <c r="K318" s="417"/>
      <c r="L318" s="420"/>
      <c r="M318" s="471"/>
      <c r="N318" s="481"/>
    </row>
    <row r="319" spans="1:14" x14ac:dyDescent="0.3">
      <c r="A319" s="410"/>
      <c r="B319" s="413"/>
      <c r="C319" s="422" t="s">
        <v>302</v>
      </c>
      <c r="D319" s="422"/>
      <c r="E319" s="422"/>
      <c r="F319" s="132" t="str" cm="1">
        <f t="array" ref="F319">IF(F308="Ephemeral","Not applicable to ephemeral streams",IF(OR(F307="Click Here",B311="Click Here"),"Reach Description data entry incomplete",_xlfn.IFS(B311="","",AND(B311="Bankfull",NOT(OR(F307="A",F307="Aa+",F307="B",F307="Bc",F307="C",F307="E"))),"Substituted for entrenchment ratio due to stream type",AND(B311="Bankfull",OR(F307="A",F307="Aa+",F307="B",F307="Bc",F307="C",F307="E")),"Not applicable when bankfull indicators observed/reported",B311="Non-bankfull","")))</f>
        <v>Reach Description data entry incomplete</v>
      </c>
      <c r="G319" s="155"/>
      <c r="H319" s="133" t="str" cm="1">
        <f t="array" ref="H319">IFERROR(IF(OR(B311="Bankfull",F308="Ephemeral"),"N/A",IF(OR(B311="Non-bankfull",AND(B311="Bankfull",NOT(OR(F307="A",F307="Aa+",F307="B",F307="Bc",F307="C",F307="E")))),_xlfn.IFS(G319="","",G319&gt;=100,0,AND(G319&lt;100,G319&gt;=25),(G319*'Reference Standards'!$N$230+'Reference Standards'!$N$231),AND(G319&lt;25,G319&gt;=10),(G319*'Reference Standards'!$M$230+'Reference Standards'!$M$231),AND(G319&lt;10,G319&gt;=5),(G319*'Reference Standards'!$L$230+'Reference Standards'!$L$231),AND(G319&lt;5,G319&gt;=2),(G319*'Reference Standards'!$K$230+'Reference Standards'!$K$231),G319&lt;2,1),"")),"")</f>
        <v/>
      </c>
      <c r="I319" s="276" t="str">
        <f>IFERROR(IF(OR(H321="",H321="N/A"),IF(H319="N/A","N/A",ROUND(H319*0.5,2)),IF(H319="N/A","N/A",ROUND(H319*0.3333,2))),"")</f>
        <v/>
      </c>
      <c r="J319" s="277" t="str">
        <f>IF(F308="Ephemeral","N/A",IF(I319="N/A","N/A",IF(H321="N/A","/0.50","/0.33")))</f>
        <v>/0.50</v>
      </c>
      <c r="K319" s="417"/>
      <c r="L319" s="420"/>
      <c r="M319" s="471"/>
      <c r="N319" s="481"/>
    </row>
    <row r="320" spans="1:14" x14ac:dyDescent="0.3">
      <c r="A320" s="410"/>
      <c r="B320" s="413"/>
      <c r="C320" s="473" t="s">
        <v>228</v>
      </c>
      <c r="D320" s="473"/>
      <c r="E320" s="473"/>
      <c r="F320" s="132" t="str">
        <f>IF(F308="Ephemeral","Not applicable to ephemeral streams",IF(B311="Click Here","Reach Description data entry incomplete",IF(B311="Bankfull","Not applicable when bankfull indicators observed/reported","")))</f>
        <v>Reach Description data entry incomplete</v>
      </c>
      <c r="G320" s="155"/>
      <c r="H320" s="133" t="str" cm="1">
        <f t="array" ref="H320">_xlfn.IFS(F308="Ephemeral","N/A",B311="Bankfull","N/A",G320="","",G320&lt;0,1,AND(G320&gt;=0,G320&lt;1),ROUND(G320*'Reference Standards'!$K$263+'Reference Standards'!$K$264,2),AND(G320&gt;=1,G320&lt;=1.3),ROUND(G320*'Reference Standards'!$L$263+'Reference Standards'!$L$264,2),AND(G320&gt;1.3,G320&lt;=5),ROUND('Reference Standards'!$M$263*G320+'Reference Standards'!$M$264,2),G320&gt;5,0)</f>
        <v/>
      </c>
      <c r="I320" s="276" t="str">
        <f>IFERROR(IF(OR(H321="",H321="N/A"),IF(H320="N/A","N/A",ROUND(H320*0.5,2)),IF(H320="N/A","N/A",ROUND(H320*0.3333,2))),"")</f>
        <v/>
      </c>
      <c r="J320" s="277" t="str">
        <f>IF(OR(B311="Bankfull",F308="Ephemeral"),"N/A",IF(H321="N/A","/0.50","/0.33"))</f>
        <v>/0.50</v>
      </c>
      <c r="K320" s="417"/>
      <c r="L320" s="420"/>
      <c r="M320" s="471"/>
      <c r="N320" s="481"/>
    </row>
    <row r="321" spans="1:14" ht="15" thickBot="1" x14ac:dyDescent="0.35">
      <c r="A321" s="411"/>
      <c r="B321" s="414"/>
      <c r="C321" s="159" t="s">
        <v>217</v>
      </c>
      <c r="D321" s="474" t="s">
        <v>35</v>
      </c>
      <c r="E321" s="475"/>
      <c r="F321" s="160" t="str">
        <f>IF(F308="Ephemeral","Not applicable to ephemeral streams",IF(G321="","Optional metric - not reported",""))</f>
        <v>Optional metric - not reported</v>
      </c>
      <c r="G321" s="161"/>
      <c r="H321" s="162" t="str">
        <f>IF(F308="Ephemeral","N/A",IF(G321="","N/A",IF(G321&gt;=1.6,0,IF(G321&lt;=1,1,ROUND('Reference Standards'!$K$194*G321^3+'Reference Standards'!$K$195*G321^2+'Reference Standards'!$K$196*G321+'Reference Standards'!$K$197,2)))))</f>
        <v>N/A</v>
      </c>
      <c r="I321" s="278" t="str">
        <f>IFERROR(IF(H321="N/A","N/A",ROUND(H321*0.3333,2)),"")</f>
        <v>N/A</v>
      </c>
      <c r="J321" s="279" t="str">
        <f>IF(H321="N/A","N/A","/0.33")</f>
        <v>N/A</v>
      </c>
      <c r="K321" s="418"/>
      <c r="L321" s="421"/>
      <c r="M321" s="471"/>
      <c r="N321" s="481"/>
    </row>
    <row r="322" spans="1:14" x14ac:dyDescent="0.3">
      <c r="A322" s="476" t="s">
        <v>5</v>
      </c>
      <c r="B322" s="232" t="s">
        <v>213</v>
      </c>
      <c r="C322" s="437" t="s">
        <v>303</v>
      </c>
      <c r="D322" s="437"/>
      <c r="E322" s="437"/>
      <c r="F322" s="235"/>
      <c r="G322" s="154"/>
      <c r="H322" s="238" t="str">
        <f>IF(G322="N/A","",IF(OR(LEFT(B310,2)="65",LEFT(B310,2)="66",LEFT(B310,2)="71"),IF(G322="","",IF(G322&gt;=30,1,IF(G322&lt;13,ROUND('Reference Standards'!$S$29*(G322)+'Reference Standards'!$S$30,2),ROUND('Reference Standards'!$T$29*G322+'Reference Standards'!$T$30,2)))),  IF(G322="","",IF(G322&gt;=16,1,IF(G322&lt;=9,ROUND('Reference Standards'!$U$29*(G322)+'Reference Standards'!$U$30,2),ROUND('Reference Standards'!$V$29*G322+'Reference Standards'!$V$30,2))))))</f>
        <v/>
      </c>
      <c r="I322" s="280" t="str">
        <f>IFERROR(IF(H322="","",ROUND(H322*0.5,2)),"")</f>
        <v/>
      </c>
      <c r="J322" s="281" t="s">
        <v>227</v>
      </c>
      <c r="K322" s="434">
        <f>IFERROR(ROUND(SUM(I322:I326),2),0)</f>
        <v>0</v>
      </c>
      <c r="L322" s="419" t="str">
        <f>IF(K322="","",IF(K322&gt;0.69,"Functioning",IF(K322&gt;0.29,"Functioning At Risk","Not Functioning")))</f>
        <v>Not Functioning</v>
      </c>
      <c r="M322" s="471"/>
      <c r="N322" s="481"/>
    </row>
    <row r="323" spans="1:14" x14ac:dyDescent="0.3">
      <c r="A323" s="477"/>
      <c r="B323" s="438" t="s">
        <v>214</v>
      </c>
      <c r="C323" s="385" t="s">
        <v>304</v>
      </c>
      <c r="D323" s="385"/>
      <c r="E323" s="385"/>
      <c r="F323" s="236"/>
      <c r="G323" s="155"/>
      <c r="H323" s="239" t="str" cm="1">
        <f t="array" ref="H323">IF(G323="","",_xlfn.IFS(G323&gt;=200,1,AND(G323&lt;200,G323&gt;=100),ROUND(G323*'Reference Standards'!$U$65+'Reference Standards'!$U$66,2),AND(G323&lt;100,G323&gt;=50),ROUND(G323*'Reference Standards'!$T$65+'Reference Standards'!$T$66,2),G323&lt;50,ROUND(G323*'Reference Standards'!$S$65+'Reference Standards'!$S$66,2)))</f>
        <v/>
      </c>
      <c r="I323" s="440" t="str">
        <f>IFERROR(IF(OR(ISBLANK(H323),ISBLANK(H324),ISBLANK(H325),ISBLANK(H326)),"",ROUND((H323*0.125)+(H324*0.125)+(H325*0.125)+(H326*0.125),2)),"")</f>
        <v/>
      </c>
      <c r="J323" s="443" t="s">
        <v>227</v>
      </c>
      <c r="K323" s="435"/>
      <c r="L323" s="420"/>
      <c r="M323" s="471"/>
      <c r="N323" s="481"/>
    </row>
    <row r="324" spans="1:14" x14ac:dyDescent="0.3">
      <c r="A324" s="477"/>
      <c r="B324" s="438"/>
      <c r="C324" s="385" t="s">
        <v>305</v>
      </c>
      <c r="D324" s="385"/>
      <c r="E324" s="385"/>
      <c r="F324" s="236"/>
      <c r="G324" s="155"/>
      <c r="H324" s="239" t="str">
        <f>IF(G324="","",IF(G324&lt;=0,0,IF(G324&gt;=95,1,ROUND('Reference Standards'!$S$98*G324+'Reference Standards'!$S$99,2))))</f>
        <v/>
      </c>
      <c r="I324" s="441"/>
      <c r="J324" s="444"/>
      <c r="K324" s="435"/>
      <c r="L324" s="420"/>
      <c r="M324" s="471"/>
      <c r="N324" s="481"/>
    </row>
    <row r="325" spans="1:14" x14ac:dyDescent="0.3">
      <c r="A325" s="477"/>
      <c r="B325" s="438"/>
      <c r="C325" s="385" t="s">
        <v>306</v>
      </c>
      <c r="D325" s="385"/>
      <c r="E325" s="385"/>
      <c r="F325" s="236"/>
      <c r="G325" s="155"/>
      <c r="H325" s="239" t="str" cm="1">
        <f t="array" ref="H325">_xlfn.IFS(G325="","",G325&gt;=80,0,G325&lt;=5,ROUND('Reference Standards'!$S$134*G325+'Reference Standards'!$S$135,2),AND(G325&gt;5,G325&lt;80),ROUND('Reference Standards'!$T$134*G325+'Reference Standards'!$T$135,2))</f>
        <v/>
      </c>
      <c r="I325" s="441"/>
      <c r="J325" s="444"/>
      <c r="K325" s="435"/>
      <c r="L325" s="420"/>
      <c r="M325" s="471"/>
      <c r="N325" s="481"/>
    </row>
    <row r="326" spans="1:14" ht="15" thickBot="1" x14ac:dyDescent="0.35">
      <c r="A326" s="478"/>
      <c r="B326" s="439"/>
      <c r="C326" s="479" t="s">
        <v>307</v>
      </c>
      <c r="D326" s="479"/>
      <c r="E326" s="479"/>
      <c r="F326" s="237"/>
      <c r="G326" s="156"/>
      <c r="H326" s="240" t="str">
        <f>IF(G326="","",IF(G326&gt;9.2,1,ROUND(G326*'Reference Standards'!$S$168+'Reference Standards'!$S$169,2)))</f>
        <v/>
      </c>
      <c r="I326" s="442"/>
      <c r="J326" s="445"/>
      <c r="K326" s="436"/>
      <c r="L326" s="421"/>
      <c r="M326" s="471"/>
      <c r="N326" s="481"/>
    </row>
    <row r="327" spans="1:14" x14ac:dyDescent="0.3">
      <c r="A327" s="423" t="s">
        <v>6</v>
      </c>
      <c r="B327" s="426" t="s">
        <v>215</v>
      </c>
      <c r="C327" s="376" t="s">
        <v>308</v>
      </c>
      <c r="D327" s="376"/>
      <c r="E327" s="376"/>
      <c r="F327" s="233"/>
      <c r="G327" s="164"/>
      <c r="H327" s="234" t="str" cm="1">
        <f t="array" ref="H327">IF(G327="","",_xlfn.IFS(G327&lt;5,1,AND(G327&gt;=5,G327&lt;15),ROUND('Reference Standards'!$AA$26*G327+'Reference Standards'!$AA$27,2),AND(G327&gt;=15,G327&lt;30),ROUND('Reference Standards'!$AB$26*G327+'Reference Standards'!$AB$27,2),AND(G327&gt;=30,G327&lt;50),IF((ROUND('Reference Standards'!$AC$26*G327+'Reference Standards'!$AC$27,2))&lt;0,0,ROUND('Reference Standards'!$AC$26*G327+'Reference Standards'!$AC$27,2)),G327&gt;=50,0))</f>
        <v/>
      </c>
      <c r="I327" s="378" t="str">
        <f>IFERROR(IF(F308="Ephemeral",IF(OR(H327="",H328="",H329=""),"",ROUND((H327*0.3333)+(H328*0.3333)+(H329*0.3333),2)),IF(OR(H327="",H328="",H329=""),"",ROUND((H327*0.1667)+(H328*0.1667)+(H329*0.1667),2))),"")</f>
        <v/>
      </c>
      <c r="J327" s="381" t="str">
        <f>IF(F308="Ephemeral","/1.00","/0.50")</f>
        <v>/0.50</v>
      </c>
      <c r="K327" s="431">
        <f>IFERROR(IF(F308="Ephemeral",ROUND(I327,2),ROUND(SUM(I327:I333),2)),0)</f>
        <v>0</v>
      </c>
      <c r="L327" s="446" t="str">
        <f>IF(K327="","",IF(K327&gt;0.69,"Functioning",IF(K327&gt;0.29,"Functioning At Risk","Not Functioning")))</f>
        <v>Not Functioning</v>
      </c>
      <c r="M327" s="471"/>
      <c r="N327" s="481"/>
    </row>
    <row r="328" spans="1:14" x14ac:dyDescent="0.3">
      <c r="A328" s="424"/>
      <c r="B328" s="427"/>
      <c r="C328" s="383" t="s">
        <v>309</v>
      </c>
      <c r="D328" s="383"/>
      <c r="E328" s="383"/>
      <c r="F328" s="176"/>
      <c r="G328" s="155"/>
      <c r="H328" s="135" t="str">
        <f>IF(G328="","",IF(G328&gt;=30,0,IF(G328&lt;=0,1,ROUND(G328*'Reference Standards'!$AA$61+'Reference Standards'!$AA$62,2))))</f>
        <v/>
      </c>
      <c r="I328" s="378"/>
      <c r="J328" s="381"/>
      <c r="K328" s="432"/>
      <c r="L328" s="447"/>
      <c r="M328" s="471"/>
      <c r="N328" s="481"/>
    </row>
    <row r="329" spans="1:14" ht="15" thickBot="1" x14ac:dyDescent="0.35">
      <c r="A329" s="424"/>
      <c r="B329" s="428"/>
      <c r="C329" s="372" t="s">
        <v>23</v>
      </c>
      <c r="D329" s="372"/>
      <c r="E329" s="372"/>
      <c r="F329" s="177"/>
      <c r="G329" s="155"/>
      <c r="H329" s="135" t="str" cm="1">
        <f t="array" ref="H329">IFERROR(_xlfn.IFS(G329="","",G329&lt;=7,1,AND(G329&gt;7,G329&lt;=10),ROUND('Reference Standards'!$AA$96*G329+'Reference Standards'!$AA$97,2),AND(G329&gt;10,G329&lt;=17),ROUND('Reference Standards'!$AB$96*G329+'Reference Standards'!$AB$97,2),AND(G329&gt;17,G329&lt;=32),ROUND('Reference Standards'!$AC$96*G329+'Reference Standards'!$AC$97,2),G329&gt;32,0),"")</f>
        <v/>
      </c>
      <c r="I329" s="429"/>
      <c r="J329" s="430"/>
      <c r="K329" s="432"/>
      <c r="L329" s="447"/>
      <c r="M329" s="471"/>
      <c r="N329" s="481"/>
    </row>
    <row r="330" spans="1:14" x14ac:dyDescent="0.3">
      <c r="A330" s="424"/>
      <c r="B330" s="373" t="s">
        <v>216</v>
      </c>
      <c r="C330" s="376" t="s">
        <v>310</v>
      </c>
      <c r="D330" s="376"/>
      <c r="E330" s="376"/>
      <c r="F330" s="163" t="str">
        <f>IF(F308="Ephemeral","Not applicable to ephemeral streams","")</f>
        <v/>
      </c>
      <c r="G330" s="155"/>
      <c r="H330" s="135" t="str">
        <f>IF(F308="Ephemeral","N/A",IF(OR(F311="Click Here",G330=""),"",IF(G330&gt;0.1,1,IF(G330&lt;=0.01,0,ROUND(G330*'Reference Standards'!$AA$128+'Reference Standards'!$AA$129,2)))))</f>
        <v/>
      </c>
      <c r="I330" s="377" t="str" cm="1">
        <f t="array" ref="I330">IFERROR(_xlfn.IFS(F308="Ephemeral","N/A",B311="Bankfull",ROUND(SUM((H330*0.125),(H331*0.125),(H332*0.125),(H333*0.125)),2),B311="Non-bankfull",ROUND(SUM((H330*0.16667),(H331*0.16667),(H332*0.16667)),2)),"")</f>
        <v/>
      </c>
      <c r="J330" s="380" t="str">
        <f>IF(F308="Ephemeral","N/A","/0.50")</f>
        <v>/0.50</v>
      </c>
      <c r="K330" s="432"/>
      <c r="L330" s="447"/>
      <c r="M330" s="471"/>
      <c r="N330" s="481"/>
    </row>
    <row r="331" spans="1:14" x14ac:dyDescent="0.3">
      <c r="A331" s="424"/>
      <c r="B331" s="374"/>
      <c r="C331" s="383" t="s">
        <v>311</v>
      </c>
      <c r="D331" s="383"/>
      <c r="E331" s="383"/>
      <c r="F331" s="134" t="str">
        <f>IF(F308="Ephemeral","Not applicable to ephemeral streams","")</f>
        <v/>
      </c>
      <c r="G331" s="155"/>
      <c r="H331" s="135" t="str">
        <f>IF(F308="Ephemeral","N/A",IF(G331="","",IF(LEFT(B310,2)="67",IF(AND(G331&gt;=45,G331&lt;=65),1,IF(OR(G331&lt;=20,G331&gt;=90),0,IF(G331&lt;45,ROUND(G331*'Reference Standards'!$AA$230+'Reference Standards'!$AA$231,2),ROUND(G331*'Reference Standards'!$AB$230+'Reference Standards'!$AB$231,2)))),IF(OR(LEFT(B310,2)="68",LEFT(B310,2)="69",LEFT(B310,2)="71"),IF(AND(G331&gt;=30,G331&lt;=50),1,IF(OR(G331&lt;=10,G331&gt;=70),0,IF(G331&lt;30,ROUND(G331*'Reference Standards'!$AA$264+'Reference Standards'!$AA$265,2),ROUND(G331*'Reference Standards'!$AB$264+'Reference Standards'!$AB$265,2)))),IF(LEFT(B310,2)="66",IF(AND(G331&gt;=20,G331&lt;=45),1,IF(OR(G331&lt;=0,G331&gt;=90),0,IF(G331&lt;20,ROUND(G331*'Reference Standards'!$AA$197+'Reference Standards'!$AA$198,2),ROUND(G331*'Reference Standards'!$AB$197+'Reference Standards'!$AB$198,2)))),IF(OR(LEFT(B310,2)="65",LEFT(B310,2)="74",LEFT(B310,2)="73"),IF(AND(G331&gt;=20,G331&lt;=30),1,IF(OR(G331&lt;=0,G331&gt;=50),0,IF(G331&lt;20,ROUND(G331*'Reference Standards'!$AA$162+'Reference Standards'!$AA$163,2),ROUND(G331*'Reference Standards'!$AB$162+'Reference Standards'!$AB$163,2))))))))))</f>
        <v/>
      </c>
      <c r="I331" s="378"/>
      <c r="J331" s="381"/>
      <c r="K331" s="432"/>
      <c r="L331" s="447"/>
      <c r="M331" s="471"/>
      <c r="N331" s="481"/>
    </row>
    <row r="332" spans="1:14" x14ac:dyDescent="0.3">
      <c r="A332" s="424"/>
      <c r="B332" s="374"/>
      <c r="C332" s="383" t="s">
        <v>229</v>
      </c>
      <c r="D332" s="383"/>
      <c r="E332" s="383"/>
      <c r="F332" s="134" t="str">
        <f>IF(F308="Ephemeral","Not applicable to ephemeral streams","")</f>
        <v/>
      </c>
      <c r="G332" s="155"/>
      <c r="H332" s="135" t="str">
        <f>IF(F308="Ephemeral","N/A",IF(G332="","",IF(ISNUMBER(G332),IF(F309&lt;=2,IF(AND(G332&gt;=3,G332&lt;=5),1,IF(OR(G332&lt;=1,G332&gt;=7),0,IF(G332&lt;3,ROUND(G332*'Reference Standards'!$AA$299+'Reference Standards'!$AA$300,2),ROUND(G332*'Reference Standards'!$AB$299+'Reference Standards'!$AB$300,2)))),IF(G332&lt;=2.5,1,IF(G332&gt;=5.8,0,ROUND(G332*'Reference Standards'!$AA$331+'Reference Standards'!$AA$332,2)))))))</f>
        <v/>
      </c>
      <c r="I332" s="378"/>
      <c r="J332" s="381"/>
      <c r="K332" s="432"/>
      <c r="L332" s="447"/>
      <c r="M332" s="471"/>
      <c r="N332" s="481"/>
    </row>
    <row r="333" spans="1:14" ht="15" thickBot="1" x14ac:dyDescent="0.35">
      <c r="A333" s="425"/>
      <c r="B333" s="375"/>
      <c r="C333" s="372" t="s">
        <v>218</v>
      </c>
      <c r="D333" s="372"/>
      <c r="E333" s="372"/>
      <c r="F333" s="136" t="str">
        <f>IF(F308="Ephemeral","Not applicable to ephemeral streams",IF(B311="Click Here","Reach Description data entry incomplete",IF(B311="Non-bankfull","Not applicable - no bankfull indicators reported","")))</f>
        <v>Reach Description data entry incomplete</v>
      </c>
      <c r="G333" s="156"/>
      <c r="H333" s="137" t="str">
        <f>IF(F308="Ephemeral","N/A",IF(B311="Click Here","",(IF(B311="Bankfull",IF(G333="","",IF(G333&gt;=2.4,1,IF(G333&lt;=1,0,IF(G333&lt;2.4,ROUND(G333*'Reference Standards'!$AA$363+'Reference Standards'!$AA$364,2))))),"N/A"))))</f>
        <v/>
      </c>
      <c r="I333" s="379"/>
      <c r="J333" s="382"/>
      <c r="K333" s="433"/>
      <c r="L333" s="448"/>
      <c r="M333" s="471"/>
      <c r="N333" s="481"/>
    </row>
    <row r="334" spans="1:14" x14ac:dyDescent="0.3">
      <c r="A334" s="355" t="s">
        <v>203</v>
      </c>
      <c r="B334" s="358" t="s">
        <v>7</v>
      </c>
      <c r="C334" s="138" t="s">
        <v>13</v>
      </c>
      <c r="D334" s="361" t="s">
        <v>230</v>
      </c>
      <c r="E334" s="362"/>
      <c r="F334" s="178" t="str">
        <f>IF(F308="Ephemeral","Not applicable to ephemeral streams","")</f>
        <v/>
      </c>
      <c r="G334" s="154"/>
      <c r="H334" s="139" t="str">
        <f>IF(F308="Ephemeral","N/A",IF(NOT(G334=""),IF(G334&lt;32,ROUND('Reference Standards'!$AI$28*G334+'Reference Standards'!$AI$29,2),ROUND('Reference Standards'!$AJ$28*G334+'Reference Standards'!$AJ$29,2)),IF(OR(NOT(G335=""),NOT(G336=""),NOT(G337="")),"N/A","")))</f>
        <v/>
      </c>
      <c r="I334" s="363" t="str">
        <f>IFERROR(IF(F308="Ephemeral","N/A",IF(I338="N/A",ROUND(AVERAGE(H334:H337),2),ROUND(AVERAGE(H334:H337)*0.5,2))),"")</f>
        <v/>
      </c>
      <c r="J334" s="366" t="str">
        <f>IF(F308="Ephemeral","N/A",IF(I338="N/A","/1.00","/0.50"))</f>
        <v>/1.00</v>
      </c>
      <c r="K334" s="369">
        <f>IFERROR(IF(F308="Ephemeral","N/A",ROUND(SUM(I334:I341),2)),0)</f>
        <v>0</v>
      </c>
      <c r="L334" s="335" t="str">
        <f>IF(F308="Ephemeral","N/A",IF(K334="",K334,IF(K334&gt;0.69,"Functioning",IF(K334&gt;0.29,"Functioning At Risk","Not Functioning"))))</f>
        <v>Not Functioning</v>
      </c>
      <c r="M334" s="471"/>
      <c r="N334" s="481"/>
    </row>
    <row r="335" spans="1:14" x14ac:dyDescent="0.3">
      <c r="A335" s="356"/>
      <c r="B335" s="359"/>
      <c r="C335" s="337" t="s">
        <v>231</v>
      </c>
      <c r="D335" s="339" t="s">
        <v>312</v>
      </c>
      <c r="E335" s="340"/>
      <c r="F335" s="341" t="str">
        <f>IF(F308="Ephemeral","Not applicable to ephemeral streams",IF(NOT(G334=""),"Total TMI Score entered, partial TMI data not included in Parameter Score","Optional approach - default metric is Total TMI Score"))</f>
        <v>Optional approach - default metric is Total TMI Score</v>
      </c>
      <c r="G335" s="155"/>
      <c r="H335" s="141" t="str">
        <f>IFERROR(IF(F308="Ephemeral","N/A",(IF(NOT(G334=""),"N/A",IF(G335="","N/A",IF(AND(B310="74b",F310&lt;=2),IF(G335&lt;0,0,IF(G335&gt;15.6,0.69,ROUND('Reference Standards'!$AI$66*G335^2+'Reference Standards'!$AI$67*G335+'Reference Standards'!$AI$68,2))),IF(AND(OR(B310="65a",B310="65b",B310="65e",B310="65i",B310="65abei"),F310&lt;=2),IF(G335&lt;0,0,IF(G335&gt;=20,0.69,ROUND('Reference Standards'!$AJ$66*G335^2+'Reference Standards'!$AJ$67*G335+'Reference Standards'!$AJ$68,2))),IF(OR(AND(B310="74a",F310&gt;2,M307="January - June"),AND(B310="71i",F310&gt;2,M308="SQBANK")),IF(G335&lt;0,0,IF(G335&gt;24.7,0.69,ROUND('Reference Standards'!$AK$66*G335^2+'Reference Standards'!$AK$67*G335+'Reference Standards'!$AK$68,2))),IF(OR(B310="74b",OR(B310="65a",B310="65b",B310="65e",B310="65i",B310="65abei")),IF(G335&lt;0,0,IF(G335&gt;32.7,0.69,ROUND('Reference Standards'!$AL$66*G335^2+'Reference Standards'!$AL$67*G335+'Reference Standards'!$AL$68,2))),IF(AND(B310="68b",F310&gt;2),IF(G335&lt;0,0,IF(G335&gt;41.2,0.69,ROUND('Reference Standards'!$AM$66*G335^2+'Reference Standards'!$AM$67*G335+'Reference Standards'!$AM$68,2))),IF(OR(AND(B310="71i",F310&lt;=2),AND(OR(B310="68c",B310="68d"),M307="January - June")),IF(G335&lt;0,0,IF(G335&gt;49.2,0.69,ROUND('Reference Standards'!$AI$106*G335^2+'Reference Standards'!$AI$107*G335+'Reference Standards'!$AI$108,2))),IF(OR(AND(B310="68a",M307="January - June"),AND(OR(B310="68c",B310="68d"),M307="July - December")),IF(G335&lt;0,0,IF(G335&gt;53.4,0.69,ROUND('Reference Standards'!$AJ$106*G335^2+'Reference Standards'!$AJ$107*G335+'Reference Standards'!$AJ$108,2))),IF(OR(AND(B310="71i",F310&gt;2,M308="SQKICK"),AND(OR(B310="67f",B310="67h",B310="67i",B310="67fhi",B310="67g"),F310&lt;=2),B310="65j"),IF(G335&lt;0,0,IF(G335&gt;57.8,0.69,ROUND('Reference Standards'!$AK$106*G335^2+'Reference Standards'!$AK$107*G335+'Reference Standards'!$AK$108,2))),IF(OR(AND(B310="74a",F310&gt;2,M307="July - December"),AND(OR(B310="67f",B310="67h",B310="67i",B310="67fhi",B310="67g"),F310&gt;2),B310="69e",B310="69d",B310="69de"),IF(G335&lt;0,0,IF(G335&gt;62.5,0.69,ROUND('Reference Standards'!$AL$106*G335^2+'Reference Standards'!$AL$107*G335+'Reference Standards'!$AL$108,2))),IF(OR(B310="66d",B310="66e",B310="66i",B310="66k",B310="66ik",B310="71e",B310="71f",B310="71g",B310="71h"),IF(G335&lt;0,0,IF(G335&gt;66.5,0.69,ROUND('Reference Standards'!$AM$106*G335^2+'Reference Standards'!$AM$107*G335+'Reference Standards'!$AM$108,2))),IF(OR(B310="66f",B310="66g",B310="66j",AND(B310="68a",M307="July - December")),IF(G335&lt;0,0,IF(G335&gt;69,0.69,ROUND('Reference Standards'!$AN$106*G335^2+'Reference Standards'!$AN$107*G335+'Reference Standards'!$AN$108,2)))))))))))))))))),"Error")</f>
        <v>N/A</v>
      </c>
      <c r="I335" s="364"/>
      <c r="J335" s="367"/>
      <c r="K335" s="369"/>
      <c r="L335" s="335"/>
      <c r="M335" s="471"/>
      <c r="N335" s="481"/>
    </row>
    <row r="336" spans="1:14" x14ac:dyDescent="0.3">
      <c r="A336" s="356"/>
      <c r="B336" s="359"/>
      <c r="C336" s="337"/>
      <c r="D336" s="339" t="s">
        <v>313</v>
      </c>
      <c r="E336" s="340"/>
      <c r="F336" s="342"/>
      <c r="G336" s="155"/>
      <c r="H336" s="141" t="str">
        <f>IFERROR(IF(F308="Ephemeral","N/A",IF(NOT(G334=""),"N/A",IF(G336="","N/A",IF(AND(B310="74b",F310&lt;=2),IF(G336&lt;0,0,IF(G336&gt;15.6,0.69,ROUND('Reference Standards'!$AI$66*G336^2+'Reference Standards'!$AI$67*G336+'Reference Standards'!$AI$68,2))),IF(AND(OR(B310="65a",B310="65b",B310="65e",B310="65i",B310="65abei"),F310&lt;=2),IF(G336&lt;0,0,IF(G336&gt;=20,0.69,ROUND('Reference Standards'!$AJ$66*G336^2+'Reference Standards'!$AJ$67*G336+'Reference Standards'!$AJ$68,2))),IF(OR(AND(B310="74a",F310&gt;2,M307="January - June"),AND(B310="71i",F310&gt;2,M308="SQBANK")),IF(G336&lt;0,0,IF(G336&gt;24.7,0.69,ROUND('Reference Standards'!$AK$66*G336^2+'Reference Standards'!$AK$67*G336+'Reference Standards'!$AK$68,2))),IF(OR(B310="74b",B310="65a",B310="65b",B310="65e",B310="65i",B310="65abei"),IF(G336&lt;0,0,IF(G336&gt;32.7,0.69,ROUND('Reference Standards'!$AL$66*G336^2+'Reference Standards'!$AL$67*G336+'Reference Standards'!$AL$68,2))),IF(AND(B310="68b",F310&gt;2),IF(G336&lt;0,0,IF(G336&gt;41.2,0.69,ROUND('Reference Standards'!$AM$66*G336^2+'Reference Standards'!$AM$67*G336+'Reference Standards'!$AM$68,2))),IF(OR(AND(B310="71i",F310&lt;=2),AND(OR(B310="68c",B310="68d"),M307="January - June")),IF(G336&lt;0,0,IF(G336&gt;49.2,0.69,ROUND('Reference Standards'!$AI$106*G336^2+'Reference Standards'!$AI$107*G336+'Reference Standards'!$AI$108,2))),IF(OR(AND(B310="68a",M307="January - June"),AND(OR(B310="68c",B310="68d"),M307="July - December")),IF(G336&lt;0,0,IF(G336&gt;53.4,0.69,ROUND('Reference Standards'!$AJ$106*G336^2+'Reference Standards'!$AJ$107*G336+'Reference Standards'!$AJ$108,2))),IF(OR(AND(B310="71i",F310&gt;2,M308="SQKICK"),AND(OR(B310="67f",B310="67h",B310="67i",B310="67fhi",B310="67g"),F310&lt;=2),B310="65j"),IF(G336&lt;0,0,IF(G336&gt;57.8,0.69,ROUND('Reference Standards'!$AK$106*G336^2+'Reference Standards'!$AK$107*G336+'Reference Standards'!$AK$108,2))),IF(OR(AND(B310="74a",F310&gt;2,M307="July - December"),AND(OR(B310="67f",B310="67h",B310="67i",B310="67fhi",B310="67g"),F310&gt;2),B310="69d",B310="69e",B310="69de"),IF(G336&lt;0,0,IF(G336&gt;62.5,0.69,ROUND('Reference Standards'!$AL$106*G336^2+'Reference Standards'!$AL$107*G336+'Reference Standards'!$AL$108,2))),IF(OR(B310="66d",B310="66e",B310="66i",B310="66k",B310="66ik",B310="71e",B310="71f",B310="71g",B310="71h"),IF(G336&lt;0,0,IF(G336&gt;66.5,0.69,ROUND('Reference Standards'!$AM$106*G336^2+'Reference Standards'!$AM$107*G336+'Reference Standards'!$AM$108,2))),IF(OR(B310="66f",B310="66g",B310="66j",AND(B310="68a",M307="July - December")),IF(G336&lt;0,0,IF(G336&gt;69,0.69,ROUND('Reference Standards'!$AN$106*G336^2+'Reference Standards'!$AN$107*G336+'Reference Standards'!$AN$108,2))))))))))))))))),"Error")</f>
        <v>N/A</v>
      </c>
      <c r="I336" s="364"/>
      <c r="J336" s="367"/>
      <c r="K336" s="369"/>
      <c r="L336" s="335"/>
      <c r="M336" s="471"/>
      <c r="N336" s="481"/>
    </row>
    <row r="337" spans="1:14" ht="15" thickBot="1" x14ac:dyDescent="0.35">
      <c r="A337" s="356"/>
      <c r="B337" s="360"/>
      <c r="C337" s="338"/>
      <c r="D337" s="344" t="s">
        <v>314</v>
      </c>
      <c r="E337" s="345"/>
      <c r="F337" s="343"/>
      <c r="G337" s="156"/>
      <c r="H337" s="142" t="str">
        <f>IFERROR(IF(F308="Ephemeral","N/A",(IF(NOT(G334=""),"N/A",IF(G337="","N/A",IF(AND(B310="74b",F310&lt;=2),IF(G337&lt;0,0,IF(G337&gt;15.6,0.69,ROUND('Reference Standards'!$AI$66*G337^2+'Reference Standards'!$AI$67*G337+'Reference Standards'!$AI$68,2))),IF(AND(OR(B310="65a",B310="65b",B310="65e",B310="65i",B310="65abei"),F310&lt;=2),IF(G337&lt;0,0,IF(G337&gt;=20,0.69,ROUND('Reference Standards'!$AJ$66*G337^2+'Reference Standards'!$AJ$67*G337+'Reference Standards'!$AJ$68,2))),IF(OR(AND(B310="74a",F310&gt;2,M307="January - June"),AND(B310="71i",F310&gt;2,M308="SQBANK")),IF(G337&lt;0,0,IF(G337&gt;24.7,0.69,ROUND('Reference Standards'!$AK$66*G337^2+'Reference Standards'!$AK$67*G337+'Reference Standards'!$AK$68,2))),IF(OR(B310="74b",B310="65a",B310="65b",B310="65e",B310="65i",B310="65abei"),IF(G337&lt;0,0,IF(G337&gt;32.7,0.69,ROUND('Reference Standards'!$AL$66*G337^2+'Reference Standards'!$AL$67*G337+'Reference Standards'!$AL$68,2))),IF(AND(B310="68b",F310&gt;2),IF(G337&lt;0,0,IF(G337&gt;41.2,0.69,ROUND('Reference Standards'!$AM$66*G337^2+'Reference Standards'!$AM$67*G337+'Reference Standards'!$AM$68,2))),IF(OR(AND(B310="71i",F310&lt;=2),AND(OR(B310="68c",B310="68d"),M307="January - June")),IF(G337&lt;0,0,IF(G337&gt;49.2,0.69,ROUND('Reference Standards'!$AI$106*G337^2+'Reference Standards'!$AI$107*G337+'Reference Standards'!$AI$108,2))),IF(OR(AND(B310="68a",M307="January - June"),AND(OR(B310="68c",B310="68d"),M307="July - December")),IF(G337&lt;0,0,IF(G337&gt;53.4,0.69,ROUND('Reference Standards'!$AJ$106*G337^2+'Reference Standards'!$AJ$107*G337+'Reference Standards'!$AJ$108,2))),IF(OR(AND(B310="71i",F310&gt;2,M308="SQKICK"),AND(OR(B310="67f",B310="67h",B310="67i",B310="67fhi",B310="67g"),F310&lt;=2),B310="65j"),IF(G337&lt;0,0,IF(G337&gt;57.8,0.69,ROUND('Reference Standards'!$AK$106*G337^2+'Reference Standards'!$AK$107*G337+'Reference Standards'!$AK$108,2))),IF(OR(AND(B310="74a",F310&gt;2,M307="July - December"),AND(OR(B310="67f",B310="67h",B310="67i",B310="67fhi",B310="67g"),F310&gt;2),B310="69d",B310="69e",B310="69de"),IF(G337&lt;0,0,IF(G337&gt;62.5,0.69,ROUND('Reference Standards'!$AL$106*G337^2+'Reference Standards'!$AL$107*G337+'Reference Standards'!$AL$108,2))),IF(OR(B310="66d",B310="66e",B310="66i",B310="66k",B310="66ik",B310="71e",B310="71f",B310="71g",B310="71h"),IF(G337&lt;0,0,IF(G337&gt;66.5,0.69,ROUND('Reference Standards'!$AM$106*G337^2+'Reference Standards'!$AM$107*G337+'Reference Standards'!$AM$108,2))),IF(OR(B310="66f",B310="66g",B310="66j",AND(B310="68a",M307="July - December")),IF(G337&lt;0,0,IF(G337&gt;69,0.69,ROUND('Reference Standards'!$AN$106*G337^2+'Reference Standards'!$AN$107*G337+'Reference Standards'!$AN$108,2)))))))))))))))))),"Error")</f>
        <v>N/A</v>
      </c>
      <c r="I337" s="365"/>
      <c r="J337" s="368"/>
      <c r="K337" s="369"/>
      <c r="L337" s="335"/>
      <c r="M337" s="471"/>
      <c r="N337" s="481"/>
    </row>
    <row r="338" spans="1:14" x14ac:dyDescent="0.3">
      <c r="A338" s="356"/>
      <c r="B338" s="371" t="s">
        <v>8</v>
      </c>
      <c r="C338" s="346" t="s">
        <v>319</v>
      </c>
      <c r="D338" s="349" t="s">
        <v>315</v>
      </c>
      <c r="E338" s="350"/>
      <c r="F338" s="158" t="str">
        <f>IF(F308="Ephemeral","Not applicable to ephemeral streams",IF(G338="","N/A",""))</f>
        <v>N/A</v>
      </c>
      <c r="G338" s="164"/>
      <c r="H338" s="143" t="str">
        <f>IF(F308="Ephemeral","N/A",(IF(OR(B310="Click Here",M307="Click Here"),"N/A",IF(G338="","N/A",IF(OR(B310="65abei",B310="65a",B310="65b",B310="65e",B310="65i",B310="65j",B310="66d",B310="66e",B310="66ik",B310="66i",B310="66k",B310="66f",B310="66g",B310="66j",B310="68a",B310="69de",B310="69d",B310="69e",B310="74b",AND(OR(B310="67f",B310="67h",B310="67i",B310="67fhi",B310="67g"),F310&lt;=2),AND(OR(B310="68c",B310="68d"),M307="January - June")),IF(G338&gt;93,0,IF(G338&lt;13,1,ROUND('Reference Standards'!$AQ$66*G338^2+'Reference Standards'!$AQ$67*G338+'Reference Standards'!$AQ$68,2))),IF(OR(AND(OR(B310="67f",B310="67h",B310="67i",B310="67fhi",B310="67g",B310="71f",B310="71g",B310="71h"),F310&gt;2),AND(OR(B310="68c",B310="68d"),M307="July - December"),B310="73a",B310="73b"),IF(G338&gt;94,0,IF(G338&lt;17,1,ROUND('Reference Standards'!$AR$66*G338^2+'Reference Standards'!$AR$67*G338+'Reference Standards'!$AR$68,2))),IF(OR(AND(OR(B310="68b",B310="71i"),F310&gt;2),B310="71e"),IF(G338&gt;91,0,IF(G338&lt;24,1,ROUND('Reference Standards'!$AS$66*G338^2+'Reference Standards'!$AS$67*G338+'Reference Standards'!$AS$68,2))),IF(OR(AND(OR(B310="71f",B310="71g",B310="71h",B310="71i"),F310&lt;=2),AND(B310="74a",F310&gt;2)),IF(G338&gt;95,0,IF(G338&lt;=36,1,ROUND('Reference Standards'!$AT$66*G338^2+'Reference Standards'!$AT$67*G338+'Reference Standards'!$AT$68,2)))))))))))</f>
        <v>N/A</v>
      </c>
      <c r="I338" s="351" t="str">
        <f>IFERROR(IF(F308="Ephemeral","N/A",IF(OR(H338="N/A",H339="N/A",H340="N/A",H341="N/A"),"N/A",ROUND(AVERAGE(H338:H341)*0.5,2))),"")</f>
        <v>N/A</v>
      </c>
      <c r="J338" s="353" t="str">
        <f>IF(F308="Ephemeral","N/A",IF(I338="N/A","N/A","/0.50"))</f>
        <v>N/A</v>
      </c>
      <c r="K338" s="369"/>
      <c r="L338" s="335"/>
      <c r="M338" s="471"/>
      <c r="N338" s="481"/>
    </row>
    <row r="339" spans="1:14" x14ac:dyDescent="0.3">
      <c r="A339" s="356"/>
      <c r="B339" s="359"/>
      <c r="C339" s="347"/>
      <c r="D339" s="339" t="s">
        <v>316</v>
      </c>
      <c r="E339" s="340"/>
      <c r="F339" s="140" t="str">
        <f>IF(F308="Ephemeral","Not applicable to ephemeral streams",IF(G339="","N/A",""))</f>
        <v>N/A</v>
      </c>
      <c r="G339" s="155"/>
      <c r="H339" s="141" t="str">
        <f>IFERROR(IF(F308="Ephemeral","N/A",(IF(OR(B310="Click Here",M307="Click Here"),"N/A",IF(G339="","N/A",IF(ISNUMBER(F310),IF(OR(B310="66e",B310="66f",B310="66g"),IF(G339&gt;=0.61,0,IF(G339&lt;=0.01,1,IF(G339&lt;=0.06,ROUND(G339*'Reference Standards'!$AS$212+'Reference Standards'!$AS$213,2),ROUND(G339^2*'Reference Standards'!$AQ$211+G339*'Reference Standards'!$AQ$212+'Reference Standards'!$AQ$213,2)))),IF(B310="68b",IF(G339&gt;=1.1,0,IF(G339&lt;=0.17,1,IF(G339&lt;=0.22,ROUND(G339*'Reference Standards'!$AT$212+'Reference Standards'!$AT$213,2),ROUND(G339^2*'Reference Standards'!$AR$211+G339*'Reference Standards'!$AR$212+'Reference Standards'!$AR$213,2)))),IF(F310&lt;=2.5,IF(OR(B310="69e",B310="69e"),IF(G339&gt;=0.22,0,IF(G339&lt;=0.01,1,ROUND(G339^2*'Reference Standards'!$AQ$103+G339*'Reference Standards'!$AQ$104+'Reference Standards'!$AQ$105,2))),IF(B310="68c",IF(G339&gt;=0.87,0,IF(G339&lt;=0.01,1,ROUND(G339^2*'Reference Standards'!$AR$103+G339*'Reference Standards'!$AR$104+'Reference Standards'!$AR$105,2))),IF(B310="68a",IF(G339&gt;=0.81,0,IF(G339&lt;=0.01,1,ROUND(G339^2*'Reference Standards'!$AS$103+G339*'Reference Standards'!$AS$104+'Reference Standards'!$AS$105,2))),IF(OR(B310="65a",B310="65b",B310="65e",B310="65i"),IF(G339&gt;=0.67,0,IF(G339&lt;=0.01,1,IF(G339&lt;=0.18,ROUND(G339*'Reference Standards'!$AV$104+'Reference Standards'!$AV$105,2),ROUND(G339*'Reference Standards'!$AT$104+'Reference Standards'!$AT$105,2)))),IF(B310="65j",IF(G339&gt;=0.32,0,IF(G339&lt;=0.01,1,IF(G339&lt;=0.25,ROUND(G339*'Reference Standards'!$AW$104+'Reference Standards'!$AW$105,2),ROUND(G339*'Reference Standards'!$AU$104+'Reference Standards'!$AU$105,2)))),IF(B310="71f",IF(G339&gt;=3,0,IF(G339&lt;=0,1,IF(G339&lt;=0.01,0.7,ROUND(G339^2*'Reference Standards'!$AQ$140+G339*'Reference Standards'!$AQ$141+'Reference Standards'!$AQ$142,2)))),IF(B310="74a",IF(G339&gt;=0.14,0,IF(G339&lt;=0.01,1,IF(G339&lt;=0.02,0.7,ROUND(G339^2*'Reference Standards'!$AR$140+G339*'Reference Standards'!$AR$141+'Reference Standards'!$AR$142,2)))),IF(OR(B310="67f",B310="67h",B310="67i",B310="67g"),IF(G339&gt;=1.9,0,IF(G339&lt;=0.01,1,IF(G339&lt;=0.05,ROUND(G339*'Reference Standards'!$AU$141+'Reference Standards'!$AU$142,2),ROUND(G339^2*'Reference Standards'!$AS$140+G339*'Reference Standards'!$AS$141+'Reference Standards'!$AS$142,2)))),IF(B310="73a",IF(G339&gt;=1.44,0,IF(G339&lt;=0.01,1,IF(G339&lt;=0.12,ROUND(G339*'Reference Standards'!$AV$141+'Reference Standards'!$AV$142,2),ROUND(G339^2*'Reference Standards'!$AT$140+G339*'Reference Standards'!$AT$141+'Reference Standards'!$AT$142,2)))),IF(B310="66d",IF(G339&gt;=0.46,0,IF(G339&lt;=0.02,1,IF(G339&lt;=0.08,ROUND(G339*'Reference Standards'!$AU$178+'Reference Standards'!$AU$179,2),ROUND(G339^2*'Reference Standards'!$AQ$177+G339*'Reference Standards'!$AQ$178+'Reference Standards'!$AQ$179,2)))),IF(OR(B310="71g",B310="71h",B310="71i"),IF(G339&gt;=3,0,IF(G339&lt;=0.06,1,IF(G339&lt;=0.24,ROUND(G339*'Reference Standards'!$AV$178+'Reference Standards'!$AV$179,2),ROUND(G339^2*'Reference Standards'!$AR$177+G339*'Reference Standards'!$AR$178+'Reference Standards'!$AR$179,2)))),IF(B310="74b",IF(G339&gt;=1.3,0,IF(G339&lt;=0.29,1,IF(G339&lt;=0.48,ROUND(G339*'Reference Standards'!$AW$178+'Reference Standards'!$AW$179,2),ROUND(G339^2*'Reference Standards'!$AS$177+G339*'Reference Standards'!$AS$178+'Reference Standards'!$AS$179,2)))),IF(B310="71e",IF(G339&gt;=4.3,0,IF(G339&lt;=0.53,1,IF(G339&lt;=0.67,ROUND(G339*'Reference Standards'!$AX$178+'Reference Standards'!$AX$179,2),ROUND(G339^2*'Reference Standards'!$AT$177+G339*'Reference Standards'!$AT$178+'Reference Standards'!$AT$179,2))))))))))))))))),IF(F310&gt;2.5,IF(B310="73a",IF(G339&gt;=0.55,0,IF(G339&lt;=0,1,ROUND(G339^2*'Reference Standards'!$AQ$248+G339*'Reference Standards'!$AQ$249+'Reference Standards'!$AQ$250,2))),IF(B310="68a",IF(G339&gt;=0.54,0,IF(G339&lt;=0,1,IF(G339&lt;=0.01,0.85,ROUND(G339^2*'Reference Standards'!$AR$248+G339*'Reference Standards'!$AR$249+'Reference Standards'!$AR$250,2)))),IF(B310="74a",IF(G339&gt;=0.47,0,IF(G339&lt;=0.01,1,IF(G339&lt;=0.02,0.7,ROUND(G339^2*'Reference Standards'!$AS$248+G339*'Reference Standards'!$AS$249+'Reference Standards'!$AS$250,2)))),IF(OR(B310="69d",B310="69e",B310="69de"),IF(G339&gt;=0.26,0,IF(G339&lt;=0.01,1,IF(G339&lt;=0.02,0.85,ROUND(G339^2*'Reference Standards'!$AT$248+G339*'Reference Standards'!$AT$249+'Reference Standards'!$AT$250,2)))),IF(B310="71f",IF(G339&gt;=0.87,0,IF(G339&lt;=0.01,1,IF(G339&lt;=0.04,ROUND(G339*'Reference Standards'!$AU$285+'Reference Standards'!$AU$286,2),ROUND(G339^2*'Reference Standards'!$AQ$284+G339*'Reference Standards'!$AQ$285+'Reference Standards'!$AQ$286,2)))),IF(OR(B310="65a",B310="65b",B310="65e",B310="65i"),IF(G339&gt;=0.82,0,IF(G339&lt;=0.01,1,IF(G339&lt;=0.06,ROUND(G339*'Reference Standards'!$AV$285+'Reference Standards'!$AV$286,2),ROUND(G339^2*'Reference Standards'!$AR$284+G339*'Reference Standards'!$AR$285+'Reference Standards'!$AR$286,2)))),IF(B310="65j",IF(G339&gt;=0.33,0,IF(G339&lt;=0.03,1,IF(G339&lt;=0.09,ROUND(G339*'Reference Standards'!$AW$285+'Reference Standards'!$AW$286,2),ROUND(G339^2*'Reference Standards'!$AS$284+G339*'Reference Standards'!$AS$285+'Reference Standards'!$AS$286,2)))),IF(B310="68c",IF(G339&gt;=0.7,0,IF(G339&lt;=0.07,1,IF(G339&lt;=0.12,ROUND(G339*'Reference Standards'!$AX$285+'Reference Standards'!$AX$286,2),ROUND(G339^2*'Reference Standards'!$AT$284+G339*'Reference Standards'!$AT$285+'Reference Standards'!$AT$286,2)))),IF(OR(B310="67f",B310="67h",B310="67i",B310="67g"),IF(G339&gt;=1.8,0,IF(G339&lt;=0.08,1,IF(G339&lt;=0.2,ROUND(G339*'Reference Standards'!$AU$322+'Reference Standards'!$AU$323,2),ROUND(G339^2*'Reference Standards'!$AQ$321+G339*'Reference Standards'!$AQ$322+'Reference Standards'!$AQ$323,2)))),IF(B310="74b",IF(G339&gt;=0.96,0,IF(G339&lt;=0.12,1,IF(G339&lt;=0.16,ROUND(G339*'Reference Standards'!$AV$322+'Reference Standards'!$AV$323,2),ROUND(G339^2*'Reference Standards'!$AR$321+G339*'Reference Standards'!$AR$322+'Reference Standards'!$AR$323,2)))),IF(B310="66d",IF(G339&gt;=0.75,0,IF(G339&lt;=0.13,1,IF(G339&lt;=0.2,ROUND(G339*'Reference Standards'!$AW$322+'Reference Standards'!$AW$323,2),ROUND(G339^2*'Reference Standards'!$AS$321+G339*'Reference Standards'!$AS$322+'Reference Standards'!$AS$323,2)))),IF(OR(B310="71g",B310="71h",B310="71i"),IF(G339&gt;=1.68,0,IF(G339&lt;=0.08,1,IF(G339&lt;=0.23,ROUND(G339*'Reference Standards'!$AX$322+'Reference Standards'!$AX$323,2),ROUND(G339^2*'Reference Standards'!$AT$321+G339*'Reference Standards'!$AT$322+'Reference Standards'!$AT$323,2)))),IF(B310="71e",IF(G339&gt;=5.3,0,IF(G339&lt;=0.94,1,IF(G339&lt;=1.4,ROUND(G339*'Reference Standards'!$AU$326+'Reference Standards'!$AU$327,2),ROUND(G339^2*'Reference Standards'!$AQ$325+G339*'Reference Standards'!$AQ$326+'Reference Standards'!$AQ$327,2)))))))))))))))))))))))))),"Error")</f>
        <v>N/A</v>
      </c>
      <c r="I339" s="351"/>
      <c r="J339" s="353"/>
      <c r="K339" s="369"/>
      <c r="L339" s="335"/>
      <c r="M339" s="471"/>
      <c r="N339" s="481"/>
    </row>
    <row r="340" spans="1:14" x14ac:dyDescent="0.3">
      <c r="A340" s="356"/>
      <c r="B340" s="359"/>
      <c r="C340" s="347"/>
      <c r="D340" s="339" t="s">
        <v>317</v>
      </c>
      <c r="E340" s="340"/>
      <c r="F340" s="140" t="str">
        <f>IF(F308="Ephemeral","Not applicable to ephemeral streams",IF(G340="","N/A",""))</f>
        <v>N/A</v>
      </c>
      <c r="G340" s="155"/>
      <c r="H340" s="141" t="str">
        <f>IFERROR(IF(F308="Ephemeral","N/A",(IF(G340="","N/A",IF(ISNUMBER(F310),IF(F310&gt;2.5,IF(OR(B310="71h",B310="71i",B310="73a",B310="74a"),IF(G340&lt;=0.01,1,IF(OR(B310="71h",B310="71i"),IF(G340&gt;0.37,0,IF(G340&gt;0.03,ROUND('Reference Standards'!$AQ$441*G340^2+'Reference Standards'!$AQ$442*G340+'Reference Standards'!$AQ$443,2),ROUND('Reference Standards'!$AU$442*G340+'Reference Standards'!$AU$443,2))),IF(B310="73a",IF(G340&gt;0.405,0,IF(G340&gt;0.046,ROUND('Reference Standards'!$AR$441*G340^2+'Reference Standards'!$AR$442*G340+'Reference Standards'!$AR$443,2),ROUND('Reference Standards'!$AV$442*G340+'Reference Standards'!$AV$443,2))),IF(B310="74a",IF(G340&gt;0.3,0,IF(G340&gt;0.052,ROUND('Reference Standards'!$AS$441*G340^2+'Reference Standards'!$AS$442*G340+'Reference Standards'!$AS$443,2),ROUND('Reference Standards'!$AW$442*G340+'Reference Standards'!$AW$443,2))))))),IF(G340&lt;=0.002,1,IF(OR(B310="66d",B310="66e",B310="66g"),IF(G340&gt;0.053,0,ROUND(G340^2*'Reference Standards'!$AQ$363+G340*'Reference Standards'!$AQ$364+'Reference Standards'!$AQ$365,2)),IF(B310="68b",IF(G340&gt;0.05,0,ROUND(G340^2*'Reference Standards'!$AR$363+G340*'Reference Standards'!$AR$364+'Reference Standards'!$AR$365,2)),IF(OR(B310="68a",B310="68c"),IF(G340&gt;0.07,0,ROUND(G340^2*'Reference Standards'!$AS$363+G340*'Reference Standards'!$AS$364+'Reference Standards'!$AS$365,2)),IF(OR(B310="71f",B310="71g"),IF(G340&gt;0.13,0,IF(G340&gt;0.042,ROUND(G340*'Reference Standards'!$AT$364+'Reference Standards'!$AT$365,2),ROUND(G340*'Reference Standards'!$AU$364+'Reference Standards'!$AU$365,2))),IF(OR(B310="67f",B310="67h",B310="67i",B310="67fhi"),IF(G340&gt;0.16,0,ROUND(G340^2*'Reference Standards'!$AV$363+G340*'Reference Standards'!$AV$364+'Reference Standards'!$AV$365,2)),IF(B310="65j",IF(G340&gt;0.035,0,IF(G340&lt;=0.003,0.7,ROUND(G340^2*'Reference Standards'!$AQ$403+G340*'Reference Standards'!$AQ$404+'Reference Standards'!$AQ$405,2))),IF(OR(B310="69d",B310="69e",B310="69de"),IF(G340&gt;0.037,0,IF(G340&lt;=0.003,0.7,ROUND(G340^2*'Reference Standards'!$AR$403+G340*'Reference Standards'!$AR$404+'Reference Standards'!$AR$405,2))),IF(B310="71e",IF(G340&gt;0.23,0,IF(G340&lt;=0.003,0.7,ROUND(G340^2*'Reference Standards'!$AS$403+G340*'Reference Standards'!$AS$404+'Reference Standards'!$AS$405,2))),IF(B310="66f",IF(G340&gt;0.06,0,IF(G340&lt;=0.003,0.85,IF(G340&lt;=0.004,0.7,ROUND(G340^2*'Reference Standards'!$AT$403+G340*'Reference Standards'!$AT$404+'Reference Standards'!$AT$405,2)))),IF(B310="67g",IF(G340&gt;0.11,0,IF(G340&lt;=0.01,ROUND(G340*'Reference Standards'!$AW$404+'Reference Standards'!$AW$405,2),ROUND(G340^2*'Reference Standards'!$AU$403+G340*'Reference Standards'!$AU$404+'Reference Standards'!$AU$405,2))),IF(B310="74b",IF(G340&gt;0.49,0,IF(G340&lt;=0.01,ROUND(G340*'Reference Standards'!$AW$404+'Reference Standards'!$AW$405,2),ROUND(G340^2*'Reference Standards'!$AV$403+G340*'Reference Standards'!$AV$404+'Reference Standards'!$AV$405,2))),IF(OR(B310="65a",B310="65b",B310="65e",B310="65i",B310="65abei"),IF(G340&gt;0.199,0,IF(G340&lt;=0.01,ROUND(G340*'Reference Standards'!$AX$442+'Reference Standards'!$AX$443,2),ROUND(G340^2*'Reference Standards'!$AT$441+G340*'Reference Standards'!$AT$442+'Reference Standards'!$AT$443,2))))))))))))))))),IF(F310&lt;=2.5,IF(OR(B310="66d",B310="66e",B310="66g"),IF(G340&gt;0.05,0,IF(G340&lt;=0.002,1,IF(G340&lt;=0.005,ROUND(G340*'Reference Standards'!$AU$480+'Reference Standards'!$AU$481,2),ROUND(G340^2*'Reference Standards'!$AQ$479+G340*'Reference Standards'!$AQ$480+'Reference Standards'!$AQ$481,2)))),IF(OR(B310="67f",B310="67h",B310="67i",B310="67fhi"),IF(G340&gt;0.1,0,IF(G340&lt;=0.002,1,IF(G340&lt;=0.006,ROUND(G340*'Reference Standards'!$AV$480+'Reference Standards'!$AV$481,2),ROUND(G340^2*'Reference Standards'!$AR$479+G340*'Reference Standards'!$AR$480+'Reference Standards'!$AR$481,2)))),IF(OR(B310="65a",B310="65b",B310="65e",B310="65i",B310="65abei"),IF(G340&gt;0.13,0,IF(G340&lt;=0.003,1,IF(G340&lt;=0.008,ROUND(G340*'Reference Standards'!$AW$480+'Reference Standards'!$AW$481,2),ROUND(G340^2*'Reference Standards'!$AS$479+G340*'Reference Standards'!$AS$480+'Reference Standards'!$AS$481,2)))),IF(B310="68b",IF(G340&gt;0.043,0,IF(G340&lt;=0.004,1,IF(G340&lt;=0.005,0.7,ROUND(G340^2*'Reference Standards'!$AT$479+G340*'Reference Standards'!$AT$480+'Reference Standards'!$AT$481,2)))),IF(OR(B310="69d",B310="69e",B310="69de"),IF(G340&gt;=0.034,0,IF(G340&lt;=0.003,1,IF(G340&lt;=0.006,ROUND(G340*'Reference Standards'!$AV$516+'Reference Standards'!$AV$517,2),ROUND(G340*'Reference Standards'!$AQ$516+'Reference Standards'!$AQ$517,2)))),IF(OR(B310="68a",B310="68c"),IF(G340&gt;0.202,0,IF(G340&lt;=0.003,1,IF(G340&lt;=0.006,ROUND(G340*'Reference Standards'!$AV$516+'Reference Standards'!$AV$517,2),IF(G340&gt;=0.04,ROUND(G340*'Reference Standards'!$AR$516+'Reference Standards'!$AR$517,2),ROUND(G340*'Reference Standards'!$AT$516+'Reference Standards'!$AT$517,2))))),IF(OR(B310="71f",B310="71g"),IF(G340&gt;0.631,0,IF(G340&lt;=0.003,1,IF(G340&lt;=0.006,ROUND(G340*'Reference Standards'!$AV$516+'Reference Standards'!$AV$517,2),IF(G340&gt;=0.17,ROUND(G340*'Reference Standards'!$AS$516+'Reference Standards'!$AS$517,2),ROUND(G340*'Reference Standards'!$AU$516+'Reference Standards'!$AU$517,2))))),IF(B310="71e",IF(G340&gt;1.23,0,IF(G340&lt;=0.004,1,IF(G340&lt;=0.006,ROUND(G340*'Reference Standards'!$AU$554+'Reference Standards'!$AU$555,2),ROUND(G340^2*'Reference Standards'!$AQ$553+G340*'Reference Standards'!$AQ$554+'Reference Standards'!$AQ$555,2)))),IF(B310="67g",IF(G340&gt;0.11,0,IF(G340&lt;=0.006,1,IF(G340&lt;=0.011,ROUND(G340*'Reference Standards'!$AV$554+'Reference Standards'!$AV$555,2),ROUND(G340^2*'Reference Standards'!$AR$553+G340*'Reference Standards'!$AR$554+'Reference Standards'!$AR$555,2)))),IF(B310="65j",IF(G340&gt;0.046,0,IF(G340&lt;=0.007,1,IF(G340&lt;=0.012,ROUND(G340*'Reference Standards'!$AW$554+'Reference Standards'!$AW$555,2),ROUND(G340^2*'Reference Standards'!$AS$553+G340*'Reference Standards'!$AS$554+'Reference Standards'!$AS$555,2)))),IF(B310="66f",IF(G340&gt;0.081,0,IF(G340&lt;=0.008,1,IF(G340&lt;=0.011,ROUND(G340*'Reference Standards'!$AX$554+'Reference Standards'!$AX$555,2),ROUND(G340^2*'Reference Standards'!$AT$553+G340*'Reference Standards'!$AT$554+'Reference Standards'!$AT$555,2)))),IF(OR(B310="71h",B310="71i"),IF(G340&gt;0.37,0,IF(G340&lt;=0.013,1,IF(G340&lt;=0.032,ROUND(G340*'Reference Standards'!$AW$592+'Reference Standards'!$AW$593,2),IF(G340&lt;=0.3,ROUND(G340*'Reference Standards'!$AU$592+'Reference Standards'!$AU$593,2),ROUND(G340*'Reference Standards'!$AQ$592+'Reference Standards'!$AQ$593,2))))),IF(B310="73a",IF(G340&gt;0.448,0,IF(G340&lt;=0.071,1,IF(G340&lt;=0.086,ROUND(G340*'Reference Standards'!$AY$592+'Reference Standards'!$AY$593,2),IF(G340&lt;=0.165,ROUND(G340*'Reference Standards'!$AV$592+'Reference Standards'!$AV$593,2),ROUND(G340*'Reference Standards'!$AT$592+'Reference Standards'!$AT$593,2))))),IF(B310="74b",IF(G340&gt;0.43,0,IF(G340&lt;=0.018,1,IF(G340&lt;=0.019,0.85,IF(G340&lt;=0.02,0.7,ROUND(G340^2*'Reference Standards'!$AR$591+G340*'Reference Standards'!$AR$592+'Reference Standards'!$AR$593,2))))),IF(B310="74a",IF(G340&gt;0.217,0,IF(G340&lt;=0.02,1,IF(G340&lt;=0.033,ROUND(G340*'Reference Standards'!$AX$592+'Reference Standards'!$AX$593,2),ROUND(G340^2*'Reference Standards'!$AS$591+G340*'Reference Standards'!$AS$592+'Reference Standards'!$AS$593,2))))))))))))))))))))))))),"Error")</f>
        <v>N/A</v>
      </c>
      <c r="I340" s="351"/>
      <c r="J340" s="353"/>
      <c r="K340" s="369"/>
      <c r="L340" s="335"/>
      <c r="M340" s="471"/>
      <c r="N340" s="481"/>
    </row>
    <row r="341" spans="1:14" ht="15" thickBot="1" x14ac:dyDescent="0.35">
      <c r="A341" s="357"/>
      <c r="B341" s="360"/>
      <c r="C341" s="348"/>
      <c r="D341" s="344" t="s">
        <v>318</v>
      </c>
      <c r="E341" s="345"/>
      <c r="F341" s="144" t="str">
        <f>IF(F308="Ephemeral","Not applicable to ephemeral streams",IF(G341="","N/A",""))</f>
        <v>N/A</v>
      </c>
      <c r="G341" s="156"/>
      <c r="H341" s="142" t="str">
        <f>IFERROR(IF(F308="Ephemeral","N/A",(IF(G341="","N/A",IF(G341&gt;=1281.5,0,IF(G341&lt;=487,ROUND(G341*'Reference Standards'!$AQ$27+'Reference Standards'!$AQ$28,2),ROUND(G341*'Reference Standards'!$AR$27+'Reference Standards'!$AR$28,2)))))),"Error")</f>
        <v>N/A</v>
      </c>
      <c r="I341" s="352"/>
      <c r="J341" s="354"/>
      <c r="K341" s="370"/>
      <c r="L341" s="336"/>
      <c r="M341" s="472"/>
      <c r="N341" s="482"/>
    </row>
    <row r="342" spans="1:14" s="2" customFormat="1" ht="33" customHeight="1" thickBot="1" x14ac:dyDescent="0.35">
      <c r="A342" s="145"/>
      <c r="B342" s="145"/>
      <c r="C342" s="146"/>
      <c r="D342" s="146"/>
      <c r="E342" s="146"/>
      <c r="F342" s="147"/>
      <c r="G342" s="146"/>
      <c r="H342" s="148"/>
      <c r="I342" s="149"/>
      <c r="J342" s="149"/>
      <c r="K342" s="149"/>
      <c r="L342" s="148"/>
    </row>
    <row r="343" spans="1:14" ht="26.4" customHeight="1" thickBot="1" x14ac:dyDescent="0.55000000000000004">
      <c r="A343" s="451" t="s">
        <v>271</v>
      </c>
      <c r="B343" s="452"/>
      <c r="C343" s="546"/>
      <c r="D343" s="546"/>
      <c r="E343" s="546"/>
      <c r="F343" s="452"/>
      <c r="G343" s="452"/>
      <c r="H343" s="452"/>
      <c r="I343" s="452"/>
      <c r="J343" s="452"/>
      <c r="K343" s="452"/>
      <c r="L343" s="452"/>
      <c r="M343" s="452"/>
      <c r="N343" s="453"/>
    </row>
    <row r="344" spans="1:14" ht="18.600000000000001" customHeight="1" thickBot="1" x14ac:dyDescent="0.4">
      <c r="A344" s="327" t="s">
        <v>268</v>
      </c>
      <c r="B344" s="328"/>
      <c r="C344" s="327" t="s">
        <v>243</v>
      </c>
      <c r="D344" s="327"/>
      <c r="E344" s="327"/>
      <c r="F344" s="328"/>
      <c r="G344" s="545" t="s">
        <v>269</v>
      </c>
      <c r="H344" s="329"/>
      <c r="I344" s="329"/>
      <c r="J344" s="329"/>
      <c r="K344" s="329"/>
      <c r="L344" s="329"/>
      <c r="M344" s="329"/>
      <c r="N344" s="333"/>
    </row>
    <row r="345" spans="1:14" ht="15.6" x14ac:dyDescent="0.3">
      <c r="A345" s="207" t="s">
        <v>198</v>
      </c>
      <c r="B345" s="209"/>
      <c r="C345" s="206" t="s">
        <v>239</v>
      </c>
      <c r="D345" s="212"/>
      <c r="E345" s="207" t="s">
        <v>201</v>
      </c>
      <c r="F345" s="209" t="s">
        <v>210</v>
      </c>
      <c r="G345" s="334" t="s">
        <v>219</v>
      </c>
      <c r="H345" s="334"/>
      <c r="I345" s="334"/>
      <c r="J345" s="334"/>
      <c r="K345" s="334"/>
      <c r="L345" s="334"/>
      <c r="M345" s="331" t="s">
        <v>210</v>
      </c>
      <c r="N345" s="331"/>
    </row>
    <row r="346" spans="1:14" ht="15.6" x14ac:dyDescent="0.3">
      <c r="A346" s="231"/>
      <c r="B346" s="283"/>
      <c r="C346" s="205" t="s">
        <v>240</v>
      </c>
      <c r="D346" s="213"/>
      <c r="E346" s="208" t="s">
        <v>202</v>
      </c>
      <c r="F346" s="210" t="s">
        <v>210</v>
      </c>
      <c r="G346" s="334" t="s">
        <v>221</v>
      </c>
      <c r="H346" s="334"/>
      <c r="I346" s="334"/>
      <c r="J346" s="334"/>
      <c r="K346" s="334"/>
      <c r="L346" s="334"/>
      <c r="M346" s="330" t="s">
        <v>210</v>
      </c>
      <c r="N346" s="330"/>
    </row>
    <row r="347" spans="1:14" ht="15.6" x14ac:dyDescent="0.3">
      <c r="A347" s="231" t="s">
        <v>300</v>
      </c>
      <c r="B347" s="282"/>
      <c r="C347" s="205" t="s">
        <v>241</v>
      </c>
      <c r="D347" s="213"/>
      <c r="E347" s="208" t="s">
        <v>220</v>
      </c>
      <c r="F347" s="210"/>
      <c r="G347" s="110"/>
      <c r="H347" s="110"/>
      <c r="I347" s="110"/>
      <c r="J347" s="110"/>
      <c r="K347" s="256"/>
      <c r="L347" s="228"/>
      <c r="M347" s="110"/>
      <c r="N347" s="111"/>
    </row>
    <row r="348" spans="1:14" ht="15.6" x14ac:dyDescent="0.3">
      <c r="A348" s="208" t="s">
        <v>200</v>
      </c>
      <c r="B348" s="210" t="s">
        <v>210</v>
      </c>
      <c r="C348" s="205" t="s">
        <v>242</v>
      </c>
      <c r="D348" s="213"/>
      <c r="E348" s="208" t="s">
        <v>238</v>
      </c>
      <c r="F348" s="214"/>
      <c r="G348" s="110"/>
      <c r="H348" s="110"/>
      <c r="I348" s="110"/>
      <c r="J348" s="110"/>
      <c r="K348" s="256"/>
      <c r="L348" s="228"/>
      <c r="M348" s="110"/>
      <c r="N348" s="111"/>
    </row>
    <row r="349" spans="1:14" ht="16.2" thickBot="1" x14ac:dyDescent="0.35">
      <c r="A349" s="284" t="s">
        <v>237</v>
      </c>
      <c r="B349" s="230" t="s">
        <v>210</v>
      </c>
      <c r="C349" s="204" t="s">
        <v>222</v>
      </c>
      <c r="D349" s="229" t="s">
        <v>210</v>
      </c>
      <c r="E349" s="211" t="s">
        <v>272</v>
      </c>
      <c r="F349" s="215" t="s">
        <v>210</v>
      </c>
      <c r="G349" s="113"/>
      <c r="H349" s="113"/>
      <c r="I349" s="113"/>
      <c r="J349" s="113"/>
      <c r="K349" s="257"/>
      <c r="L349" s="112"/>
      <c r="M349" s="113"/>
      <c r="N349" s="114"/>
    </row>
    <row r="350" spans="1:14" ht="26.4" customHeight="1" thickBot="1" x14ac:dyDescent="0.55000000000000004">
      <c r="A350" s="454" t="s">
        <v>273</v>
      </c>
      <c r="B350" s="455"/>
      <c r="C350" s="455"/>
      <c r="D350" s="455"/>
      <c r="E350" s="455"/>
      <c r="F350" s="455"/>
      <c r="G350" s="455"/>
      <c r="H350" s="455"/>
      <c r="I350" s="455"/>
      <c r="J350" s="452" t="s">
        <v>291</v>
      </c>
      <c r="K350" s="452"/>
      <c r="L350" s="452"/>
      <c r="M350" s="543">
        <v>10</v>
      </c>
      <c r="N350" s="544"/>
    </row>
    <row r="351" spans="1:14" ht="29.4" thickBot="1" x14ac:dyDescent="0.35">
      <c r="A351" s="115" t="s">
        <v>204</v>
      </c>
      <c r="B351" s="116" t="s">
        <v>205</v>
      </c>
      <c r="C351" s="456" t="s">
        <v>206</v>
      </c>
      <c r="D351" s="457"/>
      <c r="E351" s="457"/>
      <c r="F351" s="117" t="s">
        <v>223</v>
      </c>
      <c r="G351" s="118" t="s">
        <v>51</v>
      </c>
      <c r="H351" s="116" t="s">
        <v>54</v>
      </c>
      <c r="I351" s="458" t="s">
        <v>224</v>
      </c>
      <c r="J351" s="459"/>
      <c r="K351" s="119" t="s">
        <v>225</v>
      </c>
      <c r="L351" s="119" t="s">
        <v>226</v>
      </c>
      <c r="M351" s="120" t="s">
        <v>232</v>
      </c>
      <c r="N351" s="120" t="s">
        <v>233</v>
      </c>
    </row>
    <row r="352" spans="1:14" x14ac:dyDescent="0.3">
      <c r="A352" s="460" t="s">
        <v>3</v>
      </c>
      <c r="B352" s="121" t="s">
        <v>207</v>
      </c>
      <c r="C352" s="463" t="s">
        <v>299</v>
      </c>
      <c r="D352" s="463"/>
      <c r="E352" s="463"/>
      <c r="F352" s="122"/>
      <c r="G352" s="154"/>
      <c r="H352" s="123" t="str" cm="1">
        <f t="array" ref="H352">IFERROR((IF(G352="","",_xlfn.IFS(G352&gt;=80,0,G352&lt;=40,1,AND(G352&lt;80,G352&gt;=68),ROUND('Reference Standards'!$D$26*G352+'Reference Standards'!$D$27,2),AND(G352&lt;68,G352&gt;40),ROUND('Reference Standards'!$C$26*G352+'Reference Standards'!$C$27,2)))),0)</f>
        <v/>
      </c>
      <c r="I352" s="268" t="str">
        <f>IFERROR(IF(OR(F345="Aa+",F345="A"),IF(H352="","",ROUND(H352*0.5,2)),IF(H352="","",ROUND(H352*0.3333,2))),"")</f>
        <v/>
      </c>
      <c r="J352" s="269" t="str">
        <f>IF(OR(F345="Aa+",F345="A",I354="N/A"),"/0.50","/0.33")</f>
        <v>/0.33</v>
      </c>
      <c r="K352" s="464">
        <f>IFERROR(ROUND(SUM(I352:I354),2),0)</f>
        <v>0</v>
      </c>
      <c r="L352" s="467" t="str">
        <f>IF(K352="","",IF(K352&gt;0.69,"Functioning",IF(K352&gt;0.29,"Functioning At Risk","Not Functioning")))</f>
        <v>Not Functioning</v>
      </c>
      <c r="M352" s="470">
        <f>ROUND(ROUND(AVERAGE(K352:K379),2),2)</f>
        <v>0</v>
      </c>
      <c r="N352" s="480" t="str">
        <f>IF(M352="","",IF(M352&lt;0.3, "Not Functioning",IF(OR(K352&lt;0.7,K355&lt;0.7,K360&lt;0.7,K365&lt;0.7,K372&lt;0.7),"Functioning At Risk",IF(M352&lt;0.7,"Functioning At Risk","Functioning"))))</f>
        <v>Not Functioning</v>
      </c>
    </row>
    <row r="353" spans="1:14" x14ac:dyDescent="0.3">
      <c r="A353" s="461"/>
      <c r="B353" s="124" t="s">
        <v>208</v>
      </c>
      <c r="C353" s="483" t="s">
        <v>15</v>
      </c>
      <c r="D353" s="483"/>
      <c r="E353" s="483"/>
      <c r="F353" s="125"/>
      <c r="G353" s="155"/>
      <c r="H353" s="126" t="str">
        <f>IFERROR((IF(G353="","",IF(G353&lt;=0,0,IF(G353&gt;=0.95,1,ROUND('Reference Standards'!$C$60*G353+'Reference Standards'!$C$61,2))))),0)</f>
        <v/>
      </c>
      <c r="I353" s="270" t="str">
        <f>IFERROR(IF(OR(F345="Aa+",F345="A"),IF(H353="","",ROUND(H353*0.5,2)),IF(H353="","",ROUND(H353*0.3333,2))),"")</f>
        <v/>
      </c>
      <c r="J353" s="271" t="str">
        <f>IF(OR(F345="Aa+",F345="A",I354="N/A"),"/0.50","/0.33")</f>
        <v>/0.33</v>
      </c>
      <c r="K353" s="465"/>
      <c r="L353" s="468"/>
      <c r="M353" s="471"/>
      <c r="N353" s="481"/>
    </row>
    <row r="354" spans="1:14" ht="15" thickBot="1" x14ac:dyDescent="0.35">
      <c r="A354" s="462"/>
      <c r="B354" s="127" t="s">
        <v>209</v>
      </c>
      <c r="C354" s="408" t="s">
        <v>234</v>
      </c>
      <c r="D354" s="408"/>
      <c r="E354" s="408"/>
      <c r="F354" s="128" t="str">
        <f>IF(F346="Ephemeral","Not applicable to ephemeral streams",IF(F345="Click Here","Reach Description data entry incomplete",IF(OR(F345="Aa+",F345="A"),"Not applicable to selected stream type","")))</f>
        <v>Reach Description data entry incomplete</v>
      </c>
      <c r="G354" s="156"/>
      <c r="H354" s="129" t="str" cm="1">
        <f t="array" ref="H354">IF(F346="Ephemeral","N/A",IF(OR(F345="Aa+",F345="A"),"N/A",_xlfn.IFS(G354="","",G354&lt;=0,0,AND(G354&gt;0,G354&lt;=1),ROUND(G354*'Reference Standards'!$C$93+'Reference Standards'!$C$94,2),G354&gt;1,1)))</f>
        <v/>
      </c>
      <c r="I354" s="272" t="str">
        <f>IFERROR(IF(OR(F345="Aa+",F345="A"),"N/A",IF(H354="N/A","N/A",ROUND(H354*0.3333,2))),"")</f>
        <v/>
      </c>
      <c r="J354" s="273" t="str">
        <f>IF(OR(F345="Aa+",F345="A",I354="N/A"),"N/A","/0.33")</f>
        <v>/0.33</v>
      </c>
      <c r="K354" s="466"/>
      <c r="L354" s="469"/>
      <c r="M354" s="471"/>
      <c r="N354" s="481"/>
    </row>
    <row r="355" spans="1:14" x14ac:dyDescent="0.3">
      <c r="A355" s="409" t="s">
        <v>4</v>
      </c>
      <c r="B355" s="412" t="s">
        <v>211</v>
      </c>
      <c r="C355" s="415" t="s">
        <v>212</v>
      </c>
      <c r="D355" s="415"/>
      <c r="E355" s="415"/>
      <c r="F355" s="130" t="str">
        <f>IF(F346="Ephemeral","Not applicable to ephemeral streams",IF(B349="Click Here","Reach Description data entry incomplete",IF(B349="Non-bankfull","Not applicable - no bankfull indicators reported","")))</f>
        <v>Reach Description data entry incomplete</v>
      </c>
      <c r="G355" s="154"/>
      <c r="H355" s="131" t="str">
        <f>IF(F346="Ephemeral","N/A",IF(B349="Non-bankfull","N/A",(IF(B349="Click Here","",IF(B349="Bankfull",IF(G355="","",IF(G355&gt;1.714,0,IF(G355&lt;=1,1,ROUND(G355*'Reference Standards'!$K$26+'Reference Standards'!$K$27,2)))),"N/A")))))</f>
        <v/>
      </c>
      <c r="I355" s="274" t="str">
        <f>IFERROR(IF(H355="N/A","N/A",ROUND(H355*(RIGHT(J355,4)),2)),"")</f>
        <v/>
      </c>
      <c r="J355" s="275" t="str">
        <f>IF(H355="N/A","N/A",IF(H359="N/A","/0.50","/0.33"))</f>
        <v>/0.50</v>
      </c>
      <c r="K355" s="416">
        <f>IFERROR(IF(F346="Ephemeral","N/A",ROUND(SUM(I355:I359),2)),0)</f>
        <v>0</v>
      </c>
      <c r="L355" s="419" t="str">
        <f>IF(K355="N/A",K355,IF(K355="","",IF(K355&gt;0.69,"Functioning",IF(K355&gt;0.29,"Functioning At Risk","Not Functioning"))))</f>
        <v>Not Functioning</v>
      </c>
      <c r="M355" s="471"/>
      <c r="N355" s="481"/>
    </row>
    <row r="356" spans="1:14" x14ac:dyDescent="0.3">
      <c r="A356" s="410"/>
      <c r="B356" s="413"/>
      <c r="C356" s="422" t="s">
        <v>16</v>
      </c>
      <c r="D356" s="422"/>
      <c r="E356" s="422"/>
      <c r="F356" s="132" t="str">
        <f>IF(F346="Ephemeral","Not applicable to ephemeral streams",IF(OR(F345="Click Here",B349="Click Here"),"Reach Description data entry incomplete",IF(B349="","",IF(B349="Bankfull",IF(OR(F345="A",F345="Aa+",F345="B",F345="Bc",F345="C",F345="E"),"","Not applicable to selected stream type"),"Not applicable - no bankfull indicators reported"))))</f>
        <v>Reach Description data entry incomplete</v>
      </c>
      <c r="G356" s="155"/>
      <c r="H356" s="133" t="str" cm="1">
        <f t="array" ref="H356">IFERROR(IF(F346="Ephemeral","N/A",IF(B349="Non-bankfull","N/A",(IF(OR(G356="",G356="N/A"),"",_xlfn.IFS(F345="A",IF(G356&lt;1,0,IF(G356&gt;=2,1,IF(G356&lt;1.4,ROUND(G356*'Reference Standards'!$K$62+'Reference Standards'!$K$63,2),ROUND(G356*'Reference Standards'!$L$62+'Reference Standards'!$L$63,2)))),OR(F345="B",F345="Bc"),IF(G356&lt;1,0,IF(G356&gt;=2,1,IF(G356&lt;1.4,ROUND(G356*'Reference Standards'!$K$96+'Reference Standards'!$K$97,2),ROUND(G356*'Reference Standards'!$L$96+'Reference Standards'!$L$97,2)))),F345="C",IF(G356&lt;1,0,IF(G356&gt;=7.3,1,IF(G356&lt;1.4,ROUND(G356*'Reference Standards'!$K$128+'Reference Standards'!$K$129,2),ROUND(G356*'Reference Standards'!$L$128+'Reference Standards'!$L$129,2)))),F345="E",IF(G356&lt;1,0,IF(G356&gt;=10,1,IF(G356&lt;1.4,ROUND(G356*'Reference Standards'!$K$161+'Reference Standards'!$K$162,2),ROUND(G356*'Reference Standards'!$L$161+'Reference Standards'!$L$162,2))))))))),"Error")</f>
        <v/>
      </c>
      <c r="I356" s="276" t="str">
        <f>IFERROR(IF(H356="N/A","N/A",IF(H359="N/A",ROUND(H356*0.5,2),ROUND(H356*0.3333,2))),"")</f>
        <v/>
      </c>
      <c r="J356" s="277" t="str">
        <f>IF(H356="N/A","N/A",IF(H359="N/A","/0.50","/0.33"))</f>
        <v>/0.50</v>
      </c>
      <c r="K356" s="417"/>
      <c r="L356" s="420"/>
      <c r="M356" s="471"/>
      <c r="N356" s="481"/>
    </row>
    <row r="357" spans="1:14" x14ac:dyDescent="0.3">
      <c r="A357" s="410"/>
      <c r="B357" s="413"/>
      <c r="C357" s="422" t="s">
        <v>302</v>
      </c>
      <c r="D357" s="422"/>
      <c r="E357" s="422"/>
      <c r="F357" s="132" t="str" cm="1">
        <f t="array" ref="F357">IF(F346="Ephemeral","Not applicable to ephemeral streams",IF(OR(F345="Click Here",B349="Click Here"),"Reach Description data entry incomplete",_xlfn.IFS(B349="","",AND(B349="Bankfull",NOT(OR(F345="A",F345="Aa+",F345="B",F345="Bc",F345="C",F345="E"))),"Substituted for entrenchment ratio due to stream type",AND(B349="Bankfull",OR(F345="A",F345="Aa+",F345="B",F345="Bc",F345="C",F345="E")),"Not applicable when bankfull indicators observed/reported",B349="Non-bankfull","")))</f>
        <v>Reach Description data entry incomplete</v>
      </c>
      <c r="G357" s="155"/>
      <c r="H357" s="133" t="str" cm="1">
        <f t="array" ref="H357">IFERROR(IF(OR(B349="Bankfull",F346="Ephemeral"),"N/A",IF(OR(B349="Non-bankfull",AND(B349="Bankfull",NOT(OR(F345="A",F345="Aa+",F345="B",F345="Bc",F345="C",F345="E")))),_xlfn.IFS(G357="","",G357&gt;=100,0,AND(G357&lt;100,G357&gt;=25),(G357*'Reference Standards'!$N$230+'Reference Standards'!$N$231),AND(G357&lt;25,G357&gt;=10),(G357*'Reference Standards'!$M$230+'Reference Standards'!$M$231),AND(G357&lt;10,G357&gt;=5),(G357*'Reference Standards'!$L$230+'Reference Standards'!$L$231),AND(G357&lt;5,G357&gt;=2),(G357*'Reference Standards'!$K$230+'Reference Standards'!$K$231),G357&lt;2,1),"")),"")</f>
        <v/>
      </c>
      <c r="I357" s="276" t="str">
        <f>IFERROR(IF(OR(H359="",H359="N/A"),IF(H357="N/A","N/A",ROUND(H357*0.5,2)),IF(H357="N/A","N/A",ROUND(H357*0.3333,2))),"")</f>
        <v/>
      </c>
      <c r="J357" s="277" t="str">
        <f>IF(F346="Ephemeral","N/A",IF(I357="N/A","N/A",IF(H359="N/A","/0.50","/0.33")))</f>
        <v>/0.50</v>
      </c>
      <c r="K357" s="417"/>
      <c r="L357" s="420"/>
      <c r="M357" s="471"/>
      <c r="N357" s="481"/>
    </row>
    <row r="358" spans="1:14" x14ac:dyDescent="0.3">
      <c r="A358" s="410"/>
      <c r="B358" s="413"/>
      <c r="C358" s="473" t="s">
        <v>228</v>
      </c>
      <c r="D358" s="473"/>
      <c r="E358" s="473"/>
      <c r="F358" s="132" t="str">
        <f>IF(F346="Ephemeral","Not applicable to ephemeral streams",IF(B349="Click Here","Reach Description data entry incomplete",IF(B349="Bankfull","Not applicable when bankfull indicators observed/reported","")))</f>
        <v>Reach Description data entry incomplete</v>
      </c>
      <c r="G358" s="155"/>
      <c r="H358" s="133" t="str" cm="1">
        <f t="array" ref="H358">_xlfn.IFS(F346="Ephemeral","N/A",B349="Bankfull","N/A",G358="","",G358&lt;0,1,AND(G358&gt;=0,G358&lt;1),ROUND(G358*'Reference Standards'!$K$263+'Reference Standards'!$K$264,2),AND(G358&gt;=1,G358&lt;=1.3),ROUND(G358*'Reference Standards'!$L$263+'Reference Standards'!$L$264,2),AND(G358&gt;1.3,G358&lt;=5),ROUND('Reference Standards'!$M$263*G358+'Reference Standards'!$M$264,2),G358&gt;5,0)</f>
        <v/>
      </c>
      <c r="I358" s="276" t="str">
        <f>IFERROR(IF(OR(H359="",H359="N/A"),IF(H358="N/A","N/A",ROUND(H358*0.5,2)),IF(H358="N/A","N/A",ROUND(H358*0.3333,2))),"")</f>
        <v/>
      </c>
      <c r="J358" s="277" t="str">
        <f>IF(OR(B349="Bankfull",F346="Ephemeral"),"N/A",IF(H359="N/A","/0.50","/0.33"))</f>
        <v>/0.50</v>
      </c>
      <c r="K358" s="417"/>
      <c r="L358" s="420"/>
      <c r="M358" s="471"/>
      <c r="N358" s="481"/>
    </row>
    <row r="359" spans="1:14" ht="15" thickBot="1" x14ac:dyDescent="0.35">
      <c r="A359" s="411"/>
      <c r="B359" s="414"/>
      <c r="C359" s="159" t="s">
        <v>217</v>
      </c>
      <c r="D359" s="474" t="s">
        <v>35</v>
      </c>
      <c r="E359" s="475"/>
      <c r="F359" s="160" t="str">
        <f>IF(F346="Ephemeral","Not applicable to ephemeral streams",IF(G359="","Optional metric - not reported",""))</f>
        <v>Optional metric - not reported</v>
      </c>
      <c r="G359" s="161"/>
      <c r="H359" s="162" t="str">
        <f>IF(F346="Ephemeral","N/A",IF(G359="","N/A",IF(G359&gt;=1.6,0,IF(G359&lt;=1,1,ROUND('Reference Standards'!$K$194*G359^3+'Reference Standards'!$K$195*G359^2+'Reference Standards'!$K$196*G359+'Reference Standards'!$K$197,2)))))</f>
        <v>N/A</v>
      </c>
      <c r="I359" s="278" t="str">
        <f>IFERROR(IF(H359="N/A","N/A",ROUND(H359*0.3333,2)),"")</f>
        <v>N/A</v>
      </c>
      <c r="J359" s="279" t="str">
        <f>IF(H359="N/A","N/A","/0.33")</f>
        <v>N/A</v>
      </c>
      <c r="K359" s="418"/>
      <c r="L359" s="421"/>
      <c r="M359" s="471"/>
      <c r="N359" s="481"/>
    </row>
    <row r="360" spans="1:14" x14ac:dyDescent="0.3">
      <c r="A360" s="476" t="s">
        <v>5</v>
      </c>
      <c r="B360" s="232" t="s">
        <v>213</v>
      </c>
      <c r="C360" s="437" t="s">
        <v>303</v>
      </c>
      <c r="D360" s="437"/>
      <c r="E360" s="437"/>
      <c r="F360" s="235"/>
      <c r="G360" s="154"/>
      <c r="H360" s="238" t="str">
        <f>IF(G360="N/A","",IF(OR(LEFT(B348,2)="65",LEFT(B348,2)="66",LEFT(B348,2)="71"),IF(G360="","",IF(G360&gt;=30,1,IF(G360&lt;13,ROUND('Reference Standards'!$S$29*(G360)+'Reference Standards'!$S$30,2),ROUND('Reference Standards'!$T$29*G360+'Reference Standards'!$T$30,2)))),  IF(G360="","",IF(G360&gt;=16,1,IF(G360&lt;=9,ROUND('Reference Standards'!$U$29*(G360)+'Reference Standards'!$U$30,2),ROUND('Reference Standards'!$V$29*G360+'Reference Standards'!$V$30,2))))))</f>
        <v/>
      </c>
      <c r="I360" s="280" t="str">
        <f>IFERROR(IF(H360="","",ROUND(H360*0.5,2)),"")</f>
        <v/>
      </c>
      <c r="J360" s="281" t="s">
        <v>227</v>
      </c>
      <c r="K360" s="434">
        <f>IFERROR(ROUND(SUM(I360:I364),2),0)</f>
        <v>0</v>
      </c>
      <c r="L360" s="419" t="str">
        <f>IF(K360="","",IF(K360&gt;0.69,"Functioning",IF(K360&gt;0.29,"Functioning At Risk","Not Functioning")))</f>
        <v>Not Functioning</v>
      </c>
      <c r="M360" s="471"/>
      <c r="N360" s="481"/>
    </row>
    <row r="361" spans="1:14" x14ac:dyDescent="0.3">
      <c r="A361" s="477"/>
      <c r="B361" s="438" t="s">
        <v>214</v>
      </c>
      <c r="C361" s="385" t="s">
        <v>304</v>
      </c>
      <c r="D361" s="385"/>
      <c r="E361" s="385"/>
      <c r="F361" s="236"/>
      <c r="G361" s="155"/>
      <c r="H361" s="239" t="str" cm="1">
        <f t="array" ref="H361">IF(G361="","",_xlfn.IFS(G361&gt;=200,1,AND(G361&lt;200,G361&gt;=100),ROUND(G361*'Reference Standards'!$U$65+'Reference Standards'!$U$66,2),AND(G361&lt;100,G361&gt;=50),ROUND(G361*'Reference Standards'!$T$65+'Reference Standards'!$T$66,2),G361&lt;50,ROUND(G361*'Reference Standards'!$S$65+'Reference Standards'!$S$66,2)))</f>
        <v/>
      </c>
      <c r="I361" s="440" t="str">
        <f>IFERROR(IF(OR(ISBLANK(H361),ISBLANK(H362),ISBLANK(H363),ISBLANK(H364)),"",ROUND((H361*0.125)+(H362*0.125)+(H363*0.125)+(H364*0.125),2)),"")</f>
        <v/>
      </c>
      <c r="J361" s="443" t="s">
        <v>227</v>
      </c>
      <c r="K361" s="435"/>
      <c r="L361" s="420"/>
      <c r="M361" s="471"/>
      <c r="N361" s="481"/>
    </row>
    <row r="362" spans="1:14" x14ac:dyDescent="0.3">
      <c r="A362" s="477"/>
      <c r="B362" s="438"/>
      <c r="C362" s="385" t="s">
        <v>305</v>
      </c>
      <c r="D362" s="385"/>
      <c r="E362" s="385"/>
      <c r="F362" s="236"/>
      <c r="G362" s="155"/>
      <c r="H362" s="239" t="str">
        <f>IF(G362="","",IF(G362&lt;=0,0,IF(G362&gt;=95,1,ROUND('Reference Standards'!$S$98*G362+'Reference Standards'!$S$99,2))))</f>
        <v/>
      </c>
      <c r="I362" s="441"/>
      <c r="J362" s="444"/>
      <c r="K362" s="435"/>
      <c r="L362" s="420"/>
      <c r="M362" s="471"/>
      <c r="N362" s="481"/>
    </row>
    <row r="363" spans="1:14" x14ac:dyDescent="0.3">
      <c r="A363" s="477"/>
      <c r="B363" s="438"/>
      <c r="C363" s="385" t="s">
        <v>306</v>
      </c>
      <c r="D363" s="385"/>
      <c r="E363" s="385"/>
      <c r="F363" s="236"/>
      <c r="G363" s="155"/>
      <c r="H363" s="239" t="str" cm="1">
        <f t="array" ref="H363">_xlfn.IFS(G363="","",G363&gt;=80,0,G363&lt;=5,ROUND('Reference Standards'!$S$134*G363+'Reference Standards'!$S$135,2),AND(G363&gt;5,G363&lt;80),ROUND('Reference Standards'!$T$134*G363+'Reference Standards'!$T$135,2))</f>
        <v/>
      </c>
      <c r="I363" s="441"/>
      <c r="J363" s="444"/>
      <c r="K363" s="435"/>
      <c r="L363" s="420"/>
      <c r="M363" s="471"/>
      <c r="N363" s="481"/>
    </row>
    <row r="364" spans="1:14" ht="15" thickBot="1" x14ac:dyDescent="0.35">
      <c r="A364" s="478"/>
      <c r="B364" s="439"/>
      <c r="C364" s="479" t="s">
        <v>307</v>
      </c>
      <c r="D364" s="479"/>
      <c r="E364" s="479"/>
      <c r="F364" s="237"/>
      <c r="G364" s="156"/>
      <c r="H364" s="240" t="str">
        <f>IF(G364="","",IF(G364&gt;9.2,1,ROUND(G364*'Reference Standards'!$S$168+'Reference Standards'!$S$169,2)))</f>
        <v/>
      </c>
      <c r="I364" s="442"/>
      <c r="J364" s="445"/>
      <c r="K364" s="436"/>
      <c r="L364" s="421"/>
      <c r="M364" s="471"/>
      <c r="N364" s="481"/>
    </row>
    <row r="365" spans="1:14" x14ac:dyDescent="0.3">
      <c r="A365" s="423" t="s">
        <v>6</v>
      </c>
      <c r="B365" s="426" t="s">
        <v>215</v>
      </c>
      <c r="C365" s="376" t="s">
        <v>308</v>
      </c>
      <c r="D365" s="376"/>
      <c r="E365" s="376"/>
      <c r="F365" s="233"/>
      <c r="G365" s="164"/>
      <c r="H365" s="234" t="str" cm="1">
        <f t="array" ref="H365">IF(G365="","",_xlfn.IFS(G365&lt;5,1,AND(G365&gt;=5,G365&lt;15),ROUND('Reference Standards'!$AA$26*G365+'Reference Standards'!$AA$27,2),AND(G365&gt;=15,G365&lt;30),ROUND('Reference Standards'!$AB$26*G365+'Reference Standards'!$AB$27,2),AND(G365&gt;=30,G365&lt;50),IF((ROUND('Reference Standards'!$AC$26*G365+'Reference Standards'!$AC$27,2))&lt;0,0,ROUND('Reference Standards'!$AC$26*G365+'Reference Standards'!$AC$27,2)),G365&gt;=50,0))</f>
        <v/>
      </c>
      <c r="I365" s="378" t="str">
        <f>IFERROR(IF(F346="Ephemeral",IF(OR(H365="",H366="",H367=""),"",ROUND((H365*0.3333)+(H366*0.3333)+(H367*0.3333),2)),IF(OR(H365="",H366="",H367=""),"",ROUND((H365*0.1667)+(H366*0.1667)+(H367*0.1667),2))),"")</f>
        <v/>
      </c>
      <c r="J365" s="381" t="str">
        <f>IF(F346="Ephemeral","/1.00","/0.50")</f>
        <v>/0.50</v>
      </c>
      <c r="K365" s="431">
        <f>IFERROR(IF(F346="Ephemeral",ROUND(I365,2),ROUND(SUM(I365:I371),2)),0)</f>
        <v>0</v>
      </c>
      <c r="L365" s="446" t="str">
        <f>IF(K365="","",IF(K365&gt;0.69,"Functioning",IF(K365&gt;0.29,"Functioning At Risk","Not Functioning")))</f>
        <v>Not Functioning</v>
      </c>
      <c r="M365" s="471"/>
      <c r="N365" s="481"/>
    </row>
    <row r="366" spans="1:14" x14ac:dyDescent="0.3">
      <c r="A366" s="424"/>
      <c r="B366" s="427"/>
      <c r="C366" s="383" t="s">
        <v>309</v>
      </c>
      <c r="D366" s="383"/>
      <c r="E366" s="383"/>
      <c r="F366" s="176"/>
      <c r="G366" s="155"/>
      <c r="H366" s="135" t="str">
        <f>IF(G366="","",IF(G366&gt;=30,0,IF(G366&lt;=0,1,ROUND(G366*'Reference Standards'!$AA$61+'Reference Standards'!$AA$62,2))))</f>
        <v/>
      </c>
      <c r="I366" s="378"/>
      <c r="J366" s="381"/>
      <c r="K366" s="432"/>
      <c r="L366" s="447"/>
      <c r="M366" s="471"/>
      <c r="N366" s="481"/>
    </row>
    <row r="367" spans="1:14" ht="15" thickBot="1" x14ac:dyDescent="0.35">
      <c r="A367" s="424"/>
      <c r="B367" s="428"/>
      <c r="C367" s="372" t="s">
        <v>23</v>
      </c>
      <c r="D367" s="372"/>
      <c r="E367" s="372"/>
      <c r="F367" s="177"/>
      <c r="G367" s="155"/>
      <c r="H367" s="135" t="str" cm="1">
        <f t="array" ref="H367">IFERROR(_xlfn.IFS(G367="","",G367&lt;=7,1,AND(G367&gt;7,G367&lt;=10),ROUND('Reference Standards'!$AA$96*G367+'Reference Standards'!$AA$97,2),AND(G367&gt;10,G367&lt;=17),ROUND('Reference Standards'!$AB$96*G367+'Reference Standards'!$AB$97,2),AND(G367&gt;17,G367&lt;=32),ROUND('Reference Standards'!$AC$96*G367+'Reference Standards'!$AC$97,2),G367&gt;32,0),"")</f>
        <v/>
      </c>
      <c r="I367" s="429"/>
      <c r="J367" s="430"/>
      <c r="K367" s="432"/>
      <c r="L367" s="447"/>
      <c r="M367" s="471"/>
      <c r="N367" s="481"/>
    </row>
    <row r="368" spans="1:14" x14ac:dyDescent="0.3">
      <c r="A368" s="424"/>
      <c r="B368" s="373" t="s">
        <v>216</v>
      </c>
      <c r="C368" s="376" t="s">
        <v>310</v>
      </c>
      <c r="D368" s="376"/>
      <c r="E368" s="376"/>
      <c r="F368" s="163" t="str">
        <f>IF(F346="Ephemeral","Not applicable to ephemeral streams","")</f>
        <v/>
      </c>
      <c r="G368" s="155"/>
      <c r="H368" s="135" t="str">
        <f>IF(F346="Ephemeral","N/A",IF(OR(F349="Click Here",G368=""),"",IF(G368&gt;0.1,1,IF(G368&lt;=0.01,0,ROUND(G368*'Reference Standards'!$AA$128+'Reference Standards'!$AA$129,2)))))</f>
        <v/>
      </c>
      <c r="I368" s="377" t="str" cm="1">
        <f t="array" ref="I368">IFERROR(_xlfn.IFS(F346="Ephemeral","N/A",B349="Bankfull",ROUND(SUM((H368*0.125),(H369*0.125),(H370*0.125),(H371*0.125)),2),B349="Non-bankfull",ROUND(SUM((H368*0.16667),(H369*0.16667),(H370*0.16667)),2)),"")</f>
        <v/>
      </c>
      <c r="J368" s="380" t="str">
        <f>IF(F346="Ephemeral","N/A","/0.50")</f>
        <v>/0.50</v>
      </c>
      <c r="K368" s="432"/>
      <c r="L368" s="447"/>
      <c r="M368" s="471"/>
      <c r="N368" s="481"/>
    </row>
    <row r="369" spans="1:14" x14ac:dyDescent="0.3">
      <c r="A369" s="424"/>
      <c r="B369" s="374"/>
      <c r="C369" s="383" t="s">
        <v>311</v>
      </c>
      <c r="D369" s="383"/>
      <c r="E369" s="383"/>
      <c r="F369" s="134" t="str">
        <f>IF(F346="Ephemeral","Not applicable to ephemeral streams","")</f>
        <v/>
      </c>
      <c r="G369" s="155"/>
      <c r="H369" s="135" t="str">
        <f>IF(F346="Ephemeral","N/A",IF(G369="","",IF(LEFT(B348,2)="67",IF(AND(G369&gt;=45,G369&lt;=65),1,IF(OR(G369&lt;=20,G369&gt;=90),0,IF(G369&lt;45,ROUND(G369*'Reference Standards'!$AA$230+'Reference Standards'!$AA$231,2),ROUND(G369*'Reference Standards'!$AB$230+'Reference Standards'!$AB$231,2)))),IF(OR(LEFT(B348,2)="68",LEFT(B348,2)="69",LEFT(B348,2)="71"),IF(AND(G369&gt;=30,G369&lt;=50),1,IF(OR(G369&lt;=10,G369&gt;=70),0,IF(G369&lt;30,ROUND(G369*'Reference Standards'!$AA$264+'Reference Standards'!$AA$265,2),ROUND(G369*'Reference Standards'!$AB$264+'Reference Standards'!$AB$265,2)))),IF(LEFT(B348,2)="66",IF(AND(G369&gt;=20,G369&lt;=45),1,IF(OR(G369&lt;=0,G369&gt;=90),0,IF(G369&lt;20,ROUND(G369*'Reference Standards'!$AA$197+'Reference Standards'!$AA$198,2),ROUND(G369*'Reference Standards'!$AB$197+'Reference Standards'!$AB$198,2)))),IF(OR(LEFT(B348,2)="65",LEFT(B348,2)="74",LEFT(B348,2)="73"),IF(AND(G369&gt;=20,G369&lt;=30),1,IF(OR(G369&lt;=0,G369&gt;=50),0,IF(G369&lt;20,ROUND(G369*'Reference Standards'!$AA$162+'Reference Standards'!$AA$163,2),ROUND(G369*'Reference Standards'!$AB$162+'Reference Standards'!$AB$163,2))))))))))</f>
        <v/>
      </c>
      <c r="I369" s="378"/>
      <c r="J369" s="381"/>
      <c r="K369" s="432"/>
      <c r="L369" s="447"/>
      <c r="M369" s="471"/>
      <c r="N369" s="481"/>
    </row>
    <row r="370" spans="1:14" x14ac:dyDescent="0.3">
      <c r="A370" s="424"/>
      <c r="B370" s="374"/>
      <c r="C370" s="383" t="s">
        <v>229</v>
      </c>
      <c r="D370" s="383"/>
      <c r="E370" s="383"/>
      <c r="F370" s="134" t="str">
        <f>IF(F346="Ephemeral","Not applicable to ephemeral streams","")</f>
        <v/>
      </c>
      <c r="G370" s="155"/>
      <c r="H370" s="135" t="str">
        <f>IF(F346="Ephemeral","N/A",IF(G370="","",IF(ISNUMBER(G370),IF(F347&lt;=2,IF(AND(G370&gt;=3,G370&lt;=5),1,IF(OR(G370&lt;=1,G370&gt;=7),0,IF(G370&lt;3,ROUND(G370*'Reference Standards'!$AA$299+'Reference Standards'!$AA$300,2),ROUND(G370*'Reference Standards'!$AB$299+'Reference Standards'!$AB$300,2)))),IF(G370&lt;=2.5,1,IF(G370&gt;=5.8,0,ROUND(G370*'Reference Standards'!$AA$331+'Reference Standards'!$AA$332,2)))))))</f>
        <v/>
      </c>
      <c r="I370" s="378"/>
      <c r="J370" s="381"/>
      <c r="K370" s="432"/>
      <c r="L370" s="447"/>
      <c r="M370" s="471"/>
      <c r="N370" s="481"/>
    </row>
    <row r="371" spans="1:14" ht="15" thickBot="1" x14ac:dyDescent="0.35">
      <c r="A371" s="425"/>
      <c r="B371" s="375"/>
      <c r="C371" s="372" t="s">
        <v>218</v>
      </c>
      <c r="D371" s="372"/>
      <c r="E371" s="372"/>
      <c r="F371" s="136" t="str">
        <f>IF(F346="Ephemeral","Not applicable to ephemeral streams",IF(B349="Click Here","Reach Description data entry incomplete",IF(B349="Non-bankfull","Not applicable - no bankfull indicators reported","")))</f>
        <v>Reach Description data entry incomplete</v>
      </c>
      <c r="G371" s="156"/>
      <c r="H371" s="137" t="str">
        <f>IF(F346="Ephemeral","N/A",IF(B349="Click Here","",(IF(B349="Bankfull",IF(G371="","",IF(G371&gt;=2.4,1,IF(G371&lt;=1,0,IF(G371&lt;2.4,ROUND(G371*'Reference Standards'!$AA$363+'Reference Standards'!$AA$364,2))))),"N/A"))))</f>
        <v/>
      </c>
      <c r="I371" s="379"/>
      <c r="J371" s="382"/>
      <c r="K371" s="433"/>
      <c r="L371" s="448"/>
      <c r="M371" s="471"/>
      <c r="N371" s="481"/>
    </row>
    <row r="372" spans="1:14" x14ac:dyDescent="0.3">
      <c r="A372" s="355" t="s">
        <v>203</v>
      </c>
      <c r="B372" s="358" t="s">
        <v>7</v>
      </c>
      <c r="C372" s="138" t="s">
        <v>13</v>
      </c>
      <c r="D372" s="361" t="s">
        <v>230</v>
      </c>
      <c r="E372" s="362"/>
      <c r="F372" s="178" t="str">
        <f>IF(F346="Ephemeral","Not applicable to ephemeral streams","")</f>
        <v/>
      </c>
      <c r="G372" s="154"/>
      <c r="H372" s="139" t="str">
        <f>IF(F346="Ephemeral","N/A",IF(NOT(G372=""),IF(G372&lt;32,ROUND('Reference Standards'!$AI$28*G372+'Reference Standards'!$AI$29,2),ROUND('Reference Standards'!$AJ$28*G372+'Reference Standards'!$AJ$29,2)),IF(OR(NOT(G373=""),NOT(G374=""),NOT(G375="")),"N/A","")))</f>
        <v/>
      </c>
      <c r="I372" s="363" t="str">
        <f>IFERROR(IF(F346="Ephemeral","N/A",IF(I376="N/A",ROUND(AVERAGE(H372:H375),2),ROUND(AVERAGE(H372:H375)*0.5,2))),"")</f>
        <v/>
      </c>
      <c r="J372" s="366" t="str">
        <f>IF(F346="Ephemeral","N/A",IF(I376="N/A","/1.00","/0.50"))</f>
        <v>/1.00</v>
      </c>
      <c r="K372" s="369">
        <f>IFERROR(IF(F346="Ephemeral","N/A",ROUND(SUM(I372:I379),2)),0)</f>
        <v>0</v>
      </c>
      <c r="L372" s="335" t="str">
        <f>IF(F346="Ephemeral","N/A",IF(K372="",K372,IF(K372&gt;0.69,"Functioning",IF(K372&gt;0.29,"Functioning At Risk","Not Functioning"))))</f>
        <v>Not Functioning</v>
      </c>
      <c r="M372" s="471"/>
      <c r="N372" s="481"/>
    </row>
    <row r="373" spans="1:14" x14ac:dyDescent="0.3">
      <c r="A373" s="356"/>
      <c r="B373" s="359"/>
      <c r="C373" s="337" t="s">
        <v>231</v>
      </c>
      <c r="D373" s="339" t="s">
        <v>312</v>
      </c>
      <c r="E373" s="340"/>
      <c r="F373" s="341" t="str">
        <f>IF(F346="Ephemeral","Not applicable to ephemeral streams",IF(NOT(G372=""),"Total TMI Score entered, partial TMI data not included in Parameter Score","Optional approach - default metric is Total TMI Score"))</f>
        <v>Optional approach - default metric is Total TMI Score</v>
      </c>
      <c r="G373" s="155"/>
      <c r="H373" s="141" t="str">
        <f>IFERROR(IF(F346="Ephemeral","N/A",(IF(NOT(G372=""),"N/A",IF(G373="","N/A",IF(AND(B348="74b",F348&lt;=2),IF(G373&lt;0,0,IF(G373&gt;15.6,0.69,ROUND('Reference Standards'!$AI$66*G373^2+'Reference Standards'!$AI$67*G373+'Reference Standards'!$AI$68,2))),IF(AND(OR(B348="65a",B348="65b",B348="65e",B348="65i",B348="65abei"),F348&lt;=2),IF(G373&lt;0,0,IF(G373&gt;=20,0.69,ROUND('Reference Standards'!$AJ$66*G373^2+'Reference Standards'!$AJ$67*G373+'Reference Standards'!$AJ$68,2))),IF(OR(AND(B348="74a",F348&gt;2,M345="January - June"),AND(B348="71i",F348&gt;2,M346="SQBANK")),IF(G373&lt;0,0,IF(G373&gt;24.7,0.69,ROUND('Reference Standards'!$AK$66*G373^2+'Reference Standards'!$AK$67*G373+'Reference Standards'!$AK$68,2))),IF(OR(B348="74b",OR(B348="65a",B348="65b",B348="65e",B348="65i",B348="65abei")),IF(G373&lt;0,0,IF(G373&gt;32.7,0.69,ROUND('Reference Standards'!$AL$66*G373^2+'Reference Standards'!$AL$67*G373+'Reference Standards'!$AL$68,2))),IF(AND(B348="68b",F348&gt;2),IF(G373&lt;0,0,IF(G373&gt;41.2,0.69,ROUND('Reference Standards'!$AM$66*G373^2+'Reference Standards'!$AM$67*G373+'Reference Standards'!$AM$68,2))),IF(OR(AND(B348="71i",F348&lt;=2),AND(OR(B348="68c",B348="68d"),M345="January - June")),IF(G373&lt;0,0,IF(G373&gt;49.2,0.69,ROUND('Reference Standards'!$AI$106*G373^2+'Reference Standards'!$AI$107*G373+'Reference Standards'!$AI$108,2))),IF(OR(AND(B348="68a",M345="January - June"),AND(OR(B348="68c",B348="68d"),M345="July - December")),IF(G373&lt;0,0,IF(G373&gt;53.4,0.69,ROUND('Reference Standards'!$AJ$106*G373^2+'Reference Standards'!$AJ$107*G373+'Reference Standards'!$AJ$108,2))),IF(OR(AND(B348="71i",F348&gt;2,M346="SQKICK"),AND(OR(B348="67f",B348="67h",B348="67i",B348="67fhi",B348="67g"),F348&lt;=2),B348="65j"),IF(G373&lt;0,0,IF(G373&gt;57.8,0.69,ROUND('Reference Standards'!$AK$106*G373^2+'Reference Standards'!$AK$107*G373+'Reference Standards'!$AK$108,2))),IF(OR(AND(B348="74a",F348&gt;2,M345="July - December"),AND(OR(B348="67f",B348="67h",B348="67i",B348="67fhi",B348="67g"),F348&gt;2),B348="69e",B348="69d",B348="69de"),IF(G373&lt;0,0,IF(G373&gt;62.5,0.69,ROUND('Reference Standards'!$AL$106*G373^2+'Reference Standards'!$AL$107*G373+'Reference Standards'!$AL$108,2))),IF(OR(B348="66d",B348="66e",B348="66i",B348="66k",B348="66ik",B348="71e",B348="71f",B348="71g",B348="71h"),IF(G373&lt;0,0,IF(G373&gt;66.5,0.69,ROUND('Reference Standards'!$AM$106*G373^2+'Reference Standards'!$AM$107*G373+'Reference Standards'!$AM$108,2))),IF(OR(B348="66f",B348="66g",B348="66j",AND(B348="68a",M345="July - December")),IF(G373&lt;0,0,IF(G373&gt;69,0.69,ROUND('Reference Standards'!$AN$106*G373^2+'Reference Standards'!$AN$107*G373+'Reference Standards'!$AN$108,2)))))))))))))))))),"Error")</f>
        <v>N/A</v>
      </c>
      <c r="I373" s="364"/>
      <c r="J373" s="367"/>
      <c r="K373" s="369"/>
      <c r="L373" s="335"/>
      <c r="M373" s="471"/>
      <c r="N373" s="481"/>
    </row>
    <row r="374" spans="1:14" x14ac:dyDescent="0.3">
      <c r="A374" s="356"/>
      <c r="B374" s="359"/>
      <c r="C374" s="337"/>
      <c r="D374" s="339" t="s">
        <v>313</v>
      </c>
      <c r="E374" s="340"/>
      <c r="F374" s="342"/>
      <c r="G374" s="155"/>
      <c r="H374" s="141" t="str">
        <f>IFERROR(IF(F346="Ephemeral","N/A",IF(NOT(G372=""),"N/A",IF(G374="","N/A",IF(AND(B348="74b",F348&lt;=2),IF(G374&lt;0,0,IF(G374&gt;15.6,0.69,ROUND('Reference Standards'!$AI$66*G374^2+'Reference Standards'!$AI$67*G374+'Reference Standards'!$AI$68,2))),IF(AND(OR(B348="65a",B348="65b",B348="65e",B348="65i",B348="65abei"),F348&lt;=2),IF(G374&lt;0,0,IF(G374&gt;=20,0.69,ROUND('Reference Standards'!$AJ$66*G374^2+'Reference Standards'!$AJ$67*G374+'Reference Standards'!$AJ$68,2))),IF(OR(AND(B348="74a",F348&gt;2,M345="January - June"),AND(B348="71i",F348&gt;2,M346="SQBANK")),IF(G374&lt;0,0,IF(G374&gt;24.7,0.69,ROUND('Reference Standards'!$AK$66*G374^2+'Reference Standards'!$AK$67*G374+'Reference Standards'!$AK$68,2))),IF(OR(B348="74b",B348="65a",B348="65b",B348="65e",B348="65i",B348="65abei"),IF(G374&lt;0,0,IF(G374&gt;32.7,0.69,ROUND('Reference Standards'!$AL$66*G374^2+'Reference Standards'!$AL$67*G374+'Reference Standards'!$AL$68,2))),IF(AND(B348="68b",F348&gt;2),IF(G374&lt;0,0,IF(G374&gt;41.2,0.69,ROUND('Reference Standards'!$AM$66*G374^2+'Reference Standards'!$AM$67*G374+'Reference Standards'!$AM$68,2))),IF(OR(AND(B348="71i",F348&lt;=2),AND(OR(B348="68c",B348="68d"),M345="January - June")),IF(G374&lt;0,0,IF(G374&gt;49.2,0.69,ROUND('Reference Standards'!$AI$106*G374^2+'Reference Standards'!$AI$107*G374+'Reference Standards'!$AI$108,2))),IF(OR(AND(B348="68a",M345="January - June"),AND(OR(B348="68c",B348="68d"),M345="July - December")),IF(G374&lt;0,0,IF(G374&gt;53.4,0.69,ROUND('Reference Standards'!$AJ$106*G374^2+'Reference Standards'!$AJ$107*G374+'Reference Standards'!$AJ$108,2))),IF(OR(AND(B348="71i",F348&gt;2,M346="SQKICK"),AND(OR(B348="67f",B348="67h",B348="67i",B348="67fhi",B348="67g"),F348&lt;=2),B348="65j"),IF(G374&lt;0,0,IF(G374&gt;57.8,0.69,ROUND('Reference Standards'!$AK$106*G374^2+'Reference Standards'!$AK$107*G374+'Reference Standards'!$AK$108,2))),IF(OR(AND(B348="74a",F348&gt;2,M345="July - December"),AND(OR(B348="67f",B348="67h",B348="67i",B348="67fhi",B348="67g"),F348&gt;2),B348="69d",B348="69e",B348="69de"),IF(G374&lt;0,0,IF(G374&gt;62.5,0.69,ROUND('Reference Standards'!$AL$106*G374^2+'Reference Standards'!$AL$107*G374+'Reference Standards'!$AL$108,2))),IF(OR(B348="66d",B348="66e",B348="66i",B348="66k",B348="66ik",B348="71e",B348="71f",B348="71g",B348="71h"),IF(G374&lt;0,0,IF(G374&gt;66.5,0.69,ROUND('Reference Standards'!$AM$106*G374^2+'Reference Standards'!$AM$107*G374+'Reference Standards'!$AM$108,2))),IF(OR(B348="66f",B348="66g",B348="66j",AND(B348="68a",M345="July - December")),IF(G374&lt;0,0,IF(G374&gt;69,0.69,ROUND('Reference Standards'!$AN$106*G374^2+'Reference Standards'!$AN$107*G374+'Reference Standards'!$AN$108,2))))))))))))))))),"Error")</f>
        <v>N/A</v>
      </c>
      <c r="I374" s="364"/>
      <c r="J374" s="367"/>
      <c r="K374" s="369"/>
      <c r="L374" s="335"/>
      <c r="M374" s="471"/>
      <c r="N374" s="481"/>
    </row>
    <row r="375" spans="1:14" ht="15" thickBot="1" x14ac:dyDescent="0.35">
      <c r="A375" s="356"/>
      <c r="B375" s="360"/>
      <c r="C375" s="338"/>
      <c r="D375" s="344" t="s">
        <v>314</v>
      </c>
      <c r="E375" s="345"/>
      <c r="F375" s="343"/>
      <c r="G375" s="156"/>
      <c r="H375" s="142" t="str">
        <f>IFERROR(IF(F346="Ephemeral","N/A",(IF(NOT(G372=""),"N/A",IF(G375="","N/A",IF(AND(B348="74b",F348&lt;=2),IF(G375&lt;0,0,IF(G375&gt;15.6,0.69,ROUND('Reference Standards'!$AI$66*G375^2+'Reference Standards'!$AI$67*G375+'Reference Standards'!$AI$68,2))),IF(AND(OR(B348="65a",B348="65b",B348="65e",B348="65i",B348="65abei"),F348&lt;=2),IF(G375&lt;0,0,IF(G375&gt;=20,0.69,ROUND('Reference Standards'!$AJ$66*G375^2+'Reference Standards'!$AJ$67*G375+'Reference Standards'!$AJ$68,2))),IF(OR(AND(B348="74a",F348&gt;2,M345="January - June"),AND(B348="71i",F348&gt;2,M346="SQBANK")),IF(G375&lt;0,0,IF(G375&gt;24.7,0.69,ROUND('Reference Standards'!$AK$66*G375^2+'Reference Standards'!$AK$67*G375+'Reference Standards'!$AK$68,2))),IF(OR(B348="74b",B348="65a",B348="65b",B348="65e",B348="65i",B348="65abei"),IF(G375&lt;0,0,IF(G375&gt;32.7,0.69,ROUND('Reference Standards'!$AL$66*G375^2+'Reference Standards'!$AL$67*G375+'Reference Standards'!$AL$68,2))),IF(AND(B348="68b",F348&gt;2),IF(G375&lt;0,0,IF(G375&gt;41.2,0.69,ROUND('Reference Standards'!$AM$66*G375^2+'Reference Standards'!$AM$67*G375+'Reference Standards'!$AM$68,2))),IF(OR(AND(B348="71i",F348&lt;=2),AND(OR(B348="68c",B348="68d"),M345="January - June")),IF(G375&lt;0,0,IF(G375&gt;49.2,0.69,ROUND('Reference Standards'!$AI$106*G375^2+'Reference Standards'!$AI$107*G375+'Reference Standards'!$AI$108,2))),IF(OR(AND(B348="68a",M345="January - June"),AND(OR(B348="68c",B348="68d"),M345="July - December")),IF(G375&lt;0,0,IF(G375&gt;53.4,0.69,ROUND('Reference Standards'!$AJ$106*G375^2+'Reference Standards'!$AJ$107*G375+'Reference Standards'!$AJ$108,2))),IF(OR(AND(B348="71i",F348&gt;2,M346="SQKICK"),AND(OR(B348="67f",B348="67h",B348="67i",B348="67fhi",B348="67g"),F348&lt;=2),B348="65j"),IF(G375&lt;0,0,IF(G375&gt;57.8,0.69,ROUND('Reference Standards'!$AK$106*G375^2+'Reference Standards'!$AK$107*G375+'Reference Standards'!$AK$108,2))),IF(OR(AND(B348="74a",F348&gt;2,M345="July - December"),AND(OR(B348="67f",B348="67h",B348="67i",B348="67fhi",B348="67g"),F348&gt;2),B348="69d",B348="69e",B348="69de"),IF(G375&lt;0,0,IF(G375&gt;62.5,0.69,ROUND('Reference Standards'!$AL$106*G375^2+'Reference Standards'!$AL$107*G375+'Reference Standards'!$AL$108,2))),IF(OR(B348="66d",B348="66e",B348="66i",B348="66k",B348="66ik",B348="71e",B348="71f",B348="71g",B348="71h"),IF(G375&lt;0,0,IF(G375&gt;66.5,0.69,ROUND('Reference Standards'!$AM$106*G375^2+'Reference Standards'!$AM$107*G375+'Reference Standards'!$AM$108,2))),IF(OR(B348="66f",B348="66g",B348="66j",AND(B348="68a",M345="July - December")),IF(G375&lt;0,0,IF(G375&gt;69,0.69,ROUND('Reference Standards'!$AN$106*G375^2+'Reference Standards'!$AN$107*G375+'Reference Standards'!$AN$108,2)))))))))))))))))),"Error")</f>
        <v>N/A</v>
      </c>
      <c r="I375" s="365"/>
      <c r="J375" s="368"/>
      <c r="K375" s="369"/>
      <c r="L375" s="335"/>
      <c r="M375" s="471"/>
      <c r="N375" s="481"/>
    </row>
    <row r="376" spans="1:14" x14ac:dyDescent="0.3">
      <c r="A376" s="356"/>
      <c r="B376" s="371" t="s">
        <v>8</v>
      </c>
      <c r="C376" s="346" t="s">
        <v>319</v>
      </c>
      <c r="D376" s="349" t="s">
        <v>315</v>
      </c>
      <c r="E376" s="350"/>
      <c r="F376" s="158" t="str">
        <f>IF(F346="Ephemeral","Not applicable to ephemeral streams",IF(G376="","N/A",""))</f>
        <v>N/A</v>
      </c>
      <c r="G376" s="164"/>
      <c r="H376" s="143" t="str">
        <f>IF(F346="Ephemeral","N/A",(IF(OR(B348="Click Here",M345="Click Here"),"N/A",IF(G376="","N/A",IF(OR(B348="65abei",B348="65a",B348="65b",B348="65e",B348="65i",B348="65j",B348="66d",B348="66e",B348="66ik",B348="66i",B348="66k",B348="66f",B348="66g",B348="66j",B348="68a",B348="69de",B348="69d",B348="69e",B348="74b",AND(OR(B348="67f",B348="67h",B348="67i",B348="67fhi",B348="67g"),F348&lt;=2),AND(OR(B348="68c",B348="68d"),M345="January - June")),IF(G376&gt;93,0,IF(G376&lt;13,1,ROUND('Reference Standards'!$AQ$66*G376^2+'Reference Standards'!$AQ$67*G376+'Reference Standards'!$AQ$68,2))),IF(OR(AND(OR(B348="67f",B348="67h",B348="67i",B348="67fhi",B348="67g",B348="71f",B348="71g",B348="71h"),F348&gt;2),AND(OR(B348="68c",B348="68d"),M345="July - December"),B348="73a",B348="73b"),IF(G376&gt;94,0,IF(G376&lt;17,1,ROUND('Reference Standards'!$AR$66*G376^2+'Reference Standards'!$AR$67*G376+'Reference Standards'!$AR$68,2))),IF(OR(AND(OR(B348="68b",B348="71i"),F348&gt;2),B348="71e"),IF(G376&gt;91,0,IF(G376&lt;24,1,ROUND('Reference Standards'!$AS$66*G376^2+'Reference Standards'!$AS$67*G376+'Reference Standards'!$AS$68,2))),IF(OR(AND(OR(B348="71f",B348="71g",B348="71h",B348="71i"),F348&lt;=2),AND(B348="74a",F348&gt;2)),IF(G376&gt;95,0,IF(G376&lt;=36,1,ROUND('Reference Standards'!$AT$66*G376^2+'Reference Standards'!$AT$67*G376+'Reference Standards'!$AT$68,2)))))))))))</f>
        <v>N/A</v>
      </c>
      <c r="I376" s="351" t="str">
        <f>IFERROR(IF(F346="Ephemeral","N/A",IF(OR(H376="N/A",H377="N/A",H378="N/A",H379="N/A"),"N/A",ROUND(AVERAGE(H376:H379)*0.5,2))),"")</f>
        <v>N/A</v>
      </c>
      <c r="J376" s="353" t="str">
        <f>IF(F346="Ephemeral","N/A",IF(I376="N/A","N/A","/0.50"))</f>
        <v>N/A</v>
      </c>
      <c r="K376" s="369"/>
      <c r="L376" s="335"/>
      <c r="M376" s="471"/>
      <c r="N376" s="481"/>
    </row>
    <row r="377" spans="1:14" x14ac:dyDescent="0.3">
      <c r="A377" s="356"/>
      <c r="B377" s="359"/>
      <c r="C377" s="347"/>
      <c r="D377" s="339" t="s">
        <v>316</v>
      </c>
      <c r="E377" s="340"/>
      <c r="F377" s="140" t="str">
        <f>IF(F346="Ephemeral","Not applicable to ephemeral streams",IF(G377="","N/A",""))</f>
        <v>N/A</v>
      </c>
      <c r="G377" s="155"/>
      <c r="H377" s="141" t="str">
        <f>IFERROR(IF(F346="Ephemeral","N/A",(IF(OR(B348="Click Here",M345="Click Here"),"N/A",IF(G377="","N/A",IF(ISNUMBER(F348),IF(OR(B348="66e",B348="66f",B348="66g"),IF(G377&gt;=0.61,0,IF(G377&lt;=0.01,1,IF(G377&lt;=0.06,ROUND(G377*'Reference Standards'!$AS$212+'Reference Standards'!$AS$213,2),ROUND(G377^2*'Reference Standards'!$AQ$211+G377*'Reference Standards'!$AQ$212+'Reference Standards'!$AQ$213,2)))),IF(B348="68b",IF(G377&gt;=1.1,0,IF(G377&lt;=0.17,1,IF(G377&lt;=0.22,ROUND(G377*'Reference Standards'!$AT$212+'Reference Standards'!$AT$213,2),ROUND(G377^2*'Reference Standards'!$AR$211+G377*'Reference Standards'!$AR$212+'Reference Standards'!$AR$213,2)))),IF(F348&lt;=2.5,IF(OR(B348="69e",B348="69e"),IF(G377&gt;=0.22,0,IF(G377&lt;=0.01,1,ROUND(G377^2*'Reference Standards'!$AQ$103+G377*'Reference Standards'!$AQ$104+'Reference Standards'!$AQ$105,2))),IF(B348="68c",IF(G377&gt;=0.87,0,IF(G377&lt;=0.01,1,ROUND(G377^2*'Reference Standards'!$AR$103+G377*'Reference Standards'!$AR$104+'Reference Standards'!$AR$105,2))),IF(B348="68a",IF(G377&gt;=0.81,0,IF(G377&lt;=0.01,1,ROUND(G377^2*'Reference Standards'!$AS$103+G377*'Reference Standards'!$AS$104+'Reference Standards'!$AS$105,2))),IF(OR(B348="65a",B348="65b",B348="65e",B348="65i"),IF(G377&gt;=0.67,0,IF(G377&lt;=0.01,1,IF(G377&lt;=0.18,ROUND(G377*'Reference Standards'!$AV$104+'Reference Standards'!$AV$105,2),ROUND(G377*'Reference Standards'!$AT$104+'Reference Standards'!$AT$105,2)))),IF(B348="65j",IF(G377&gt;=0.32,0,IF(G377&lt;=0.01,1,IF(G377&lt;=0.25,ROUND(G377*'Reference Standards'!$AW$104+'Reference Standards'!$AW$105,2),ROUND(G377*'Reference Standards'!$AU$104+'Reference Standards'!$AU$105,2)))),IF(B348="71f",IF(G377&gt;=3,0,IF(G377&lt;=0,1,IF(G377&lt;=0.01,0.7,ROUND(G377^2*'Reference Standards'!$AQ$140+G377*'Reference Standards'!$AQ$141+'Reference Standards'!$AQ$142,2)))),IF(B348="74a",IF(G377&gt;=0.14,0,IF(G377&lt;=0.01,1,IF(G377&lt;=0.02,0.7,ROUND(G377^2*'Reference Standards'!$AR$140+G377*'Reference Standards'!$AR$141+'Reference Standards'!$AR$142,2)))),IF(OR(B348="67f",B348="67h",B348="67i",B348="67g"),IF(G377&gt;=1.9,0,IF(G377&lt;=0.01,1,IF(G377&lt;=0.05,ROUND(G377*'Reference Standards'!$AU$141+'Reference Standards'!$AU$142,2),ROUND(G377^2*'Reference Standards'!$AS$140+G377*'Reference Standards'!$AS$141+'Reference Standards'!$AS$142,2)))),IF(B348="73a",IF(G377&gt;=1.44,0,IF(G377&lt;=0.01,1,IF(G377&lt;=0.12,ROUND(G377*'Reference Standards'!$AV$141+'Reference Standards'!$AV$142,2),ROUND(G377^2*'Reference Standards'!$AT$140+G377*'Reference Standards'!$AT$141+'Reference Standards'!$AT$142,2)))),IF(B348="66d",IF(G377&gt;=0.46,0,IF(G377&lt;=0.02,1,IF(G377&lt;=0.08,ROUND(G377*'Reference Standards'!$AU$178+'Reference Standards'!$AU$179,2),ROUND(G377^2*'Reference Standards'!$AQ$177+G377*'Reference Standards'!$AQ$178+'Reference Standards'!$AQ$179,2)))),IF(OR(B348="71g",B348="71h",B348="71i"),IF(G377&gt;=3,0,IF(G377&lt;=0.06,1,IF(G377&lt;=0.24,ROUND(G377*'Reference Standards'!$AV$178+'Reference Standards'!$AV$179,2),ROUND(G377^2*'Reference Standards'!$AR$177+G377*'Reference Standards'!$AR$178+'Reference Standards'!$AR$179,2)))),IF(B348="74b",IF(G377&gt;=1.3,0,IF(G377&lt;=0.29,1,IF(G377&lt;=0.48,ROUND(G377*'Reference Standards'!$AW$178+'Reference Standards'!$AW$179,2),ROUND(G377^2*'Reference Standards'!$AS$177+G377*'Reference Standards'!$AS$178+'Reference Standards'!$AS$179,2)))),IF(B348="71e",IF(G377&gt;=4.3,0,IF(G377&lt;=0.53,1,IF(G377&lt;=0.67,ROUND(G377*'Reference Standards'!$AX$178+'Reference Standards'!$AX$179,2),ROUND(G377^2*'Reference Standards'!$AT$177+G377*'Reference Standards'!$AT$178+'Reference Standards'!$AT$179,2))))))))))))))))),IF(F348&gt;2.5,IF(B348="73a",IF(G377&gt;=0.55,0,IF(G377&lt;=0,1,ROUND(G377^2*'Reference Standards'!$AQ$248+G377*'Reference Standards'!$AQ$249+'Reference Standards'!$AQ$250,2))),IF(B348="68a",IF(G377&gt;=0.54,0,IF(G377&lt;=0,1,IF(G377&lt;=0.01,0.85,ROUND(G377^2*'Reference Standards'!$AR$248+G377*'Reference Standards'!$AR$249+'Reference Standards'!$AR$250,2)))),IF(B348="74a",IF(G377&gt;=0.47,0,IF(G377&lt;=0.01,1,IF(G377&lt;=0.02,0.7,ROUND(G377^2*'Reference Standards'!$AS$248+G377*'Reference Standards'!$AS$249+'Reference Standards'!$AS$250,2)))),IF(OR(B348="69d",B348="69e",B348="69de"),IF(G377&gt;=0.26,0,IF(G377&lt;=0.01,1,IF(G377&lt;=0.02,0.85,ROUND(G377^2*'Reference Standards'!$AT$248+G377*'Reference Standards'!$AT$249+'Reference Standards'!$AT$250,2)))),IF(B348="71f",IF(G377&gt;=0.87,0,IF(G377&lt;=0.01,1,IF(G377&lt;=0.04,ROUND(G377*'Reference Standards'!$AU$285+'Reference Standards'!$AU$286,2),ROUND(G377^2*'Reference Standards'!$AQ$284+G377*'Reference Standards'!$AQ$285+'Reference Standards'!$AQ$286,2)))),IF(OR(B348="65a",B348="65b",B348="65e",B348="65i"),IF(G377&gt;=0.82,0,IF(G377&lt;=0.01,1,IF(G377&lt;=0.06,ROUND(G377*'Reference Standards'!$AV$285+'Reference Standards'!$AV$286,2),ROUND(G377^2*'Reference Standards'!$AR$284+G377*'Reference Standards'!$AR$285+'Reference Standards'!$AR$286,2)))),IF(B348="65j",IF(G377&gt;=0.33,0,IF(G377&lt;=0.03,1,IF(G377&lt;=0.09,ROUND(G377*'Reference Standards'!$AW$285+'Reference Standards'!$AW$286,2),ROUND(G377^2*'Reference Standards'!$AS$284+G377*'Reference Standards'!$AS$285+'Reference Standards'!$AS$286,2)))),IF(B348="68c",IF(G377&gt;=0.7,0,IF(G377&lt;=0.07,1,IF(G377&lt;=0.12,ROUND(G377*'Reference Standards'!$AX$285+'Reference Standards'!$AX$286,2),ROUND(G377^2*'Reference Standards'!$AT$284+G377*'Reference Standards'!$AT$285+'Reference Standards'!$AT$286,2)))),IF(OR(B348="67f",B348="67h",B348="67i",B348="67g"),IF(G377&gt;=1.8,0,IF(G377&lt;=0.08,1,IF(G377&lt;=0.2,ROUND(G377*'Reference Standards'!$AU$322+'Reference Standards'!$AU$323,2),ROUND(G377^2*'Reference Standards'!$AQ$321+G377*'Reference Standards'!$AQ$322+'Reference Standards'!$AQ$323,2)))),IF(B348="74b",IF(G377&gt;=0.96,0,IF(G377&lt;=0.12,1,IF(G377&lt;=0.16,ROUND(G377*'Reference Standards'!$AV$322+'Reference Standards'!$AV$323,2),ROUND(G377^2*'Reference Standards'!$AR$321+G377*'Reference Standards'!$AR$322+'Reference Standards'!$AR$323,2)))),IF(B348="66d",IF(G377&gt;=0.75,0,IF(G377&lt;=0.13,1,IF(G377&lt;=0.2,ROUND(G377*'Reference Standards'!$AW$322+'Reference Standards'!$AW$323,2),ROUND(G377^2*'Reference Standards'!$AS$321+G377*'Reference Standards'!$AS$322+'Reference Standards'!$AS$323,2)))),IF(OR(B348="71g",B348="71h",B348="71i"),IF(G377&gt;=1.68,0,IF(G377&lt;=0.08,1,IF(G377&lt;=0.23,ROUND(G377*'Reference Standards'!$AX$322+'Reference Standards'!$AX$323,2),ROUND(G377^2*'Reference Standards'!$AT$321+G377*'Reference Standards'!$AT$322+'Reference Standards'!$AT$323,2)))),IF(B348="71e",IF(G377&gt;=5.3,0,IF(G377&lt;=0.94,1,IF(G377&lt;=1.4,ROUND(G377*'Reference Standards'!$AU$326+'Reference Standards'!$AU$327,2),ROUND(G377^2*'Reference Standards'!$AQ$325+G377*'Reference Standards'!$AQ$326+'Reference Standards'!$AQ$327,2)))))))))))))))))))))))))),"Error")</f>
        <v>N/A</v>
      </c>
      <c r="I377" s="351"/>
      <c r="J377" s="353"/>
      <c r="K377" s="369"/>
      <c r="L377" s="335"/>
      <c r="M377" s="471"/>
      <c r="N377" s="481"/>
    </row>
    <row r="378" spans="1:14" x14ac:dyDescent="0.3">
      <c r="A378" s="356"/>
      <c r="B378" s="359"/>
      <c r="C378" s="347"/>
      <c r="D378" s="339" t="s">
        <v>317</v>
      </c>
      <c r="E378" s="340"/>
      <c r="F378" s="140" t="str">
        <f>IF(F346="Ephemeral","Not applicable to ephemeral streams",IF(G378="","N/A",""))</f>
        <v>N/A</v>
      </c>
      <c r="G378" s="155"/>
      <c r="H378" s="141" t="str">
        <f>IFERROR(IF(F346="Ephemeral","N/A",(IF(G378="","N/A",IF(ISNUMBER(F348),IF(F348&gt;2.5,IF(OR(B348="71h",B348="71i",B348="73a",B348="74a"),IF(G378&lt;=0.01,1,IF(OR(B348="71h",B348="71i"),IF(G378&gt;0.37,0,IF(G378&gt;0.03,ROUND('Reference Standards'!$AQ$441*G378^2+'Reference Standards'!$AQ$442*G378+'Reference Standards'!$AQ$443,2),ROUND('Reference Standards'!$AU$442*G378+'Reference Standards'!$AU$443,2))),IF(B348="73a",IF(G378&gt;0.405,0,IF(G378&gt;0.046,ROUND('Reference Standards'!$AR$441*G378^2+'Reference Standards'!$AR$442*G378+'Reference Standards'!$AR$443,2),ROUND('Reference Standards'!$AV$442*G378+'Reference Standards'!$AV$443,2))),IF(B348="74a",IF(G378&gt;0.3,0,IF(G378&gt;0.052,ROUND('Reference Standards'!$AS$441*G378^2+'Reference Standards'!$AS$442*G378+'Reference Standards'!$AS$443,2),ROUND('Reference Standards'!$AW$442*G378+'Reference Standards'!$AW$443,2))))))),IF(G378&lt;=0.002,1,IF(OR(B348="66d",B348="66e",B348="66g"),IF(G378&gt;0.053,0,ROUND(G378^2*'Reference Standards'!$AQ$363+G378*'Reference Standards'!$AQ$364+'Reference Standards'!$AQ$365,2)),IF(B348="68b",IF(G378&gt;0.05,0,ROUND(G378^2*'Reference Standards'!$AR$363+G378*'Reference Standards'!$AR$364+'Reference Standards'!$AR$365,2)),IF(OR(B348="68a",B348="68c"),IF(G378&gt;0.07,0,ROUND(G378^2*'Reference Standards'!$AS$363+G378*'Reference Standards'!$AS$364+'Reference Standards'!$AS$365,2)),IF(OR(B348="71f",B348="71g"),IF(G378&gt;0.13,0,IF(G378&gt;0.042,ROUND(G378*'Reference Standards'!$AT$364+'Reference Standards'!$AT$365,2),ROUND(G378*'Reference Standards'!$AU$364+'Reference Standards'!$AU$365,2))),IF(OR(B348="67f",B348="67h",B348="67i",B348="67fhi"),IF(G378&gt;0.16,0,ROUND(G378^2*'Reference Standards'!$AV$363+G378*'Reference Standards'!$AV$364+'Reference Standards'!$AV$365,2)),IF(B348="65j",IF(G378&gt;0.035,0,IF(G378&lt;=0.003,0.7,ROUND(G378^2*'Reference Standards'!$AQ$403+G378*'Reference Standards'!$AQ$404+'Reference Standards'!$AQ$405,2))),IF(OR(B348="69d",B348="69e",B348="69de"),IF(G378&gt;0.037,0,IF(G378&lt;=0.003,0.7,ROUND(G378^2*'Reference Standards'!$AR$403+G378*'Reference Standards'!$AR$404+'Reference Standards'!$AR$405,2))),IF(B348="71e",IF(G378&gt;0.23,0,IF(G378&lt;=0.003,0.7,ROUND(G378^2*'Reference Standards'!$AS$403+G378*'Reference Standards'!$AS$404+'Reference Standards'!$AS$405,2))),IF(B348="66f",IF(G378&gt;0.06,0,IF(G378&lt;=0.003,0.85,IF(G378&lt;=0.004,0.7,ROUND(G378^2*'Reference Standards'!$AT$403+G378*'Reference Standards'!$AT$404+'Reference Standards'!$AT$405,2)))),IF(B348="67g",IF(G378&gt;0.11,0,IF(G378&lt;=0.01,ROUND(G378*'Reference Standards'!$AW$404+'Reference Standards'!$AW$405,2),ROUND(G378^2*'Reference Standards'!$AU$403+G378*'Reference Standards'!$AU$404+'Reference Standards'!$AU$405,2))),IF(B348="74b",IF(G378&gt;0.49,0,IF(G378&lt;=0.01,ROUND(G378*'Reference Standards'!$AW$404+'Reference Standards'!$AW$405,2),ROUND(G378^2*'Reference Standards'!$AV$403+G378*'Reference Standards'!$AV$404+'Reference Standards'!$AV$405,2))),IF(OR(B348="65a",B348="65b",B348="65e",B348="65i",B348="65abei"),IF(G378&gt;0.199,0,IF(G378&lt;=0.01,ROUND(G378*'Reference Standards'!$AX$442+'Reference Standards'!$AX$443,2),ROUND(G378^2*'Reference Standards'!$AT$441+G378*'Reference Standards'!$AT$442+'Reference Standards'!$AT$443,2))))))))))))))))),IF(F348&lt;=2.5,IF(OR(B348="66d",B348="66e",B348="66g"),IF(G378&gt;0.05,0,IF(G378&lt;=0.002,1,IF(G378&lt;=0.005,ROUND(G378*'Reference Standards'!$AU$480+'Reference Standards'!$AU$481,2),ROUND(G378^2*'Reference Standards'!$AQ$479+G378*'Reference Standards'!$AQ$480+'Reference Standards'!$AQ$481,2)))),IF(OR(B348="67f",B348="67h",B348="67i",B348="67fhi"),IF(G378&gt;0.1,0,IF(G378&lt;=0.002,1,IF(G378&lt;=0.006,ROUND(G378*'Reference Standards'!$AV$480+'Reference Standards'!$AV$481,2),ROUND(G378^2*'Reference Standards'!$AR$479+G378*'Reference Standards'!$AR$480+'Reference Standards'!$AR$481,2)))),IF(OR(B348="65a",B348="65b",B348="65e",B348="65i",B348="65abei"),IF(G378&gt;0.13,0,IF(G378&lt;=0.003,1,IF(G378&lt;=0.008,ROUND(G378*'Reference Standards'!$AW$480+'Reference Standards'!$AW$481,2),ROUND(G378^2*'Reference Standards'!$AS$479+G378*'Reference Standards'!$AS$480+'Reference Standards'!$AS$481,2)))),IF(B348="68b",IF(G378&gt;0.043,0,IF(G378&lt;=0.004,1,IF(G378&lt;=0.005,0.7,ROUND(G378^2*'Reference Standards'!$AT$479+G378*'Reference Standards'!$AT$480+'Reference Standards'!$AT$481,2)))),IF(OR(B348="69d",B348="69e",B348="69de"),IF(G378&gt;=0.034,0,IF(G378&lt;=0.003,1,IF(G378&lt;=0.006,ROUND(G378*'Reference Standards'!$AV$516+'Reference Standards'!$AV$517,2),ROUND(G378*'Reference Standards'!$AQ$516+'Reference Standards'!$AQ$517,2)))),IF(OR(B348="68a",B348="68c"),IF(G378&gt;0.202,0,IF(G378&lt;=0.003,1,IF(G378&lt;=0.006,ROUND(G378*'Reference Standards'!$AV$516+'Reference Standards'!$AV$517,2),IF(G378&gt;=0.04,ROUND(G378*'Reference Standards'!$AR$516+'Reference Standards'!$AR$517,2),ROUND(G378*'Reference Standards'!$AT$516+'Reference Standards'!$AT$517,2))))),IF(OR(B348="71f",B348="71g"),IF(G378&gt;0.631,0,IF(G378&lt;=0.003,1,IF(G378&lt;=0.006,ROUND(G378*'Reference Standards'!$AV$516+'Reference Standards'!$AV$517,2),IF(G378&gt;=0.17,ROUND(G378*'Reference Standards'!$AS$516+'Reference Standards'!$AS$517,2),ROUND(G378*'Reference Standards'!$AU$516+'Reference Standards'!$AU$517,2))))),IF(B348="71e",IF(G378&gt;1.23,0,IF(G378&lt;=0.004,1,IF(G378&lt;=0.006,ROUND(G378*'Reference Standards'!$AU$554+'Reference Standards'!$AU$555,2),ROUND(G378^2*'Reference Standards'!$AQ$553+G378*'Reference Standards'!$AQ$554+'Reference Standards'!$AQ$555,2)))),IF(B348="67g",IF(G378&gt;0.11,0,IF(G378&lt;=0.006,1,IF(G378&lt;=0.011,ROUND(G378*'Reference Standards'!$AV$554+'Reference Standards'!$AV$555,2),ROUND(G378^2*'Reference Standards'!$AR$553+G378*'Reference Standards'!$AR$554+'Reference Standards'!$AR$555,2)))),IF(B348="65j",IF(G378&gt;0.046,0,IF(G378&lt;=0.007,1,IF(G378&lt;=0.012,ROUND(G378*'Reference Standards'!$AW$554+'Reference Standards'!$AW$555,2),ROUND(G378^2*'Reference Standards'!$AS$553+G378*'Reference Standards'!$AS$554+'Reference Standards'!$AS$555,2)))),IF(B348="66f",IF(G378&gt;0.081,0,IF(G378&lt;=0.008,1,IF(G378&lt;=0.011,ROUND(G378*'Reference Standards'!$AX$554+'Reference Standards'!$AX$555,2),ROUND(G378^2*'Reference Standards'!$AT$553+G378*'Reference Standards'!$AT$554+'Reference Standards'!$AT$555,2)))),IF(OR(B348="71h",B348="71i"),IF(G378&gt;0.37,0,IF(G378&lt;=0.013,1,IF(G378&lt;=0.032,ROUND(G378*'Reference Standards'!$AW$592+'Reference Standards'!$AW$593,2),IF(G378&lt;=0.3,ROUND(G378*'Reference Standards'!$AU$592+'Reference Standards'!$AU$593,2),ROUND(G378*'Reference Standards'!$AQ$592+'Reference Standards'!$AQ$593,2))))),IF(B348="73a",IF(G378&gt;0.448,0,IF(G378&lt;=0.071,1,IF(G378&lt;=0.086,ROUND(G378*'Reference Standards'!$AY$592+'Reference Standards'!$AY$593,2),IF(G378&lt;=0.165,ROUND(G378*'Reference Standards'!$AV$592+'Reference Standards'!$AV$593,2),ROUND(G378*'Reference Standards'!$AT$592+'Reference Standards'!$AT$593,2))))),IF(B348="74b",IF(G378&gt;0.43,0,IF(G378&lt;=0.018,1,IF(G378&lt;=0.019,0.85,IF(G378&lt;=0.02,0.7,ROUND(G378^2*'Reference Standards'!$AR$591+G378*'Reference Standards'!$AR$592+'Reference Standards'!$AR$593,2))))),IF(B348="74a",IF(G378&gt;0.217,0,IF(G378&lt;=0.02,1,IF(G378&lt;=0.033,ROUND(G378*'Reference Standards'!$AX$592+'Reference Standards'!$AX$593,2),ROUND(G378^2*'Reference Standards'!$AS$591+G378*'Reference Standards'!$AS$592+'Reference Standards'!$AS$593,2))))))))))))))))))))))))),"Error")</f>
        <v>N/A</v>
      </c>
      <c r="I378" s="351"/>
      <c r="J378" s="353"/>
      <c r="K378" s="369"/>
      <c r="L378" s="335"/>
      <c r="M378" s="471"/>
      <c r="N378" s="481"/>
    </row>
    <row r="379" spans="1:14" ht="15" thickBot="1" x14ac:dyDescent="0.35">
      <c r="A379" s="357"/>
      <c r="B379" s="360"/>
      <c r="C379" s="348"/>
      <c r="D379" s="344" t="s">
        <v>318</v>
      </c>
      <c r="E379" s="345"/>
      <c r="F379" s="144" t="str">
        <f>IF(F346="Ephemeral","Not applicable to ephemeral streams",IF(G379="","N/A",""))</f>
        <v>N/A</v>
      </c>
      <c r="G379" s="156"/>
      <c r="H379" s="142" t="str">
        <f>IFERROR(IF(F346="Ephemeral","N/A",(IF(G379="","N/A",IF(G379&gt;=1281.5,0,IF(G379&lt;=487,ROUND(G379*'Reference Standards'!$AQ$27+'Reference Standards'!$AQ$28,2),ROUND(G379*'Reference Standards'!$AR$27+'Reference Standards'!$AR$28,2)))))),"Error")</f>
        <v>N/A</v>
      </c>
      <c r="I379" s="352"/>
      <c r="J379" s="354"/>
      <c r="K379" s="370"/>
      <c r="L379" s="336"/>
      <c r="M379" s="472"/>
      <c r="N379" s="482"/>
    </row>
    <row r="380" spans="1:14" s="2" customFormat="1" ht="303" customHeight="1" x14ac:dyDescent="0.3">
      <c r="A380" s="145"/>
      <c r="B380" s="145"/>
      <c r="C380" s="146"/>
      <c r="D380" s="146"/>
      <c r="E380" s="146"/>
      <c r="F380" s="147"/>
      <c r="G380" s="146"/>
      <c r="H380" s="148"/>
      <c r="I380" s="149"/>
      <c r="J380" s="149"/>
      <c r="K380" s="149"/>
      <c r="L380" s="148"/>
    </row>
  </sheetData>
  <sheetProtection algorithmName="SHA-512" hashValue="Y+C4UuMFcRIMjmqdx6wcVlBA2Z2EKJk3gOn2NyCjqNszMUUxffYwV6PAY0HFYXZ8ZOcSZQcXxUubw2fplkFeQA==" saltValue="2kSFGte9HPe0VJoOBwJ74A==" spinCount="100000" sheet="1" objects="1" scenarios="1"/>
  <mergeCells count="770">
    <mergeCell ref="L365:L371"/>
    <mergeCell ref="C366:E366"/>
    <mergeCell ref="C367:E367"/>
    <mergeCell ref="C368:E368"/>
    <mergeCell ref="I368:I371"/>
    <mergeCell ref="J368:J371"/>
    <mergeCell ref="C369:E369"/>
    <mergeCell ref="L372:L379"/>
    <mergeCell ref="A372:A379"/>
    <mergeCell ref="B372:B375"/>
    <mergeCell ref="D372:E372"/>
    <mergeCell ref="I372:I375"/>
    <mergeCell ref="J372:J375"/>
    <mergeCell ref="K372:K379"/>
    <mergeCell ref="B376:B379"/>
    <mergeCell ref="D377:E377"/>
    <mergeCell ref="D378:E378"/>
    <mergeCell ref="D379:E379"/>
    <mergeCell ref="C373:C375"/>
    <mergeCell ref="D373:E373"/>
    <mergeCell ref="F373:F375"/>
    <mergeCell ref="D374:E374"/>
    <mergeCell ref="D375:E375"/>
    <mergeCell ref="C376:C379"/>
    <mergeCell ref="D376:E376"/>
    <mergeCell ref="I376:I379"/>
    <mergeCell ref="J376:J379"/>
    <mergeCell ref="A365:A371"/>
    <mergeCell ref="B365:B367"/>
    <mergeCell ref="C365:E365"/>
    <mergeCell ref="B368:B371"/>
    <mergeCell ref="C370:E370"/>
    <mergeCell ref="C371:E371"/>
    <mergeCell ref="I365:I367"/>
    <mergeCell ref="J365:J367"/>
    <mergeCell ref="K360:K364"/>
    <mergeCell ref="L360:L364"/>
    <mergeCell ref="B361:B364"/>
    <mergeCell ref="C361:E361"/>
    <mergeCell ref="I361:I364"/>
    <mergeCell ref="J361:J364"/>
    <mergeCell ref="C362:E362"/>
    <mergeCell ref="C363:E363"/>
    <mergeCell ref="C364:E364"/>
    <mergeCell ref="G346:L346"/>
    <mergeCell ref="M346:N346"/>
    <mergeCell ref="C351:E351"/>
    <mergeCell ref="I351:J351"/>
    <mergeCell ref="A352:A354"/>
    <mergeCell ref="C352:E352"/>
    <mergeCell ref="K352:K354"/>
    <mergeCell ref="L352:L354"/>
    <mergeCell ref="M352:M379"/>
    <mergeCell ref="N352:N379"/>
    <mergeCell ref="C353:E353"/>
    <mergeCell ref="C354:E354"/>
    <mergeCell ref="A355:A359"/>
    <mergeCell ref="B355:B359"/>
    <mergeCell ref="C355:E355"/>
    <mergeCell ref="K355:K359"/>
    <mergeCell ref="L355:L359"/>
    <mergeCell ref="C356:E356"/>
    <mergeCell ref="C357:E357"/>
    <mergeCell ref="C358:E358"/>
    <mergeCell ref="D359:E359"/>
    <mergeCell ref="A360:A364"/>
    <mergeCell ref="C360:E360"/>
    <mergeCell ref="K365:K371"/>
    <mergeCell ref="A343:N343"/>
    <mergeCell ref="A344:B344"/>
    <mergeCell ref="C344:F344"/>
    <mergeCell ref="G344:N344"/>
    <mergeCell ref="G345:L345"/>
    <mergeCell ref="M345:N345"/>
    <mergeCell ref="L334:L341"/>
    <mergeCell ref="C335:C337"/>
    <mergeCell ref="D335:E335"/>
    <mergeCell ref="F335:F337"/>
    <mergeCell ref="D336:E336"/>
    <mergeCell ref="D337:E337"/>
    <mergeCell ref="C338:C341"/>
    <mergeCell ref="D338:E338"/>
    <mergeCell ref="I338:I341"/>
    <mergeCell ref="J338:J341"/>
    <mergeCell ref="A334:A341"/>
    <mergeCell ref="B334:B337"/>
    <mergeCell ref="D334:E334"/>
    <mergeCell ref="I334:I337"/>
    <mergeCell ref="J334:J337"/>
    <mergeCell ref="K334:K341"/>
    <mergeCell ref="B338:B341"/>
    <mergeCell ref="D339:E339"/>
    <mergeCell ref="D340:E340"/>
    <mergeCell ref="D341:E341"/>
    <mergeCell ref="I327:I329"/>
    <mergeCell ref="J327:J329"/>
    <mergeCell ref="K327:K333"/>
    <mergeCell ref="L327:L333"/>
    <mergeCell ref="C328:E328"/>
    <mergeCell ref="C329:E329"/>
    <mergeCell ref="C330:E330"/>
    <mergeCell ref="I330:I333"/>
    <mergeCell ref="J330:J333"/>
    <mergeCell ref="C331:E331"/>
    <mergeCell ref="L322:L326"/>
    <mergeCell ref="B323:B326"/>
    <mergeCell ref="C323:E323"/>
    <mergeCell ref="I323:I326"/>
    <mergeCell ref="J323:J326"/>
    <mergeCell ref="C324:E324"/>
    <mergeCell ref="C325:E325"/>
    <mergeCell ref="C326:E326"/>
    <mergeCell ref="A327:A333"/>
    <mergeCell ref="B327:B329"/>
    <mergeCell ref="C327:E327"/>
    <mergeCell ref="B330:B333"/>
    <mergeCell ref="C332:E332"/>
    <mergeCell ref="C333:E333"/>
    <mergeCell ref="G308:L308"/>
    <mergeCell ref="M308:N308"/>
    <mergeCell ref="C313:E313"/>
    <mergeCell ref="I313:J313"/>
    <mergeCell ref="A314:A316"/>
    <mergeCell ref="C314:E314"/>
    <mergeCell ref="K314:K316"/>
    <mergeCell ref="L314:L316"/>
    <mergeCell ref="M314:M341"/>
    <mergeCell ref="N314:N341"/>
    <mergeCell ref="C315:E315"/>
    <mergeCell ref="C316:E316"/>
    <mergeCell ref="A317:A321"/>
    <mergeCell ref="B317:B321"/>
    <mergeCell ref="C317:E317"/>
    <mergeCell ref="K317:K321"/>
    <mergeCell ref="L317:L321"/>
    <mergeCell ref="C318:E318"/>
    <mergeCell ref="C319:E319"/>
    <mergeCell ref="C320:E320"/>
    <mergeCell ref="D321:E321"/>
    <mergeCell ref="A322:A326"/>
    <mergeCell ref="C322:E322"/>
    <mergeCell ref="K322:K326"/>
    <mergeCell ref="A305:N305"/>
    <mergeCell ref="A306:B306"/>
    <mergeCell ref="C306:F306"/>
    <mergeCell ref="G306:N306"/>
    <mergeCell ref="G307:L307"/>
    <mergeCell ref="M307:N307"/>
    <mergeCell ref="L296:L303"/>
    <mergeCell ref="C297:C299"/>
    <mergeCell ref="D297:E297"/>
    <mergeCell ref="F297:F299"/>
    <mergeCell ref="D298:E298"/>
    <mergeCell ref="D299:E299"/>
    <mergeCell ref="C300:C303"/>
    <mergeCell ref="D300:E300"/>
    <mergeCell ref="I300:I303"/>
    <mergeCell ref="J300:J303"/>
    <mergeCell ref="A296:A303"/>
    <mergeCell ref="B296:B299"/>
    <mergeCell ref="D296:E296"/>
    <mergeCell ref="I296:I299"/>
    <mergeCell ref="J296:J299"/>
    <mergeCell ref="K296:K303"/>
    <mergeCell ref="B300:B303"/>
    <mergeCell ref="D301:E301"/>
    <mergeCell ref="D303:E303"/>
    <mergeCell ref="I289:I291"/>
    <mergeCell ref="J289:J291"/>
    <mergeCell ref="K289:K295"/>
    <mergeCell ref="L289:L295"/>
    <mergeCell ref="C290:E290"/>
    <mergeCell ref="C291:E291"/>
    <mergeCell ref="C292:E292"/>
    <mergeCell ref="I292:I295"/>
    <mergeCell ref="J292:J295"/>
    <mergeCell ref="C293:E293"/>
    <mergeCell ref="G270:L270"/>
    <mergeCell ref="M270:N270"/>
    <mergeCell ref="C275:E275"/>
    <mergeCell ref="I275:J275"/>
    <mergeCell ref="A276:A278"/>
    <mergeCell ref="C276:E276"/>
    <mergeCell ref="K276:K278"/>
    <mergeCell ref="L276:L278"/>
    <mergeCell ref="M276:M303"/>
    <mergeCell ref="N276:N303"/>
    <mergeCell ref="C277:E277"/>
    <mergeCell ref="C278:E278"/>
    <mergeCell ref="A279:A283"/>
    <mergeCell ref="B279:B283"/>
    <mergeCell ref="C279:E279"/>
    <mergeCell ref="K279:K283"/>
    <mergeCell ref="L279:L283"/>
    <mergeCell ref="C280:E280"/>
    <mergeCell ref="C281:E281"/>
    <mergeCell ref="C282:E282"/>
    <mergeCell ref="D283:E283"/>
    <mergeCell ref="A284:A288"/>
    <mergeCell ref="C284:E284"/>
    <mergeCell ref="K284:K288"/>
    <mergeCell ref="A267:N267"/>
    <mergeCell ref="A268:B268"/>
    <mergeCell ref="C268:F268"/>
    <mergeCell ref="G268:N268"/>
    <mergeCell ref="G269:L269"/>
    <mergeCell ref="M269:N269"/>
    <mergeCell ref="L258:L265"/>
    <mergeCell ref="C259:C261"/>
    <mergeCell ref="D259:E259"/>
    <mergeCell ref="F259:F261"/>
    <mergeCell ref="D260:E260"/>
    <mergeCell ref="D261:E261"/>
    <mergeCell ref="C262:C265"/>
    <mergeCell ref="D262:E262"/>
    <mergeCell ref="I262:I265"/>
    <mergeCell ref="J262:J265"/>
    <mergeCell ref="A258:A265"/>
    <mergeCell ref="B258:B261"/>
    <mergeCell ref="D258:E258"/>
    <mergeCell ref="I258:I261"/>
    <mergeCell ref="J258:J261"/>
    <mergeCell ref="K258:K265"/>
    <mergeCell ref="B262:B265"/>
    <mergeCell ref="D263:E263"/>
    <mergeCell ref="D264:E264"/>
    <mergeCell ref="D265:E265"/>
    <mergeCell ref="I251:I253"/>
    <mergeCell ref="J251:J253"/>
    <mergeCell ref="K251:K257"/>
    <mergeCell ref="L251:L257"/>
    <mergeCell ref="C252:E252"/>
    <mergeCell ref="C253:E253"/>
    <mergeCell ref="C254:E254"/>
    <mergeCell ref="I254:I257"/>
    <mergeCell ref="J254:J257"/>
    <mergeCell ref="C255:E255"/>
    <mergeCell ref="L246:L250"/>
    <mergeCell ref="B247:B250"/>
    <mergeCell ref="C247:E247"/>
    <mergeCell ref="I247:I250"/>
    <mergeCell ref="J247:J250"/>
    <mergeCell ref="C248:E248"/>
    <mergeCell ref="C249:E249"/>
    <mergeCell ref="C250:E250"/>
    <mergeCell ref="A251:A257"/>
    <mergeCell ref="B251:B253"/>
    <mergeCell ref="C251:E251"/>
    <mergeCell ref="B254:B257"/>
    <mergeCell ref="C256:E256"/>
    <mergeCell ref="C257:E257"/>
    <mergeCell ref="G232:L232"/>
    <mergeCell ref="M232:N232"/>
    <mergeCell ref="C237:E237"/>
    <mergeCell ref="I237:J237"/>
    <mergeCell ref="A238:A240"/>
    <mergeCell ref="C238:E238"/>
    <mergeCell ref="K238:K240"/>
    <mergeCell ref="L238:L240"/>
    <mergeCell ref="M238:M265"/>
    <mergeCell ref="N238:N265"/>
    <mergeCell ref="C239:E239"/>
    <mergeCell ref="C240:E240"/>
    <mergeCell ref="A241:A245"/>
    <mergeCell ref="B241:B245"/>
    <mergeCell ref="C241:E241"/>
    <mergeCell ref="K241:K245"/>
    <mergeCell ref="L241:L245"/>
    <mergeCell ref="C242:E242"/>
    <mergeCell ref="C243:E243"/>
    <mergeCell ref="C244:E244"/>
    <mergeCell ref="D245:E245"/>
    <mergeCell ref="A246:A250"/>
    <mergeCell ref="C246:E246"/>
    <mergeCell ref="K246:K250"/>
    <mergeCell ref="A229:N229"/>
    <mergeCell ref="A230:B230"/>
    <mergeCell ref="C230:F230"/>
    <mergeCell ref="G230:N230"/>
    <mergeCell ref="G231:L231"/>
    <mergeCell ref="M231:N231"/>
    <mergeCell ref="L220:L227"/>
    <mergeCell ref="C221:C223"/>
    <mergeCell ref="D221:E221"/>
    <mergeCell ref="F221:F223"/>
    <mergeCell ref="D222:E222"/>
    <mergeCell ref="D223:E223"/>
    <mergeCell ref="C224:C227"/>
    <mergeCell ref="D224:E224"/>
    <mergeCell ref="I224:I227"/>
    <mergeCell ref="J224:J227"/>
    <mergeCell ref="A220:A227"/>
    <mergeCell ref="B220:B223"/>
    <mergeCell ref="D220:E220"/>
    <mergeCell ref="I220:I223"/>
    <mergeCell ref="J220:J223"/>
    <mergeCell ref="K220:K227"/>
    <mergeCell ref="B224:B227"/>
    <mergeCell ref="D225:E225"/>
    <mergeCell ref="D226:E226"/>
    <mergeCell ref="D227:E227"/>
    <mergeCell ref="I213:I215"/>
    <mergeCell ref="J213:J215"/>
    <mergeCell ref="K213:K219"/>
    <mergeCell ref="L213:L219"/>
    <mergeCell ref="C214:E214"/>
    <mergeCell ref="C215:E215"/>
    <mergeCell ref="C216:E216"/>
    <mergeCell ref="I216:I219"/>
    <mergeCell ref="J216:J219"/>
    <mergeCell ref="C217:E217"/>
    <mergeCell ref="L208:L212"/>
    <mergeCell ref="B209:B212"/>
    <mergeCell ref="C209:E209"/>
    <mergeCell ref="I209:I212"/>
    <mergeCell ref="J209:J212"/>
    <mergeCell ref="C210:E210"/>
    <mergeCell ref="C211:E211"/>
    <mergeCell ref="C212:E212"/>
    <mergeCell ref="A213:A219"/>
    <mergeCell ref="B213:B215"/>
    <mergeCell ref="C213:E213"/>
    <mergeCell ref="B216:B219"/>
    <mergeCell ref="C218:E218"/>
    <mergeCell ref="C219:E219"/>
    <mergeCell ref="G194:L194"/>
    <mergeCell ref="M194:N194"/>
    <mergeCell ref="C199:E199"/>
    <mergeCell ref="I199:J199"/>
    <mergeCell ref="A200:A202"/>
    <mergeCell ref="C200:E200"/>
    <mergeCell ref="K200:K202"/>
    <mergeCell ref="L200:L202"/>
    <mergeCell ref="M200:M227"/>
    <mergeCell ref="N200:N227"/>
    <mergeCell ref="C201:E201"/>
    <mergeCell ref="C202:E202"/>
    <mergeCell ref="A203:A207"/>
    <mergeCell ref="B203:B207"/>
    <mergeCell ref="C203:E203"/>
    <mergeCell ref="K203:K207"/>
    <mergeCell ref="L203:L207"/>
    <mergeCell ref="C204:E204"/>
    <mergeCell ref="C205:E205"/>
    <mergeCell ref="C206:E206"/>
    <mergeCell ref="D207:E207"/>
    <mergeCell ref="A208:A212"/>
    <mergeCell ref="C208:E208"/>
    <mergeCell ref="K208:K212"/>
    <mergeCell ref="A191:N191"/>
    <mergeCell ref="A192:B192"/>
    <mergeCell ref="C192:F192"/>
    <mergeCell ref="G192:N192"/>
    <mergeCell ref="G193:L193"/>
    <mergeCell ref="M193:N193"/>
    <mergeCell ref="L182:L189"/>
    <mergeCell ref="C183:C185"/>
    <mergeCell ref="D183:E183"/>
    <mergeCell ref="F183:F185"/>
    <mergeCell ref="D184:E184"/>
    <mergeCell ref="D185:E185"/>
    <mergeCell ref="C186:C189"/>
    <mergeCell ref="D186:E186"/>
    <mergeCell ref="I186:I189"/>
    <mergeCell ref="J186:J189"/>
    <mergeCell ref="A182:A189"/>
    <mergeCell ref="B182:B185"/>
    <mergeCell ref="D182:E182"/>
    <mergeCell ref="I182:I185"/>
    <mergeCell ref="J182:J185"/>
    <mergeCell ref="K182:K189"/>
    <mergeCell ref="B186:B189"/>
    <mergeCell ref="D187:E187"/>
    <mergeCell ref="D189:E189"/>
    <mergeCell ref="I175:I177"/>
    <mergeCell ref="J175:J177"/>
    <mergeCell ref="K175:K181"/>
    <mergeCell ref="L175:L181"/>
    <mergeCell ref="C176:E176"/>
    <mergeCell ref="C177:E177"/>
    <mergeCell ref="C178:E178"/>
    <mergeCell ref="I178:I181"/>
    <mergeCell ref="J178:J181"/>
    <mergeCell ref="C179:E179"/>
    <mergeCell ref="G156:L156"/>
    <mergeCell ref="M156:N156"/>
    <mergeCell ref="C161:E161"/>
    <mergeCell ref="I161:J161"/>
    <mergeCell ref="A162:A164"/>
    <mergeCell ref="C162:E162"/>
    <mergeCell ref="K162:K164"/>
    <mergeCell ref="L162:L164"/>
    <mergeCell ref="M162:M189"/>
    <mergeCell ref="N162:N189"/>
    <mergeCell ref="C163:E163"/>
    <mergeCell ref="C164:E164"/>
    <mergeCell ref="A165:A169"/>
    <mergeCell ref="B165:B169"/>
    <mergeCell ref="C165:E165"/>
    <mergeCell ref="K165:K169"/>
    <mergeCell ref="L165:L169"/>
    <mergeCell ref="C166:E166"/>
    <mergeCell ref="C167:E167"/>
    <mergeCell ref="C168:E168"/>
    <mergeCell ref="D169:E169"/>
    <mergeCell ref="A170:A174"/>
    <mergeCell ref="C170:E170"/>
    <mergeCell ref="K170:K174"/>
    <mergeCell ref="A153:N153"/>
    <mergeCell ref="A154:B154"/>
    <mergeCell ref="C154:F154"/>
    <mergeCell ref="G154:N154"/>
    <mergeCell ref="G155:L155"/>
    <mergeCell ref="M155:N155"/>
    <mergeCell ref="L144:L151"/>
    <mergeCell ref="C145:C147"/>
    <mergeCell ref="D145:E145"/>
    <mergeCell ref="F145:F147"/>
    <mergeCell ref="D146:E146"/>
    <mergeCell ref="D147:E147"/>
    <mergeCell ref="C148:C151"/>
    <mergeCell ref="D148:E148"/>
    <mergeCell ref="I148:I151"/>
    <mergeCell ref="J148:J151"/>
    <mergeCell ref="A144:A151"/>
    <mergeCell ref="B144:B147"/>
    <mergeCell ref="D144:E144"/>
    <mergeCell ref="I144:I147"/>
    <mergeCell ref="J144:J147"/>
    <mergeCell ref="K144:K151"/>
    <mergeCell ref="B148:B151"/>
    <mergeCell ref="D149:E149"/>
    <mergeCell ref="D150:E150"/>
    <mergeCell ref="D151:E151"/>
    <mergeCell ref="I137:I139"/>
    <mergeCell ref="J137:J139"/>
    <mergeCell ref="K137:K143"/>
    <mergeCell ref="L137:L143"/>
    <mergeCell ref="C138:E138"/>
    <mergeCell ref="C139:E139"/>
    <mergeCell ref="C140:E140"/>
    <mergeCell ref="I140:I143"/>
    <mergeCell ref="J140:J143"/>
    <mergeCell ref="C141:E141"/>
    <mergeCell ref="L132:L136"/>
    <mergeCell ref="B133:B136"/>
    <mergeCell ref="C133:E133"/>
    <mergeCell ref="I133:I136"/>
    <mergeCell ref="J133:J136"/>
    <mergeCell ref="C134:E134"/>
    <mergeCell ref="C135:E135"/>
    <mergeCell ref="C136:E136"/>
    <mergeCell ref="A137:A143"/>
    <mergeCell ref="B137:B139"/>
    <mergeCell ref="C137:E137"/>
    <mergeCell ref="B140:B143"/>
    <mergeCell ref="C142:E142"/>
    <mergeCell ref="C143:E143"/>
    <mergeCell ref="G118:L118"/>
    <mergeCell ref="M118:N118"/>
    <mergeCell ref="C123:E123"/>
    <mergeCell ref="I123:J123"/>
    <mergeCell ref="A124:A126"/>
    <mergeCell ref="C124:E124"/>
    <mergeCell ref="K124:K126"/>
    <mergeCell ref="L124:L126"/>
    <mergeCell ref="M124:M151"/>
    <mergeCell ref="N124:N151"/>
    <mergeCell ref="C125:E125"/>
    <mergeCell ref="C126:E126"/>
    <mergeCell ref="A127:A131"/>
    <mergeCell ref="B127:B131"/>
    <mergeCell ref="C127:E127"/>
    <mergeCell ref="K127:K131"/>
    <mergeCell ref="L127:L131"/>
    <mergeCell ref="C128:E128"/>
    <mergeCell ref="C129:E129"/>
    <mergeCell ref="C130:E130"/>
    <mergeCell ref="D131:E131"/>
    <mergeCell ref="A132:A136"/>
    <mergeCell ref="C132:E132"/>
    <mergeCell ref="K132:K136"/>
    <mergeCell ref="A115:N115"/>
    <mergeCell ref="A116:B116"/>
    <mergeCell ref="C116:F116"/>
    <mergeCell ref="G116:N116"/>
    <mergeCell ref="G117:L117"/>
    <mergeCell ref="M117:N117"/>
    <mergeCell ref="L106:L113"/>
    <mergeCell ref="C107:C109"/>
    <mergeCell ref="D107:E107"/>
    <mergeCell ref="F107:F109"/>
    <mergeCell ref="D108:E108"/>
    <mergeCell ref="D109:E109"/>
    <mergeCell ref="C110:C113"/>
    <mergeCell ref="D110:E110"/>
    <mergeCell ref="I110:I113"/>
    <mergeCell ref="J110:J113"/>
    <mergeCell ref="A106:A113"/>
    <mergeCell ref="B106:B109"/>
    <mergeCell ref="D106:E106"/>
    <mergeCell ref="I106:I109"/>
    <mergeCell ref="J106:J109"/>
    <mergeCell ref="K106:K113"/>
    <mergeCell ref="B110:B113"/>
    <mergeCell ref="D111:E111"/>
    <mergeCell ref="D112:E112"/>
    <mergeCell ref="D113:E113"/>
    <mergeCell ref="I99:I101"/>
    <mergeCell ref="J99:J101"/>
    <mergeCell ref="K99:K105"/>
    <mergeCell ref="L99:L105"/>
    <mergeCell ref="C100:E100"/>
    <mergeCell ref="C101:E101"/>
    <mergeCell ref="C102:E102"/>
    <mergeCell ref="I102:I105"/>
    <mergeCell ref="J102:J105"/>
    <mergeCell ref="C103:E103"/>
    <mergeCell ref="L94:L98"/>
    <mergeCell ref="B95:B98"/>
    <mergeCell ref="C95:E95"/>
    <mergeCell ref="I95:I98"/>
    <mergeCell ref="J95:J98"/>
    <mergeCell ref="C96:E96"/>
    <mergeCell ref="C97:E97"/>
    <mergeCell ref="C98:E98"/>
    <mergeCell ref="A99:A105"/>
    <mergeCell ref="B99:B101"/>
    <mergeCell ref="C99:E99"/>
    <mergeCell ref="B102:B105"/>
    <mergeCell ref="C104:E104"/>
    <mergeCell ref="C105:E105"/>
    <mergeCell ref="G80:L80"/>
    <mergeCell ref="M80:N80"/>
    <mergeCell ref="C85:E85"/>
    <mergeCell ref="I85:J85"/>
    <mergeCell ref="A86:A88"/>
    <mergeCell ref="C86:E86"/>
    <mergeCell ref="K86:K88"/>
    <mergeCell ref="L86:L88"/>
    <mergeCell ref="M86:M113"/>
    <mergeCell ref="N86:N113"/>
    <mergeCell ref="C87:E87"/>
    <mergeCell ref="C88:E88"/>
    <mergeCell ref="A89:A93"/>
    <mergeCell ref="B89:B93"/>
    <mergeCell ref="C89:E89"/>
    <mergeCell ref="K89:K93"/>
    <mergeCell ref="L89:L93"/>
    <mergeCell ref="C90:E90"/>
    <mergeCell ref="C91:E91"/>
    <mergeCell ref="C92:E92"/>
    <mergeCell ref="D93:E93"/>
    <mergeCell ref="A94:A98"/>
    <mergeCell ref="C94:E94"/>
    <mergeCell ref="K94:K98"/>
    <mergeCell ref="A77:N77"/>
    <mergeCell ref="A78:B78"/>
    <mergeCell ref="C78:F78"/>
    <mergeCell ref="G78:N78"/>
    <mergeCell ref="G79:L79"/>
    <mergeCell ref="M79:N79"/>
    <mergeCell ref="L68:L75"/>
    <mergeCell ref="C69:C71"/>
    <mergeCell ref="D69:E69"/>
    <mergeCell ref="F69:F71"/>
    <mergeCell ref="D70:E70"/>
    <mergeCell ref="D71:E71"/>
    <mergeCell ref="C72:C75"/>
    <mergeCell ref="D72:E72"/>
    <mergeCell ref="I72:I75"/>
    <mergeCell ref="J72:J75"/>
    <mergeCell ref="A68:A75"/>
    <mergeCell ref="B68:B71"/>
    <mergeCell ref="D68:E68"/>
    <mergeCell ref="I68:I71"/>
    <mergeCell ref="J68:J71"/>
    <mergeCell ref="K68:K75"/>
    <mergeCell ref="B72:B75"/>
    <mergeCell ref="D73:E73"/>
    <mergeCell ref="D75:E75"/>
    <mergeCell ref="I61:I63"/>
    <mergeCell ref="J61:J63"/>
    <mergeCell ref="K61:K67"/>
    <mergeCell ref="L61:L67"/>
    <mergeCell ref="C62:E62"/>
    <mergeCell ref="C63:E63"/>
    <mergeCell ref="C64:E64"/>
    <mergeCell ref="I64:I67"/>
    <mergeCell ref="J64:J67"/>
    <mergeCell ref="C65:E65"/>
    <mergeCell ref="G42:L42"/>
    <mergeCell ref="M42:N42"/>
    <mergeCell ref="C47:E47"/>
    <mergeCell ref="I47:J47"/>
    <mergeCell ref="A48:A50"/>
    <mergeCell ref="C48:E48"/>
    <mergeCell ref="K48:K50"/>
    <mergeCell ref="L48:L50"/>
    <mergeCell ref="M48:M75"/>
    <mergeCell ref="N48:N75"/>
    <mergeCell ref="C49:E49"/>
    <mergeCell ref="C50:E50"/>
    <mergeCell ref="A51:A55"/>
    <mergeCell ref="B51:B55"/>
    <mergeCell ref="C51:E51"/>
    <mergeCell ref="K51:K55"/>
    <mergeCell ref="L51:L55"/>
    <mergeCell ref="C52:E52"/>
    <mergeCell ref="C53:E53"/>
    <mergeCell ref="C54:E54"/>
    <mergeCell ref="D55:E55"/>
    <mergeCell ref="A56:A60"/>
    <mergeCell ref="C56:E56"/>
    <mergeCell ref="K56:K60"/>
    <mergeCell ref="A39:N39"/>
    <mergeCell ref="A40:B40"/>
    <mergeCell ref="C40:F40"/>
    <mergeCell ref="G40:N40"/>
    <mergeCell ref="G41:L41"/>
    <mergeCell ref="M41:N41"/>
    <mergeCell ref="L30:L37"/>
    <mergeCell ref="C31:C33"/>
    <mergeCell ref="D31:E31"/>
    <mergeCell ref="F31:F33"/>
    <mergeCell ref="D32:E32"/>
    <mergeCell ref="D33:E33"/>
    <mergeCell ref="C34:C37"/>
    <mergeCell ref="D34:E34"/>
    <mergeCell ref="I34:I37"/>
    <mergeCell ref="J34:J37"/>
    <mergeCell ref="A30:A37"/>
    <mergeCell ref="B30:B33"/>
    <mergeCell ref="D30:E30"/>
    <mergeCell ref="I30:I33"/>
    <mergeCell ref="J30:J33"/>
    <mergeCell ref="K30:K37"/>
    <mergeCell ref="B34:B37"/>
    <mergeCell ref="D35:E35"/>
    <mergeCell ref="D36:E36"/>
    <mergeCell ref="D37:E37"/>
    <mergeCell ref="I23:I25"/>
    <mergeCell ref="J23:J25"/>
    <mergeCell ref="K23:K29"/>
    <mergeCell ref="L23:L29"/>
    <mergeCell ref="C24:E24"/>
    <mergeCell ref="C25:E25"/>
    <mergeCell ref="C26:E26"/>
    <mergeCell ref="I26:I29"/>
    <mergeCell ref="J26:J29"/>
    <mergeCell ref="C27:E27"/>
    <mergeCell ref="C19:E19"/>
    <mergeCell ref="I19:I22"/>
    <mergeCell ref="J19:J22"/>
    <mergeCell ref="C20:E20"/>
    <mergeCell ref="C21:E21"/>
    <mergeCell ref="C22:E22"/>
    <mergeCell ref="A23:A29"/>
    <mergeCell ref="B23:B25"/>
    <mergeCell ref="C23:E23"/>
    <mergeCell ref="B26:B29"/>
    <mergeCell ref="C28:E28"/>
    <mergeCell ref="C29:E29"/>
    <mergeCell ref="C9:E9"/>
    <mergeCell ref="I9:J9"/>
    <mergeCell ref="A10:A12"/>
    <mergeCell ref="C10:E10"/>
    <mergeCell ref="K10:K12"/>
    <mergeCell ref="L10:L12"/>
    <mergeCell ref="M10:M37"/>
    <mergeCell ref="N10:N37"/>
    <mergeCell ref="C11:E11"/>
    <mergeCell ref="C12:E12"/>
    <mergeCell ref="A13:A17"/>
    <mergeCell ref="B13:B17"/>
    <mergeCell ref="C13:E13"/>
    <mergeCell ref="K13:K17"/>
    <mergeCell ref="L13:L17"/>
    <mergeCell ref="C14:E14"/>
    <mergeCell ref="C15:E15"/>
    <mergeCell ref="C16:E16"/>
    <mergeCell ref="D17:E17"/>
    <mergeCell ref="A18:A22"/>
    <mergeCell ref="C18:E18"/>
    <mergeCell ref="K18:K22"/>
    <mergeCell ref="L18:L22"/>
    <mergeCell ref="B19:B22"/>
    <mergeCell ref="A1:N1"/>
    <mergeCell ref="A2:B2"/>
    <mergeCell ref="C2:F2"/>
    <mergeCell ref="G2:N2"/>
    <mergeCell ref="G3:L3"/>
    <mergeCell ref="M3:N3"/>
    <mergeCell ref="G4:L4"/>
    <mergeCell ref="M4:N4"/>
    <mergeCell ref="A8:I8"/>
    <mergeCell ref="J8:L8"/>
    <mergeCell ref="M8:N8"/>
    <mergeCell ref="A46:I46"/>
    <mergeCell ref="J46:L46"/>
    <mergeCell ref="M46:N46"/>
    <mergeCell ref="A84:I84"/>
    <mergeCell ref="J84:L84"/>
    <mergeCell ref="M84:N84"/>
    <mergeCell ref="A122:I122"/>
    <mergeCell ref="J122:L122"/>
    <mergeCell ref="M122:N122"/>
    <mergeCell ref="L56:L60"/>
    <mergeCell ref="B57:B60"/>
    <mergeCell ref="C57:E57"/>
    <mergeCell ref="I57:I60"/>
    <mergeCell ref="J57:J60"/>
    <mergeCell ref="C58:E58"/>
    <mergeCell ref="C59:E59"/>
    <mergeCell ref="C60:E60"/>
    <mergeCell ref="A61:A67"/>
    <mergeCell ref="B61:B63"/>
    <mergeCell ref="C61:E61"/>
    <mergeCell ref="B64:B67"/>
    <mergeCell ref="C66:E66"/>
    <mergeCell ref="C67:E67"/>
    <mergeCell ref="D74:E74"/>
    <mergeCell ref="A160:I160"/>
    <mergeCell ref="J160:L160"/>
    <mergeCell ref="M160:N160"/>
    <mergeCell ref="A198:I198"/>
    <mergeCell ref="J198:L198"/>
    <mergeCell ref="M198:N198"/>
    <mergeCell ref="A236:I236"/>
    <mergeCell ref="J236:L236"/>
    <mergeCell ref="M236:N236"/>
    <mergeCell ref="L170:L174"/>
    <mergeCell ref="B171:B174"/>
    <mergeCell ref="C171:E171"/>
    <mergeCell ref="I171:I174"/>
    <mergeCell ref="J171:J174"/>
    <mergeCell ref="C172:E172"/>
    <mergeCell ref="C173:E173"/>
    <mergeCell ref="C174:E174"/>
    <mergeCell ref="A175:A181"/>
    <mergeCell ref="B175:B177"/>
    <mergeCell ref="C175:E175"/>
    <mergeCell ref="B178:B181"/>
    <mergeCell ref="C180:E180"/>
    <mergeCell ref="C181:E181"/>
    <mergeCell ref="D188:E188"/>
    <mergeCell ref="A274:I274"/>
    <mergeCell ref="J274:L274"/>
    <mergeCell ref="M274:N274"/>
    <mergeCell ref="A312:I312"/>
    <mergeCell ref="J312:L312"/>
    <mergeCell ref="M312:N312"/>
    <mergeCell ref="A350:I350"/>
    <mergeCell ref="J350:L350"/>
    <mergeCell ref="M350:N350"/>
    <mergeCell ref="L284:L288"/>
    <mergeCell ref="B285:B288"/>
    <mergeCell ref="C285:E285"/>
    <mergeCell ref="I285:I288"/>
    <mergeCell ref="J285:J288"/>
    <mergeCell ref="C286:E286"/>
    <mergeCell ref="C287:E287"/>
    <mergeCell ref="C288:E288"/>
    <mergeCell ref="A289:A295"/>
    <mergeCell ref="B289:B291"/>
    <mergeCell ref="C289:E289"/>
    <mergeCell ref="B292:B295"/>
    <mergeCell ref="C294:E294"/>
    <mergeCell ref="C295:E295"/>
    <mergeCell ref="D302:E302"/>
  </mergeCells>
  <conditionalFormatting sqref="A13:H17">
    <cfRule type="containsText" dxfId="234" priority="40" operator="containsText" text="N/A">
      <formula>NOT(ISERROR(SEARCH("N/A",A13)))</formula>
    </cfRule>
  </conditionalFormatting>
  <conditionalFormatting sqref="A51:H55">
    <cfRule type="containsText" dxfId="233" priority="36" operator="containsText" text="N/A">
      <formula>NOT(ISERROR(SEARCH("N/A",A51)))</formula>
    </cfRule>
  </conditionalFormatting>
  <conditionalFormatting sqref="A89:H93">
    <cfRule type="containsText" dxfId="232" priority="32" operator="containsText" text="N/A">
      <formula>NOT(ISERROR(SEARCH("N/A",A89)))</formula>
    </cfRule>
  </conditionalFormatting>
  <conditionalFormatting sqref="A127:H131">
    <cfRule type="containsText" dxfId="231" priority="28" operator="containsText" text="N/A">
      <formula>NOT(ISERROR(SEARCH("N/A",A127)))</formula>
    </cfRule>
  </conditionalFormatting>
  <conditionalFormatting sqref="A165:H169">
    <cfRule type="containsText" dxfId="230" priority="24" operator="containsText" text="N/A">
      <formula>NOT(ISERROR(SEARCH("N/A",A165)))</formula>
    </cfRule>
  </conditionalFormatting>
  <conditionalFormatting sqref="A203:H207">
    <cfRule type="containsText" dxfId="229" priority="20" operator="containsText" text="N/A">
      <formula>NOT(ISERROR(SEARCH("N/A",A203)))</formula>
    </cfRule>
  </conditionalFormatting>
  <conditionalFormatting sqref="A241:H245">
    <cfRule type="containsText" dxfId="228" priority="16" operator="containsText" text="N/A">
      <formula>NOT(ISERROR(SEARCH("N/A",A241)))</formula>
    </cfRule>
  </conditionalFormatting>
  <conditionalFormatting sqref="A279:H283">
    <cfRule type="containsText" dxfId="227" priority="12" operator="containsText" text="N/A">
      <formula>NOT(ISERROR(SEARCH("N/A",A279)))</formula>
    </cfRule>
  </conditionalFormatting>
  <conditionalFormatting sqref="A317:H321">
    <cfRule type="containsText" dxfId="226" priority="8" operator="containsText" text="N/A">
      <formula>NOT(ISERROR(SEARCH("N/A",A317)))</formula>
    </cfRule>
  </conditionalFormatting>
  <conditionalFormatting sqref="A355:H359">
    <cfRule type="containsText" dxfId="225" priority="4" operator="containsText" text="N/A">
      <formula>NOT(ISERROR(SEARCH("N/A",A355)))</formula>
    </cfRule>
  </conditionalFormatting>
  <conditionalFormatting sqref="A3:N7">
    <cfRule type="containsText" dxfId="224" priority="70" operator="containsText" text="N/A">
      <formula>NOT(ISERROR(SEARCH("N/A",A3)))</formula>
    </cfRule>
  </conditionalFormatting>
  <conditionalFormatting sqref="A10:N12 A18:N37">
    <cfRule type="containsText" dxfId="223" priority="60" operator="containsText" text="N/A">
      <formula>NOT(ISERROR(SEARCH("N/A",A10)))</formula>
    </cfRule>
  </conditionalFormatting>
  <conditionalFormatting sqref="A41:N45">
    <cfRule type="containsText" dxfId="222" priority="69" operator="containsText" text="N/A">
      <formula>NOT(ISERROR(SEARCH("N/A",A41)))</formula>
    </cfRule>
  </conditionalFormatting>
  <conditionalFormatting sqref="A48:N50 A56:N75">
    <cfRule type="containsText" dxfId="221" priority="58" operator="containsText" text="N/A">
      <formula>NOT(ISERROR(SEARCH("N/A",A48)))</formula>
    </cfRule>
  </conditionalFormatting>
  <conditionalFormatting sqref="A79:N83">
    <cfRule type="containsText" dxfId="220" priority="68" operator="containsText" text="N/A">
      <formula>NOT(ISERROR(SEARCH("N/A",A79)))</formula>
    </cfRule>
  </conditionalFormatting>
  <conditionalFormatting sqref="A86:N88 A94:N113">
    <cfRule type="containsText" dxfId="219" priority="56" operator="containsText" text="N/A">
      <formula>NOT(ISERROR(SEARCH("N/A",A86)))</formula>
    </cfRule>
  </conditionalFormatting>
  <conditionalFormatting sqref="A117:N121">
    <cfRule type="containsText" dxfId="218" priority="67" operator="containsText" text="N/A">
      <formula>NOT(ISERROR(SEARCH("N/A",A117)))</formula>
    </cfRule>
  </conditionalFormatting>
  <conditionalFormatting sqref="A124:N126 A132:N151">
    <cfRule type="containsText" dxfId="217" priority="54" operator="containsText" text="N/A">
      <formula>NOT(ISERROR(SEARCH("N/A",A124)))</formula>
    </cfRule>
  </conditionalFormatting>
  <conditionalFormatting sqref="A155:N159">
    <cfRule type="containsText" dxfId="216" priority="66" operator="containsText" text="N/A">
      <formula>NOT(ISERROR(SEARCH("N/A",A155)))</formula>
    </cfRule>
  </conditionalFormatting>
  <conditionalFormatting sqref="A162:N164 A170:N189">
    <cfRule type="containsText" dxfId="215" priority="52" operator="containsText" text="N/A">
      <formula>NOT(ISERROR(SEARCH("N/A",A162)))</formula>
    </cfRule>
  </conditionalFormatting>
  <conditionalFormatting sqref="A193:N197">
    <cfRule type="containsText" dxfId="214" priority="65" operator="containsText" text="N/A">
      <formula>NOT(ISERROR(SEARCH("N/A",A193)))</formula>
    </cfRule>
  </conditionalFormatting>
  <conditionalFormatting sqref="A200:N202 A208:N227">
    <cfRule type="containsText" dxfId="213" priority="50" operator="containsText" text="N/A">
      <formula>NOT(ISERROR(SEARCH("N/A",A200)))</formula>
    </cfRule>
  </conditionalFormatting>
  <conditionalFormatting sqref="A231:N235">
    <cfRule type="containsText" dxfId="212" priority="64" operator="containsText" text="N/A">
      <formula>NOT(ISERROR(SEARCH("N/A",A231)))</formula>
    </cfRule>
  </conditionalFormatting>
  <conditionalFormatting sqref="A238:N240 A246:N265">
    <cfRule type="containsText" dxfId="211" priority="48" operator="containsText" text="N/A">
      <formula>NOT(ISERROR(SEARCH("N/A",A238)))</formula>
    </cfRule>
  </conditionalFormatting>
  <conditionalFormatting sqref="A269:N273">
    <cfRule type="containsText" dxfId="210" priority="63" operator="containsText" text="N/A">
      <formula>NOT(ISERROR(SEARCH("N/A",A269)))</formula>
    </cfRule>
  </conditionalFormatting>
  <conditionalFormatting sqref="A276:N278 A284:N303">
    <cfRule type="containsText" dxfId="209" priority="46" operator="containsText" text="N/A">
      <formula>NOT(ISERROR(SEARCH("N/A",A276)))</formula>
    </cfRule>
  </conditionalFormatting>
  <conditionalFormatting sqref="A307:N311">
    <cfRule type="containsText" dxfId="208" priority="62" operator="containsText" text="N/A">
      <formula>NOT(ISERROR(SEARCH("N/A",A307)))</formula>
    </cfRule>
  </conditionalFormatting>
  <conditionalFormatting sqref="A314:N316 A322:N341">
    <cfRule type="containsText" dxfId="207" priority="44" operator="containsText" text="N/A">
      <formula>NOT(ISERROR(SEARCH("N/A",A314)))</formula>
    </cfRule>
  </conditionalFormatting>
  <conditionalFormatting sqref="A345:N349">
    <cfRule type="containsText" dxfId="206" priority="61" operator="containsText" text="N/A">
      <formula>NOT(ISERROR(SEARCH("N/A",A345)))</formula>
    </cfRule>
  </conditionalFormatting>
  <conditionalFormatting sqref="A352:N354 A360:N379">
    <cfRule type="containsText" dxfId="205" priority="42" operator="containsText" text="N/A">
      <formula>NOT(ISERROR(SEARCH("N/A",A352)))</formula>
    </cfRule>
  </conditionalFormatting>
  <conditionalFormatting sqref="H17">
    <cfRule type="containsText" dxfId="204" priority="39" operator="containsText" text="NA">
      <formula>NOT(ISERROR(SEARCH("NA",H17)))</formula>
    </cfRule>
  </conditionalFormatting>
  <conditionalFormatting sqref="H55">
    <cfRule type="containsText" dxfId="203" priority="35" operator="containsText" text="NA">
      <formula>NOT(ISERROR(SEARCH("NA",H55)))</formula>
    </cfRule>
  </conditionalFormatting>
  <conditionalFormatting sqref="H93">
    <cfRule type="containsText" dxfId="202" priority="31" operator="containsText" text="NA">
      <formula>NOT(ISERROR(SEARCH("NA",H93)))</formula>
    </cfRule>
  </conditionalFormatting>
  <conditionalFormatting sqref="H131">
    <cfRule type="containsText" dxfId="201" priority="27" operator="containsText" text="NA">
      <formula>NOT(ISERROR(SEARCH("NA",H131)))</formula>
    </cfRule>
  </conditionalFormatting>
  <conditionalFormatting sqref="H169">
    <cfRule type="containsText" dxfId="200" priority="23" operator="containsText" text="NA">
      <formula>NOT(ISERROR(SEARCH("NA",H169)))</formula>
    </cfRule>
  </conditionalFormatting>
  <conditionalFormatting sqref="H207">
    <cfRule type="containsText" dxfId="199" priority="19" operator="containsText" text="NA">
      <formula>NOT(ISERROR(SEARCH("NA",H207)))</formula>
    </cfRule>
  </conditionalFormatting>
  <conditionalFormatting sqref="H245">
    <cfRule type="containsText" dxfId="198" priority="15" operator="containsText" text="NA">
      <formula>NOT(ISERROR(SEARCH("NA",H245)))</formula>
    </cfRule>
  </conditionalFormatting>
  <conditionalFormatting sqref="H283">
    <cfRule type="containsText" dxfId="197" priority="11" operator="containsText" text="NA">
      <formula>NOT(ISERROR(SEARCH("NA",H283)))</formula>
    </cfRule>
  </conditionalFormatting>
  <conditionalFormatting sqref="H321">
    <cfRule type="containsText" dxfId="196" priority="7" operator="containsText" text="NA">
      <formula>NOT(ISERROR(SEARCH("NA",H321)))</formula>
    </cfRule>
  </conditionalFormatting>
  <conditionalFormatting sqref="H359">
    <cfRule type="containsText" dxfId="195" priority="3" operator="containsText" text="NA">
      <formula>NOT(ISERROR(SEARCH("NA",H359)))</formula>
    </cfRule>
  </conditionalFormatting>
  <conditionalFormatting sqref="I13:N17">
    <cfRule type="containsText" dxfId="194" priority="37" operator="containsText" text="N/A">
      <formula>NOT(ISERROR(SEARCH("N/A",I13)))</formula>
    </cfRule>
  </conditionalFormatting>
  <conditionalFormatting sqref="I51:N55">
    <cfRule type="containsText" dxfId="193" priority="33" operator="containsText" text="N/A">
      <formula>NOT(ISERROR(SEARCH("N/A",I51)))</formula>
    </cfRule>
  </conditionalFormatting>
  <conditionalFormatting sqref="I89:N93">
    <cfRule type="containsText" dxfId="192" priority="29" operator="containsText" text="N/A">
      <formula>NOT(ISERROR(SEARCH("N/A",I89)))</formula>
    </cfRule>
  </conditionalFormatting>
  <conditionalFormatting sqref="I127:N131">
    <cfRule type="containsText" dxfId="191" priority="25" operator="containsText" text="N/A">
      <formula>NOT(ISERROR(SEARCH("N/A",I127)))</formula>
    </cfRule>
  </conditionalFormatting>
  <conditionalFormatting sqref="I165:N169">
    <cfRule type="containsText" dxfId="190" priority="21" operator="containsText" text="N/A">
      <formula>NOT(ISERROR(SEARCH("N/A",I165)))</formula>
    </cfRule>
  </conditionalFormatting>
  <conditionalFormatting sqref="I203:N207">
    <cfRule type="containsText" dxfId="189" priority="17" operator="containsText" text="N/A">
      <formula>NOT(ISERROR(SEARCH("N/A",I203)))</formula>
    </cfRule>
  </conditionalFormatting>
  <conditionalFormatting sqref="I241:N245">
    <cfRule type="containsText" dxfId="188" priority="13" operator="containsText" text="N/A">
      <formula>NOT(ISERROR(SEARCH("N/A",I241)))</formula>
    </cfRule>
  </conditionalFormatting>
  <conditionalFormatting sqref="I279:N283">
    <cfRule type="containsText" dxfId="187" priority="9" operator="containsText" text="N/A">
      <formula>NOT(ISERROR(SEARCH("N/A",I279)))</formula>
    </cfRule>
  </conditionalFormatting>
  <conditionalFormatting sqref="I317:N321">
    <cfRule type="containsText" dxfId="186" priority="5" operator="containsText" text="N/A">
      <formula>NOT(ISERROR(SEARCH("N/A",I317)))</formula>
    </cfRule>
  </conditionalFormatting>
  <conditionalFormatting sqref="I355:N359">
    <cfRule type="containsText" dxfId="185" priority="1" operator="containsText" text="N/A">
      <formula>NOT(ISERROR(SEARCH("N/A",I355)))</formula>
    </cfRule>
  </conditionalFormatting>
  <conditionalFormatting sqref="L10:N37">
    <cfRule type="containsText" dxfId="184" priority="178" operator="containsText" text="Functioning At Risk">
      <formula>NOT(ISERROR(SEARCH("Functioning At Risk",L10)))</formula>
    </cfRule>
    <cfRule type="containsText" dxfId="183" priority="180" operator="containsText" text="Functioning">
      <formula>NOT(ISERROR(SEARCH("Functioning",L10)))</formula>
    </cfRule>
    <cfRule type="containsText" dxfId="182" priority="179" operator="containsText" text="Not Functioning">
      <formula>NOT(ISERROR(SEARCH("Not Functioning",L10)))</formula>
    </cfRule>
  </conditionalFormatting>
  <conditionalFormatting sqref="L48:N75">
    <cfRule type="containsText" dxfId="181" priority="176" operator="containsText" text="Functioning">
      <formula>NOT(ISERROR(SEARCH("Functioning",L48)))</formula>
    </cfRule>
    <cfRule type="containsText" dxfId="180" priority="175" operator="containsText" text="Not Functioning">
      <formula>NOT(ISERROR(SEARCH("Not Functioning",L48)))</formula>
    </cfRule>
    <cfRule type="containsText" dxfId="179" priority="174" operator="containsText" text="Functioning At Risk">
      <formula>NOT(ISERROR(SEARCH("Functioning At Risk",L48)))</formula>
    </cfRule>
  </conditionalFormatting>
  <conditionalFormatting sqref="L86:N113">
    <cfRule type="containsText" dxfId="178" priority="172" operator="containsText" text="Functioning">
      <formula>NOT(ISERROR(SEARCH("Functioning",L86)))</formula>
    </cfRule>
    <cfRule type="containsText" dxfId="177" priority="171" operator="containsText" text="Not Functioning">
      <formula>NOT(ISERROR(SEARCH("Not Functioning",L86)))</formula>
    </cfRule>
    <cfRule type="containsText" dxfId="176" priority="170" operator="containsText" text="Functioning At Risk">
      <formula>NOT(ISERROR(SEARCH("Functioning At Risk",L86)))</formula>
    </cfRule>
  </conditionalFormatting>
  <conditionalFormatting sqref="L124:N151">
    <cfRule type="containsText" dxfId="175" priority="166" operator="containsText" text="Functioning At Risk">
      <formula>NOT(ISERROR(SEARCH("Functioning At Risk",L124)))</formula>
    </cfRule>
    <cfRule type="containsText" dxfId="174" priority="168" operator="containsText" text="Functioning">
      <formula>NOT(ISERROR(SEARCH("Functioning",L124)))</formula>
    </cfRule>
    <cfRule type="containsText" dxfId="173" priority="167" operator="containsText" text="Not Functioning">
      <formula>NOT(ISERROR(SEARCH("Not Functioning",L124)))</formula>
    </cfRule>
  </conditionalFormatting>
  <conditionalFormatting sqref="L162:N189">
    <cfRule type="containsText" dxfId="172" priority="162" operator="containsText" text="Functioning At Risk">
      <formula>NOT(ISERROR(SEARCH("Functioning At Risk",L162)))</formula>
    </cfRule>
    <cfRule type="containsText" dxfId="171" priority="163" operator="containsText" text="Not Functioning">
      <formula>NOT(ISERROR(SEARCH("Not Functioning",L162)))</formula>
    </cfRule>
    <cfRule type="containsText" dxfId="170" priority="164" operator="containsText" text="Functioning">
      <formula>NOT(ISERROR(SEARCH("Functioning",L162)))</formula>
    </cfRule>
  </conditionalFormatting>
  <conditionalFormatting sqref="L200:N227">
    <cfRule type="containsText" dxfId="169" priority="158" operator="containsText" text="Functioning At Risk">
      <formula>NOT(ISERROR(SEARCH("Functioning At Risk",L200)))</formula>
    </cfRule>
    <cfRule type="containsText" dxfId="168" priority="160" operator="containsText" text="Functioning">
      <formula>NOT(ISERROR(SEARCH("Functioning",L200)))</formula>
    </cfRule>
    <cfRule type="containsText" dxfId="167" priority="159" operator="containsText" text="Not Functioning">
      <formula>NOT(ISERROR(SEARCH("Not Functioning",L200)))</formula>
    </cfRule>
  </conditionalFormatting>
  <conditionalFormatting sqref="L238:N265">
    <cfRule type="containsText" dxfId="166" priority="155" operator="containsText" text="Not Functioning">
      <formula>NOT(ISERROR(SEARCH("Not Functioning",L238)))</formula>
    </cfRule>
    <cfRule type="containsText" dxfId="165" priority="156" operator="containsText" text="Functioning">
      <formula>NOT(ISERROR(SEARCH("Functioning",L238)))</formula>
    </cfRule>
    <cfRule type="containsText" dxfId="164" priority="154" operator="containsText" text="Functioning At Risk">
      <formula>NOT(ISERROR(SEARCH("Functioning At Risk",L238)))</formula>
    </cfRule>
  </conditionalFormatting>
  <conditionalFormatting sqref="L276:N303">
    <cfRule type="containsText" dxfId="163" priority="151" operator="containsText" text="Not Functioning">
      <formula>NOT(ISERROR(SEARCH("Not Functioning",L276)))</formula>
    </cfRule>
    <cfRule type="containsText" dxfId="162" priority="150" operator="containsText" text="Functioning At Risk">
      <formula>NOT(ISERROR(SEARCH("Functioning At Risk",L276)))</formula>
    </cfRule>
    <cfRule type="containsText" dxfId="161" priority="152" operator="containsText" text="Functioning">
      <formula>NOT(ISERROR(SEARCH("Functioning",L276)))</formula>
    </cfRule>
  </conditionalFormatting>
  <conditionalFormatting sqref="L314:N341">
    <cfRule type="containsText" dxfId="160" priority="146" operator="containsText" text="Functioning At Risk">
      <formula>NOT(ISERROR(SEARCH("Functioning At Risk",L314)))</formula>
    </cfRule>
    <cfRule type="containsText" dxfId="159" priority="148" operator="containsText" text="Functioning">
      <formula>NOT(ISERROR(SEARCH("Functioning",L314)))</formula>
    </cfRule>
    <cfRule type="containsText" dxfId="158" priority="147" operator="containsText" text="Not Functioning">
      <formula>NOT(ISERROR(SEARCH("Not Functioning",L314)))</formula>
    </cfRule>
  </conditionalFormatting>
  <conditionalFormatting sqref="L352:N379">
    <cfRule type="containsText" dxfId="157" priority="144" operator="containsText" text="Functioning">
      <formula>NOT(ISERROR(SEARCH("Functioning",L352)))</formula>
    </cfRule>
    <cfRule type="containsText" dxfId="156" priority="143" operator="containsText" text="Not Functioning">
      <formula>NOT(ISERROR(SEARCH("Not Functioning",L352)))</formula>
    </cfRule>
    <cfRule type="containsText" dxfId="155" priority="142" operator="containsText" text="Functioning At Risk">
      <formula>NOT(ISERROR(SEARCH("Functioning At Risk",L352)))</formula>
    </cfRule>
  </conditionalFormatting>
  <dataValidations count="8">
    <dataValidation type="list" allowBlank="1" showInputMessage="1" showErrorMessage="1" sqref="B310 B6 B44 B82 B120 B158 B196 B234 B272 B348" xr:uid="{E41EF6F4-1516-4F89-B1C3-935C5EB71F9B}">
      <formula1>"Click Here,65a,65b,65e,65i,65j,66d,66e,66f,66g,67f,67g,67h,67i,68a,68b,68c,69d,69e,71e,71f,71g,71h,71i,73a,74a,74b"</formula1>
    </dataValidation>
    <dataValidation type="list" allowBlank="1" showInputMessage="1" showErrorMessage="1" sqref="D7 D45 D83 D121 D159 D197 D235 D273 D311 D349" xr:uid="{01054591-ED65-4B9C-9A67-0F2A1A3EFC32}">
      <formula1>"Click Here,Unconfined Alluvial,Confined Alluvial,Colluvial"</formula1>
    </dataValidation>
    <dataValidation type="list" allowBlank="1" showInputMessage="1" showErrorMessage="1" sqref="F307 F3 F41 F79 F117 F155 F193 F231 F269 F345" xr:uid="{A59AFFCD-552E-456F-BD73-69D1181E8B63}">
      <formula1>"Click Here, Aa+, A, B, C, D, DA, E, F, G"</formula1>
    </dataValidation>
    <dataValidation type="list" allowBlank="1" showInputMessage="1" showErrorMessage="1" sqref="M307 M3 M41 M79 M117 M155 M193 M231 M269 M345" xr:uid="{0B554887-7ABC-4046-BC71-A92DE999E2E9}">
      <formula1>"Click Here,January - June,July - December"</formula1>
    </dataValidation>
    <dataValidation type="list" allowBlank="1" showInputMessage="1" showErrorMessage="1" sqref="M308 M4 M42 M80 M118 M156 M194 M232 M270 M346" xr:uid="{121AF685-5F2B-41E5-9DC5-0C34D2774E52}">
      <formula1>"Click Here,SQKICK,SQBANK"</formula1>
    </dataValidation>
    <dataValidation type="list" allowBlank="1" showInputMessage="1" showErrorMessage="1" sqref="B311 B7 B45 B83 B121 B159 B197 B235 B273 B349" xr:uid="{C20E7CA6-659D-4039-8FCB-0063938EA81C}">
      <formula1>"Click Here,Bankfull,Non-bankfull"</formula1>
    </dataValidation>
    <dataValidation type="list" allowBlank="1" showInputMessage="1" showErrorMessage="1" sqref="F308 F4 F42 F80 F118 F156 F194 F232 F270 F346" xr:uid="{68491A05-81F8-4E81-8FA4-E0461D7C3E79}">
      <formula1>"Click Here, Perennial, Intermittent, Ephemeral"</formula1>
    </dataValidation>
    <dataValidation type="list" allowBlank="1" showInputMessage="1" showErrorMessage="1" sqref="F7 F45 F83 F121 F159 F197 F235 F273 F311 F349" xr:uid="{FEFF8A55-EFE0-427B-A412-D7686123BFDB}">
      <formula1>"Click Here,Bedrock,Boulders,Cobble,Gravel,Sand,Silt/Clay"</formula1>
    </dataValidation>
  </dataValidation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0FE08-2471-4B03-82D1-20D70DBAD953}">
  <dimension ref="A1:R30"/>
  <sheetViews>
    <sheetView zoomScale="52" zoomScaleNormal="70" zoomScaleSheetLayoutView="85" workbookViewId="0">
      <selection activeCell="A2" sqref="A2:N2"/>
    </sheetView>
  </sheetViews>
  <sheetFormatPr defaultRowHeight="14.4" x14ac:dyDescent="0.3"/>
  <cols>
    <col min="1" max="1" width="19.6640625" bestFit="1" customWidth="1"/>
    <col min="2" max="2" width="28" customWidth="1"/>
    <col min="3" max="3" width="21.6640625" bestFit="1" customWidth="1"/>
    <col min="4" max="4" width="14.33203125" customWidth="1"/>
    <col min="5" max="5" width="10.33203125" customWidth="1"/>
    <col min="6" max="14" width="10.6640625" customWidth="1"/>
  </cols>
  <sheetData>
    <row r="1" spans="1:14" ht="15" thickBot="1" x14ac:dyDescent="0.35"/>
    <row r="2" spans="1:14" ht="21.6" thickBot="1" x14ac:dyDescent="0.35">
      <c r="A2" s="566" t="s">
        <v>257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8"/>
    </row>
    <row r="3" spans="1:14" ht="18" customHeight="1" x14ac:dyDescent="0.3">
      <c r="A3" s="569" t="s">
        <v>204</v>
      </c>
      <c r="B3" s="571" t="s">
        <v>258</v>
      </c>
      <c r="C3" s="573" t="s">
        <v>259</v>
      </c>
      <c r="D3" s="573" t="s">
        <v>260</v>
      </c>
      <c r="E3" s="560" t="s">
        <v>261</v>
      </c>
      <c r="F3" s="561"/>
      <c r="G3" s="561"/>
      <c r="H3" s="561"/>
      <c r="I3" s="561"/>
      <c r="J3" s="561"/>
      <c r="K3" s="561"/>
      <c r="L3" s="561"/>
      <c r="M3" s="561"/>
      <c r="N3" s="562"/>
    </row>
    <row r="4" spans="1:14" ht="36" x14ac:dyDescent="0.3">
      <c r="A4" s="570"/>
      <c r="B4" s="572"/>
      <c r="C4" s="574"/>
      <c r="D4" s="574"/>
      <c r="E4" s="179" t="s">
        <v>293</v>
      </c>
      <c r="F4" s="179">
        <v>2</v>
      </c>
      <c r="G4" s="179">
        <v>3</v>
      </c>
      <c r="H4" s="179">
        <v>4</v>
      </c>
      <c r="I4" s="179">
        <v>5</v>
      </c>
      <c r="J4" s="179">
        <v>6</v>
      </c>
      <c r="K4" s="179">
        <v>7</v>
      </c>
      <c r="L4" s="179">
        <v>8</v>
      </c>
      <c r="M4" s="179">
        <v>9</v>
      </c>
      <c r="N4" s="221">
        <v>10</v>
      </c>
    </row>
    <row r="5" spans="1:14" ht="15.6" x14ac:dyDescent="0.3">
      <c r="A5" s="504" t="s">
        <v>3</v>
      </c>
      <c r="B5" s="180" t="s">
        <v>207</v>
      </c>
      <c r="C5" s="181">
        <f>'Assessment Tool R4'!C15</f>
        <v>0</v>
      </c>
      <c r="D5" s="181">
        <f>'Assessment Tool R4'!D15</f>
        <v>0</v>
      </c>
      <c r="E5" s="195" t="str">
        <f>IFERROR('Monitoring Data R4'!I10/RIGHT('Monitoring Data R4'!J10,4),"")</f>
        <v/>
      </c>
      <c r="F5" s="195" t="str">
        <f>IFERROR('Monitoring Data R4'!I48/RIGHT('Monitoring Data R4'!J48,4),"")</f>
        <v/>
      </c>
      <c r="G5" s="195" t="str">
        <f>IFERROR('Monitoring Data R4'!I86/RIGHT('Monitoring Data R4'!J86,4),"")</f>
        <v/>
      </c>
      <c r="H5" s="195" t="str">
        <f>IFERROR('Monitoring Data R4'!I124/RIGHT('Monitoring Data R4'!J124,4),"")</f>
        <v/>
      </c>
      <c r="I5" s="195" t="str">
        <f>IFERROR('Monitoring Data R4'!I162/RIGHT('Monitoring Data R4'!J162,4),"")</f>
        <v/>
      </c>
      <c r="J5" s="195" t="str">
        <f>IFERROR('Monitoring Data R4'!I200/RIGHT('Monitoring Data R4'!J200,4),"")</f>
        <v/>
      </c>
      <c r="K5" s="195" t="str">
        <f>IFERROR('Monitoring Data R4'!I238/RIGHT('Monitoring Data R4'!J238,4),"")</f>
        <v/>
      </c>
      <c r="L5" s="195" t="str">
        <f>IFERROR('Monitoring Data R4'!I276/RIGHT('Monitoring Data R4'!J276,4),"")</f>
        <v/>
      </c>
      <c r="M5" s="195" t="str">
        <f>IFERROR('Monitoring Data R4'!I314/RIGHT('Monitoring Data R4'!J314,4),"")</f>
        <v/>
      </c>
      <c r="N5" s="222" t="str">
        <f>IFERROR('Monitoring Data R4'!I352/RIGHT('Monitoring Data R4'!J352,4),"")</f>
        <v/>
      </c>
    </row>
    <row r="6" spans="1:14" ht="15.6" x14ac:dyDescent="0.3">
      <c r="A6" s="505"/>
      <c r="B6" s="180" t="s">
        <v>208</v>
      </c>
      <c r="C6" s="181">
        <f>'Assessment Tool R4'!C16</f>
        <v>0</v>
      </c>
      <c r="D6" s="181">
        <f>'Assessment Tool R4'!D16</f>
        <v>0</v>
      </c>
      <c r="E6" s="195" t="str">
        <f>IFERROR('Monitoring Data R4'!I11/RIGHT('Monitoring Data R4'!J11,4),"")</f>
        <v/>
      </c>
      <c r="F6" s="195" t="str">
        <f>IFERROR('Monitoring Data R4'!I49/RIGHT('Monitoring Data R4'!J49,4),"")</f>
        <v/>
      </c>
      <c r="G6" s="195" t="str">
        <f>IFERROR('Monitoring Data R4'!I87/RIGHT('Monitoring Data R4'!J87,4),"")</f>
        <v/>
      </c>
      <c r="H6" s="195" t="str">
        <f>IFERROR('Monitoring Data R4'!I125/RIGHT('Monitoring Data R4'!J125,4),"")</f>
        <v/>
      </c>
      <c r="I6" s="195" t="str">
        <f>IFERROR('Monitoring Data R4'!I163/RIGHT('Monitoring Data R4'!J163,4),"")</f>
        <v/>
      </c>
      <c r="J6" s="195" t="str">
        <f>IFERROR('Monitoring Data R4'!I201/RIGHT('Monitoring Data R4'!J201,4),"")</f>
        <v/>
      </c>
      <c r="K6" s="195" t="str">
        <f>IFERROR('Monitoring Data R4'!I239/RIGHT('Monitoring Data R4'!J239,4),"")</f>
        <v/>
      </c>
      <c r="L6" s="195" t="str">
        <f>IFERROR('Monitoring Data R4'!I277/RIGHT('Monitoring Data R4'!J277,4),"")</f>
        <v/>
      </c>
      <c r="M6" s="195" t="str">
        <f>IFERROR('Monitoring Data R4'!I315/RIGHT('Monitoring Data R4'!J315,4),"")</f>
        <v/>
      </c>
      <c r="N6" s="222" t="str">
        <f>IFERROR('Monitoring Data R4'!I353/RIGHT('Monitoring Data R4'!J353,4),"")</f>
        <v/>
      </c>
    </row>
    <row r="7" spans="1:14" ht="15.6" x14ac:dyDescent="0.3">
      <c r="A7" s="506"/>
      <c r="B7" s="180" t="s">
        <v>209</v>
      </c>
      <c r="C7" s="181">
        <f>'Assessment Tool R4'!C17</f>
        <v>0</v>
      </c>
      <c r="D7" s="181">
        <f>'Assessment Tool R4'!D17</f>
        <v>0</v>
      </c>
      <c r="E7" s="195" t="str">
        <f>IFERROR('Monitoring Data R4'!I12/RIGHT('Monitoring Data R4'!J12,4),"")</f>
        <v/>
      </c>
      <c r="F7" s="195" t="str">
        <f>IFERROR('Monitoring Data R4'!I50/RIGHT('Monitoring Data R4'!J50,4),"")</f>
        <v/>
      </c>
      <c r="G7" s="195" t="str">
        <f>IFERROR('Monitoring Data R4'!I88/RIGHT('Monitoring Data R4'!J88,4),"")</f>
        <v/>
      </c>
      <c r="H7" s="195" t="str">
        <f>IFERROR('Monitoring Data R4'!I126/RIGHT('Monitoring Data R4'!J126,4),"")</f>
        <v/>
      </c>
      <c r="I7" s="195" t="str">
        <f>IFERROR('Monitoring Data R4'!I164/RIGHT('Monitoring Data R4'!J164,4),"")</f>
        <v/>
      </c>
      <c r="J7" s="195" t="str">
        <f>IFERROR('Monitoring Data R4'!I202/RIGHT('Monitoring Data R4'!J202,4),"")</f>
        <v/>
      </c>
      <c r="K7" s="195" t="str">
        <f>IFERROR('Monitoring Data R4'!I240/RIGHT('Monitoring Data R4'!J240,4),"")</f>
        <v/>
      </c>
      <c r="L7" s="195" t="str">
        <f>IFERROR('Monitoring Data R4'!I278/RIGHT('Monitoring Data R4'!J278,4),"")</f>
        <v/>
      </c>
      <c r="M7" s="195" t="str">
        <f>IFERROR('Monitoring Data R4'!I316/RIGHT('Monitoring Data R4'!J316,4),"")</f>
        <v/>
      </c>
      <c r="N7" s="222" t="str">
        <f>IFERROR('Monitoring Data R4'!I354/RIGHT('Monitoring Data R4'!J354,4),"")</f>
        <v/>
      </c>
    </row>
    <row r="8" spans="1:14" ht="15.6" x14ac:dyDescent="0.3">
      <c r="A8" s="223" t="s">
        <v>4</v>
      </c>
      <c r="B8" s="182" t="s">
        <v>211</v>
      </c>
      <c r="C8" s="181">
        <f>'Assessment Tool R4'!C18</f>
        <v>0</v>
      </c>
      <c r="D8" s="181">
        <f>'Assessment Tool R4'!D18</f>
        <v>0</v>
      </c>
      <c r="E8" s="195" t="str">
        <f>IF(E5="","",'Monitoring Data R4'!K13)</f>
        <v/>
      </c>
      <c r="F8" s="195" t="str">
        <f>IF(E5="","",'Monitoring Data R4'!K51)</f>
        <v/>
      </c>
      <c r="G8" s="195" t="str">
        <f>IF(E5="","",'Monitoring Data R4'!K89)</f>
        <v/>
      </c>
      <c r="H8" s="195" t="str">
        <f>IF(E5="","",'Monitoring Data R4'!K127)</f>
        <v/>
      </c>
      <c r="I8" s="195" t="str">
        <f>IF(E5="","",'Monitoring Data R4'!K165)</f>
        <v/>
      </c>
      <c r="J8" s="195" t="str">
        <f>IF(E5="","",'Monitoring Data R4'!K203)</f>
        <v/>
      </c>
      <c r="K8" s="195" t="str">
        <f>IF(E5="","",'Monitoring Data R4'!K241)</f>
        <v/>
      </c>
      <c r="L8" s="195" t="str">
        <f>IF(E5="","",'Monitoring Data R4'!K279)</f>
        <v/>
      </c>
      <c r="M8" s="195" t="str">
        <f>IF(E5="","",'Monitoring Data R4'!K317)</f>
        <v/>
      </c>
      <c r="N8" s="222" t="str">
        <f>IF(E5="","",'Monitoring Data R4'!K355)</f>
        <v/>
      </c>
    </row>
    <row r="9" spans="1:14" ht="15.6" x14ac:dyDescent="0.3">
      <c r="A9" s="384" t="s">
        <v>5</v>
      </c>
      <c r="B9" s="183" t="s">
        <v>213</v>
      </c>
      <c r="C9" s="181">
        <f>'Assessment Tool R4'!C19</f>
        <v>0</v>
      </c>
      <c r="D9" s="181">
        <f>'Assessment Tool R4'!D19</f>
        <v>0</v>
      </c>
      <c r="E9" s="195" t="str">
        <f>IFERROR('Monitoring Data R4'!I18/RIGHT('Monitoring Data R4'!J18,4),"")</f>
        <v/>
      </c>
      <c r="F9" s="195" t="str">
        <f>IFERROR('Monitoring Data R4'!I56/RIGHT('Monitoring Data R4'!J56,4),"")</f>
        <v/>
      </c>
      <c r="G9" s="195" t="str">
        <f>IFERROR('Monitoring Data R4'!I94/RIGHT('Monitoring Data R4'!J94,4),"")</f>
        <v/>
      </c>
      <c r="H9" s="195" t="str">
        <f>IFERROR('Monitoring Data R4'!I132/RIGHT('Monitoring Data R4'!J132,4),"")</f>
        <v/>
      </c>
      <c r="I9" s="195" t="str">
        <f>IFERROR('Monitoring Data R4'!I170/RIGHT('Monitoring Data R4'!J170,4),"")</f>
        <v/>
      </c>
      <c r="J9" s="195" t="str">
        <f>IFERROR('Monitoring Data R4'!I207/RIGHT('Monitoring Data R4'!J207,4),"")</f>
        <v/>
      </c>
      <c r="K9" s="195" t="str">
        <f>IFERROR('Monitoring Data R4'!I246/RIGHT('Monitoring Data R4'!J246,4),"")</f>
        <v/>
      </c>
      <c r="L9" s="195" t="str">
        <f>IFERROR('Monitoring Data R4'!I284/RIGHT('Monitoring Data R4'!J284,4),"")</f>
        <v/>
      </c>
      <c r="M9" s="195" t="str">
        <f>IFERROR('Monitoring Data R4'!I322/RIGHT('Monitoring Data R4'!J322,4),"")</f>
        <v/>
      </c>
      <c r="N9" s="222" t="str">
        <f>IFERROR('Monitoring Data R4'!I360/RIGHT('Monitoring Data R4'!J360,4),"")</f>
        <v/>
      </c>
    </row>
    <row r="10" spans="1:14" ht="15.6" x14ac:dyDescent="0.3">
      <c r="A10" s="384"/>
      <c r="B10" s="183" t="s">
        <v>214</v>
      </c>
      <c r="C10" s="181">
        <f>'Assessment Tool R4'!C20</f>
        <v>0</v>
      </c>
      <c r="D10" s="181">
        <f>'Assessment Tool R4'!D20</f>
        <v>0</v>
      </c>
      <c r="E10" s="195" t="str">
        <f>IFERROR('Monitoring Data R4'!I19/RIGHT('Monitoring Data R4'!J19,4),"")</f>
        <v/>
      </c>
      <c r="F10" s="195" t="str">
        <f>IFERROR('Monitoring Data R4'!I57/RIGHT('Monitoring Data R4'!J57,4),"")</f>
        <v/>
      </c>
      <c r="G10" s="195" t="str">
        <f>IFERROR('Monitoring Data R4'!I95/RIGHT('Monitoring Data R4'!J95,4),"")</f>
        <v/>
      </c>
      <c r="H10" s="195" t="str">
        <f>IFERROR('Monitoring Data R4'!I133/RIGHT('Monitoring Data R4'!J133,4),"")</f>
        <v/>
      </c>
      <c r="I10" s="195" t="str">
        <f>IFERROR('Monitoring Data R4'!I171/RIGHT('Monitoring Data R4'!J171,4),"")</f>
        <v/>
      </c>
      <c r="J10" s="195" t="str">
        <f>IFERROR('Monitoring Data R4'!I209/RIGHT('Monitoring Data R4'!J209,4),"")</f>
        <v/>
      </c>
      <c r="K10" s="195" t="str">
        <f>IFERROR('Monitoring Data R4'!I247/RIGHT('Monitoring Data R4'!J247,4),"")</f>
        <v/>
      </c>
      <c r="L10" s="195" t="str">
        <f>IFERROR('Monitoring Data R4'!I285/RIGHT('Monitoring Data R4'!J285,4),"")</f>
        <v/>
      </c>
      <c r="M10" s="195" t="str">
        <f>IFERROR('Monitoring Data R4'!I323/RIGHT('Monitoring Data R4'!J323,4),"")</f>
        <v/>
      </c>
      <c r="N10" s="222" t="str">
        <f>IFERROR('Monitoring Data R4'!I361/RIGHT('Monitoring Data R4'!J361,4),"")</f>
        <v/>
      </c>
    </row>
    <row r="11" spans="1:14" ht="15.6" x14ac:dyDescent="0.3">
      <c r="A11" s="384" t="s">
        <v>6</v>
      </c>
      <c r="B11" s="183" t="s">
        <v>215</v>
      </c>
      <c r="C11" s="181">
        <f>'Assessment Tool R4'!C21</f>
        <v>0</v>
      </c>
      <c r="D11" s="181">
        <f>'Assessment Tool R4'!D21</f>
        <v>0</v>
      </c>
      <c r="E11" s="195" t="str">
        <f>IFERROR('Monitoring Data R4'!I23/RIGHT('Monitoring Data R4'!J23,4),"")</f>
        <v/>
      </c>
      <c r="F11" s="195" t="str">
        <f>IFERROR('Monitoring Data R4'!I61/RIGHT('Monitoring Data R4'!J61,4),"")</f>
        <v/>
      </c>
      <c r="G11" s="195" t="str">
        <f>IFERROR('Monitoring Data R4'!I99/RIGHT('Monitoring Data R4'!J99,4),"")</f>
        <v/>
      </c>
      <c r="H11" s="195" t="str">
        <f>IFERROR('Monitoring Data R4'!I137/RIGHT('Monitoring Data R4'!J137,4),"")</f>
        <v/>
      </c>
      <c r="I11" s="195" t="str">
        <f>IFERROR('Monitoring Data R4'!I175/RIGHT('Monitoring Data R4'!J175,4),"")</f>
        <v/>
      </c>
      <c r="J11" s="195" t="str">
        <f>IFERROR('Monitoring Data R4'!I213/RIGHT('Monitoring Data R4'!J213,4),"")</f>
        <v/>
      </c>
      <c r="K11" s="195" t="str">
        <f>IFERROR('Monitoring Data R4'!I251/RIGHT('Monitoring Data R4'!J251,4),"")</f>
        <v/>
      </c>
      <c r="L11" s="195" t="str">
        <f>IFERROR('Monitoring Data R4'!I289/RIGHT('Monitoring Data R4'!J289,4),"")</f>
        <v/>
      </c>
      <c r="M11" s="195" t="str">
        <f>IFERROR('Monitoring Data R4'!I327/RIGHT('Monitoring Data R4'!J327,4),"")</f>
        <v/>
      </c>
      <c r="N11" s="222" t="str">
        <f>IFERROR('Monitoring Data R4'!I365/RIGHT('Monitoring Data R4'!J365,4),"")</f>
        <v/>
      </c>
    </row>
    <row r="12" spans="1:14" ht="15.6" x14ac:dyDescent="0.3">
      <c r="A12" s="384"/>
      <c r="B12" s="183" t="s">
        <v>216</v>
      </c>
      <c r="C12" s="181">
        <f>'Assessment Tool R4'!C22</f>
        <v>0</v>
      </c>
      <c r="D12" s="181">
        <f>'Assessment Tool R4'!D22</f>
        <v>0</v>
      </c>
      <c r="E12" s="195" t="str">
        <f>IFERROR('Monitoring Data R4'!I26/RIGHT('Monitoring Data R4'!J26,4),"")</f>
        <v/>
      </c>
      <c r="F12" s="195" t="str">
        <f>IFERROR('Monitoring Data R4'!I64/RIGHT('Monitoring Data R4'!J64,4),"")</f>
        <v/>
      </c>
      <c r="G12" s="195" t="str">
        <f>IFERROR('Monitoring Data R4'!I102/RIGHT('Monitoring Data R4'!J102,4),"")</f>
        <v/>
      </c>
      <c r="H12" s="195" t="str">
        <f>IFERROR('Monitoring Data R4'!I140/RIGHT('Monitoring Data R4'!J140,4),"")</f>
        <v/>
      </c>
      <c r="I12" s="195" t="str">
        <f>IFERROR('Monitoring Data R4'!I178/RIGHT('Monitoring Data R4'!J178,4),"")</f>
        <v/>
      </c>
      <c r="J12" s="195" t="str">
        <f>IFERROR('Monitoring Data R4'!I216/RIGHT('Monitoring Data R4'!J216,4),"")</f>
        <v/>
      </c>
      <c r="K12" s="195" t="str">
        <f>IFERROR('Monitoring Data R4'!I254/RIGHT('Monitoring Data R4'!J254,4),"")</f>
        <v/>
      </c>
      <c r="L12" s="195" t="str">
        <f>IFERROR('Monitoring Data R4'!I292/RIGHT('Monitoring Data R4'!J292,4),"")</f>
        <v/>
      </c>
      <c r="M12" s="195" t="str">
        <f>IFERROR('Monitoring Data R4'!I330/RIGHT('Monitoring Data R4'!J330,4),"")</f>
        <v/>
      </c>
      <c r="N12" s="222" t="str">
        <f>IFERROR('Monitoring Data R4'!I368/RIGHT('Monitoring Data R4'!J368,4),"")</f>
        <v/>
      </c>
    </row>
    <row r="13" spans="1:14" ht="15.6" x14ac:dyDescent="0.3">
      <c r="A13" s="386" t="s">
        <v>203</v>
      </c>
      <c r="B13" s="183" t="s">
        <v>7</v>
      </c>
      <c r="C13" s="181">
        <f>'Assessment Tool R4'!C23</f>
        <v>0</v>
      </c>
      <c r="D13" s="181">
        <f>'Assessment Tool R4'!D23</f>
        <v>0</v>
      </c>
      <c r="E13" s="195" t="str">
        <f>IFERROR('Monitoring Data R4'!I30/RIGHT('Monitoring Data R4'!J30,4),"")</f>
        <v/>
      </c>
      <c r="F13" s="195" t="str">
        <f>IFERROR('Monitoring Data R4'!I68/RIGHT('Monitoring Data R4'!J68,4),"")</f>
        <v/>
      </c>
      <c r="G13" s="195" t="str">
        <f>IFERROR('Monitoring Data R4'!I106/RIGHT('Monitoring Data R4'!J106,4),"")</f>
        <v/>
      </c>
      <c r="H13" s="195" t="str">
        <f>IFERROR('Monitoring Data R4'!I144/RIGHT('Monitoring Data R4'!J144,4),"")</f>
        <v/>
      </c>
      <c r="I13" s="195" t="str">
        <f>IFERROR('Monitoring Data R4'!I182/RIGHT('Monitoring Data R4'!J182,4),"")</f>
        <v/>
      </c>
      <c r="J13" s="195" t="str">
        <f>IFERROR('Monitoring Data R4'!I220/RIGHT('Monitoring Data R4'!J220,4),"")</f>
        <v/>
      </c>
      <c r="K13" s="195" t="str">
        <f>IFERROR('Monitoring Data R4'!I258/RIGHT('Monitoring Data R4'!J258,4),"")</f>
        <v/>
      </c>
      <c r="L13" s="195" t="str">
        <f>IFERROR('Monitoring Data R4'!I296/RIGHT('Monitoring Data R4'!J296,4),"")</f>
        <v/>
      </c>
      <c r="M13" s="195" t="str">
        <f>IFERROR('Monitoring Data R4'!I334/RIGHT('Monitoring Data R4'!J334,4),"")</f>
        <v/>
      </c>
      <c r="N13" s="222" t="str">
        <f>IFERROR('Monitoring Data R4'!I372/RIGHT('Monitoring Data R4'!J372,4),"")</f>
        <v/>
      </c>
    </row>
    <row r="14" spans="1:14" ht="16.2" thickBot="1" x14ac:dyDescent="0.35">
      <c r="A14" s="387"/>
      <c r="B14" s="224" t="s">
        <v>8</v>
      </c>
      <c r="C14" s="225" t="str">
        <f>'Assessment Tool R4'!C24</f>
        <v>N/A</v>
      </c>
      <c r="D14" s="225" t="str">
        <f>'Assessment Tool R4'!D24</f>
        <v>N/A</v>
      </c>
      <c r="E14" s="226" t="str">
        <f>IFERROR('Monitoring Data R4'!I34/RIGHT('Monitoring Data R4'!J34,4),"")</f>
        <v/>
      </c>
      <c r="F14" s="226" t="str">
        <f>IFERROR('Monitoring Data R4'!I72/RIGHT('Monitoring Data R4'!J72,4),"")</f>
        <v/>
      </c>
      <c r="G14" s="226" t="str">
        <f>IFERROR('Monitoring Data R4'!I110/RIGHT('Monitoring Data R4'!J110,4),"")</f>
        <v/>
      </c>
      <c r="H14" s="226" t="str">
        <f>IFERROR('Monitoring Data R4'!I148/RIGHT('Monitoring Data R4'!J148,4),"")</f>
        <v/>
      </c>
      <c r="I14" s="226" t="str">
        <f>IFERROR('Monitoring Data R4'!I186/RIGHT('Monitoring Data R4'!J186,4),"")</f>
        <v/>
      </c>
      <c r="J14" s="226" t="str">
        <f>IFERROR('Monitoring Data R4'!I224/RIGHT('Monitoring Data R4'!J224,4),"")</f>
        <v/>
      </c>
      <c r="K14" s="226" t="str">
        <f>IFERROR('Monitoring Data R4'!I262/RIGHT('Monitoring Data R4'!J262,4),"")</f>
        <v/>
      </c>
      <c r="L14" s="226" t="str">
        <f>IFERROR('Monitoring Data R4'!I300/RIGHT('Monitoring Data R4'!J300,4),"")</f>
        <v/>
      </c>
      <c r="M14" s="226" t="str">
        <f>IFERROR('Monitoring Data R4'!I338/RIGHT('Monitoring Data R4'!J338,4),"")</f>
        <v/>
      </c>
      <c r="N14" s="227" t="str">
        <f>IFERROR('Monitoring Data R4'!I376/RIGHT('Monitoring Data R4'!J376,4),"")</f>
        <v/>
      </c>
    </row>
    <row r="16" spans="1:14" ht="15" thickBot="1" x14ac:dyDescent="0.35"/>
    <row r="17" spans="1:18" ht="21.6" thickBot="1" x14ac:dyDescent="0.35">
      <c r="A17" s="566" t="s">
        <v>262</v>
      </c>
      <c r="B17" s="567"/>
      <c r="C17" s="567"/>
      <c r="D17" s="567"/>
      <c r="E17" s="567"/>
      <c r="F17" s="567"/>
      <c r="G17" s="567"/>
      <c r="H17" s="567"/>
      <c r="I17" s="567"/>
      <c r="J17" s="567"/>
      <c r="K17" s="567"/>
      <c r="L17" s="567"/>
      <c r="M17" s="567"/>
      <c r="N17" s="568"/>
    </row>
    <row r="18" spans="1:18" ht="14.4" customHeight="1" x14ac:dyDescent="0.3">
      <c r="A18" s="575" t="s">
        <v>263</v>
      </c>
      <c r="B18" s="576"/>
      <c r="C18" s="579" t="s">
        <v>236</v>
      </c>
      <c r="D18" s="579" t="s">
        <v>244</v>
      </c>
      <c r="E18" s="563" t="s">
        <v>261</v>
      </c>
      <c r="F18" s="564"/>
      <c r="G18" s="564"/>
      <c r="H18" s="564"/>
      <c r="I18" s="564"/>
      <c r="J18" s="564"/>
      <c r="K18" s="564"/>
      <c r="L18" s="564"/>
      <c r="M18" s="564"/>
      <c r="N18" s="565"/>
      <c r="O18" s="184"/>
      <c r="P18" s="184"/>
    </row>
    <row r="19" spans="1:18" ht="14.4" customHeight="1" x14ac:dyDescent="0.3">
      <c r="A19" s="577"/>
      <c r="B19" s="578"/>
      <c r="C19" s="580"/>
      <c r="D19" s="580"/>
      <c r="E19" s="196">
        <v>1</v>
      </c>
      <c r="F19" s="196">
        <v>2</v>
      </c>
      <c r="G19" s="196">
        <v>3</v>
      </c>
      <c r="H19" s="196">
        <v>4</v>
      </c>
      <c r="I19" s="196">
        <v>5</v>
      </c>
      <c r="J19" s="196">
        <v>6</v>
      </c>
      <c r="K19" s="196">
        <v>7</v>
      </c>
      <c r="L19" s="196">
        <v>8</v>
      </c>
      <c r="M19" s="196">
        <v>9</v>
      </c>
      <c r="N19" s="216">
        <v>10</v>
      </c>
      <c r="O19" s="184"/>
      <c r="P19" s="184"/>
    </row>
    <row r="20" spans="1:18" ht="14.4" customHeight="1" x14ac:dyDescent="0.3">
      <c r="A20" s="550" t="s">
        <v>3</v>
      </c>
      <c r="B20" s="551"/>
      <c r="C20" s="185">
        <f>'Assessment Tool R4'!H15</f>
        <v>0</v>
      </c>
      <c r="D20" s="185">
        <f>'Assessment Tool R4'!I15</f>
        <v>0</v>
      </c>
      <c r="E20" s="194">
        <f>'Monitoring Data R4'!K10</f>
        <v>0</v>
      </c>
      <c r="F20" s="194">
        <f>'Monitoring Data R4'!K48</f>
        <v>0</v>
      </c>
      <c r="G20" s="194">
        <f>'Monitoring Data R4'!K86</f>
        <v>0</v>
      </c>
      <c r="H20" s="194">
        <f>'Monitoring Data R4'!K124</f>
        <v>0</v>
      </c>
      <c r="I20" s="194">
        <f>'Monitoring Data R4'!K162</f>
        <v>0</v>
      </c>
      <c r="J20" s="194">
        <f>'Monitoring Data R4'!K200</f>
        <v>0</v>
      </c>
      <c r="K20" s="194">
        <f>'Monitoring Data R4'!K238</f>
        <v>0</v>
      </c>
      <c r="L20" s="194">
        <f>'Monitoring Data R4'!K276</f>
        <v>0</v>
      </c>
      <c r="M20" s="194">
        <f>'Monitoring Data R4'!K314</f>
        <v>0</v>
      </c>
      <c r="N20" s="217">
        <f>'Monitoring Data R4'!K352</f>
        <v>0</v>
      </c>
      <c r="O20" s="186"/>
      <c r="P20" s="187"/>
      <c r="Q20" s="21"/>
      <c r="R20" s="21"/>
    </row>
    <row r="21" spans="1:18" ht="14.4" customHeight="1" x14ac:dyDescent="0.3">
      <c r="A21" s="552" t="s">
        <v>4</v>
      </c>
      <c r="B21" s="553"/>
      <c r="C21" s="185">
        <f>'Assessment Tool R4'!H18</f>
        <v>0</v>
      </c>
      <c r="D21" s="185">
        <f>'Assessment Tool R4'!I18</f>
        <v>0</v>
      </c>
      <c r="E21" s="194">
        <f>'Monitoring Data R4'!K13</f>
        <v>0</v>
      </c>
      <c r="F21" s="194">
        <f>'Monitoring Data R4'!K51</f>
        <v>0</v>
      </c>
      <c r="G21" s="194">
        <f>'Monitoring Data R4'!K89</f>
        <v>0</v>
      </c>
      <c r="H21" s="194">
        <f>'Monitoring Data R4'!K127</f>
        <v>0</v>
      </c>
      <c r="I21" s="194">
        <f>'Monitoring Data R4'!K165</f>
        <v>0</v>
      </c>
      <c r="J21" s="194">
        <f>'Monitoring Data R4'!K203</f>
        <v>0</v>
      </c>
      <c r="K21" s="194">
        <f>'Monitoring Data R4'!K241</f>
        <v>0</v>
      </c>
      <c r="L21" s="194">
        <f>'Monitoring Data R4'!K279</f>
        <v>0</v>
      </c>
      <c r="M21" s="194">
        <f>'Monitoring Data R4'!K317</f>
        <v>0</v>
      </c>
      <c r="N21" s="217">
        <f>'Monitoring Data R4'!K355</f>
        <v>0</v>
      </c>
      <c r="O21" s="186"/>
      <c r="P21" s="186"/>
      <c r="Q21" s="21"/>
      <c r="R21" s="21"/>
    </row>
    <row r="22" spans="1:18" ht="14.4" customHeight="1" x14ac:dyDescent="0.3">
      <c r="A22" s="554" t="s">
        <v>5</v>
      </c>
      <c r="B22" s="555"/>
      <c r="C22" s="185">
        <f>'Assessment Tool R4'!H19</f>
        <v>0</v>
      </c>
      <c r="D22" s="185">
        <f>'Assessment Tool R4'!I19</f>
        <v>0</v>
      </c>
      <c r="E22" s="194">
        <f>'Monitoring Data R4'!K18</f>
        <v>0</v>
      </c>
      <c r="F22" s="194">
        <f>'Monitoring Data R4'!K56</f>
        <v>0</v>
      </c>
      <c r="G22" s="194">
        <f>'Monitoring Data R4'!K94</f>
        <v>0</v>
      </c>
      <c r="H22" s="194">
        <f>'Monitoring Data R4'!K132</f>
        <v>0</v>
      </c>
      <c r="I22" s="194">
        <f>'Monitoring Data R4'!K170</f>
        <v>0</v>
      </c>
      <c r="J22" s="194">
        <f>'Monitoring Data R4'!K208</f>
        <v>0</v>
      </c>
      <c r="K22" s="194">
        <f>'Monitoring Data R4'!K246</f>
        <v>0</v>
      </c>
      <c r="L22" s="194">
        <f>'Monitoring Data R4'!K284</f>
        <v>0</v>
      </c>
      <c r="M22" s="194">
        <f>'Monitoring Data R4'!K322</f>
        <v>0</v>
      </c>
      <c r="N22" s="217">
        <f>'Monitoring Data R4'!K360</f>
        <v>0</v>
      </c>
      <c r="O22" s="186"/>
      <c r="P22" s="187"/>
      <c r="Q22" s="21"/>
      <c r="R22" s="21"/>
    </row>
    <row r="23" spans="1:18" ht="18" x14ac:dyDescent="0.3">
      <c r="A23" s="554" t="s">
        <v>6</v>
      </c>
      <c r="B23" s="555"/>
      <c r="C23" s="185">
        <f>'Assessment Tool R4'!H21</f>
        <v>0</v>
      </c>
      <c r="D23" s="185">
        <f>'Assessment Tool R4'!I21</f>
        <v>0</v>
      </c>
      <c r="E23" s="194">
        <f>'Monitoring Data R4'!K23</f>
        <v>0</v>
      </c>
      <c r="F23" s="194">
        <f>'Monitoring Data R4'!K61</f>
        <v>0</v>
      </c>
      <c r="G23" s="194">
        <f>'Monitoring Data R4'!K99</f>
        <v>0</v>
      </c>
      <c r="H23" s="194">
        <f>'Monitoring Data R4'!K137</f>
        <v>0</v>
      </c>
      <c r="I23" s="194">
        <f>'Monitoring Data R4'!K175</f>
        <v>0</v>
      </c>
      <c r="J23" s="194">
        <f>'Monitoring Data R4'!K213</f>
        <v>0</v>
      </c>
      <c r="K23" s="194">
        <f>'Monitoring Data R4'!K251</f>
        <v>0</v>
      </c>
      <c r="L23" s="194">
        <f>'Monitoring Data R4'!K289</f>
        <v>0</v>
      </c>
      <c r="M23" s="194">
        <f>'Monitoring Data R4'!K327</f>
        <v>0</v>
      </c>
      <c r="N23" s="217">
        <f>'Monitoring Data R4'!K365</f>
        <v>0</v>
      </c>
      <c r="O23" s="186"/>
      <c r="P23" s="187"/>
      <c r="Q23" s="21"/>
      <c r="R23" s="21"/>
    </row>
    <row r="24" spans="1:18" ht="18" customHeight="1" x14ac:dyDescent="0.3">
      <c r="A24" s="556" t="s">
        <v>203</v>
      </c>
      <c r="B24" s="557"/>
      <c r="C24" s="185">
        <f>'Assessment Tool R4'!H23</f>
        <v>0</v>
      </c>
      <c r="D24" s="185">
        <f>'Assessment Tool R4'!I23</f>
        <v>0</v>
      </c>
      <c r="E24" s="194">
        <f>'Monitoring Data R4'!K30</f>
        <v>0</v>
      </c>
      <c r="F24" s="194">
        <f>'Monitoring Data R4'!K68</f>
        <v>0</v>
      </c>
      <c r="G24" s="194">
        <f>'Monitoring Data R4'!K106</f>
        <v>0</v>
      </c>
      <c r="H24" s="194">
        <f>'Monitoring Data R4'!K144</f>
        <v>0</v>
      </c>
      <c r="I24" s="194">
        <f>'Monitoring Data R4'!K182</f>
        <v>0</v>
      </c>
      <c r="J24" s="194">
        <f>'Monitoring Data R4'!K220</f>
        <v>0</v>
      </c>
      <c r="K24" s="194">
        <f>'Monitoring Data R4'!K258</f>
        <v>0</v>
      </c>
      <c r="L24" s="194">
        <f>'Monitoring Data R4'!K296</f>
        <v>0</v>
      </c>
      <c r="M24" s="194">
        <f>'Monitoring Data R4'!K334</f>
        <v>0</v>
      </c>
      <c r="N24" s="217">
        <f>'Monitoring Data R4'!K372</f>
        <v>0</v>
      </c>
      <c r="O24" s="186"/>
      <c r="P24" s="186"/>
      <c r="Q24" s="21"/>
      <c r="R24" s="21"/>
    </row>
    <row r="25" spans="1:18" ht="18" customHeight="1" x14ac:dyDescent="0.3">
      <c r="A25" s="558" t="s">
        <v>264</v>
      </c>
      <c r="B25" s="559"/>
      <c r="C25" s="203">
        <f>'Assessment Tool R4'!H24</f>
        <v>0</v>
      </c>
      <c r="D25" s="203">
        <f>'Assessment Tool R4'!I24</f>
        <v>0</v>
      </c>
      <c r="E25" s="203">
        <f>'Monitoring Data R4'!M10</f>
        <v>0</v>
      </c>
      <c r="F25" s="203">
        <f>'Monitoring Data R4'!M48</f>
        <v>0</v>
      </c>
      <c r="G25" s="203">
        <f>'Monitoring Data R4'!M86</f>
        <v>0</v>
      </c>
      <c r="H25" s="203">
        <f>'Monitoring Data R4'!M124</f>
        <v>0</v>
      </c>
      <c r="I25" s="203">
        <f>'Monitoring Data R4'!M162</f>
        <v>0</v>
      </c>
      <c r="J25" s="203">
        <f>'Monitoring Data R4'!M200</f>
        <v>0</v>
      </c>
      <c r="K25" s="203">
        <f>'Monitoring Data R4'!M238</f>
        <v>0</v>
      </c>
      <c r="L25" s="203">
        <f>'Monitoring Data R4'!M276</f>
        <v>0</v>
      </c>
      <c r="M25" s="203">
        <f>'Monitoring Data R4'!M314</f>
        <v>0</v>
      </c>
      <c r="N25" s="218">
        <f>'Monitoring Data R4'!M352</f>
        <v>0</v>
      </c>
      <c r="O25" s="186"/>
      <c r="P25" s="186"/>
      <c r="Q25" s="21"/>
      <c r="R25" s="21"/>
    </row>
    <row r="26" spans="1:18" ht="18" customHeight="1" thickBot="1" x14ac:dyDescent="0.35">
      <c r="A26" s="548" t="s">
        <v>265</v>
      </c>
      <c r="B26" s="549"/>
      <c r="C26" s="219">
        <f>'Assessment Tool R4'!D8</f>
        <v>0</v>
      </c>
      <c r="D26" s="219">
        <f>'Assessment Tool R4'!D9</f>
        <v>0</v>
      </c>
      <c r="E26" s="219">
        <f>E25*'Assessment Tool R4'!$D$6</f>
        <v>0</v>
      </c>
      <c r="F26" s="219">
        <f>F25*'Assessment Tool R4'!$D$6</f>
        <v>0</v>
      </c>
      <c r="G26" s="219">
        <f>G25*'Assessment Tool R4'!$D$6</f>
        <v>0</v>
      </c>
      <c r="H26" s="219">
        <f>H25*'Assessment Tool R4'!$D$6</f>
        <v>0</v>
      </c>
      <c r="I26" s="219">
        <f>I25*'Assessment Tool R4'!$D$6</f>
        <v>0</v>
      </c>
      <c r="J26" s="219">
        <f>J25*'Assessment Tool R4'!$D$6</f>
        <v>0</v>
      </c>
      <c r="K26" s="219">
        <f>K25*'Assessment Tool R4'!$D$6</f>
        <v>0</v>
      </c>
      <c r="L26" s="219">
        <f>L25*'Assessment Tool R4'!$D$6</f>
        <v>0</v>
      </c>
      <c r="M26" s="219">
        <f>M25*'Assessment Tool R4'!$D$6</f>
        <v>0</v>
      </c>
      <c r="N26" s="220">
        <f>N25*'Assessment Tool R4'!$D$6</f>
        <v>0</v>
      </c>
      <c r="O26" s="186"/>
      <c r="P26" s="186"/>
      <c r="Q26" s="21"/>
      <c r="R26" s="21"/>
    </row>
    <row r="29" spans="1:18" x14ac:dyDescent="0.3">
      <c r="A29" s="10" t="s">
        <v>266</v>
      </c>
    </row>
    <row r="30" spans="1:18" x14ac:dyDescent="0.3">
      <c r="A30" s="93">
        <f>IF(N4="",IF(M4="",IF(L4="",IF(K4="",IF(J4="",IF(I4="",IF(H4="",IF(G4="",IF(F4="",1,F4),G4),H4),I4),J4),K4),L4),M4),N4)</f>
        <v>10</v>
      </c>
    </row>
  </sheetData>
  <sheetProtection algorithmName="SHA-512" hashValue="UVp1KKqA/IubWs038xDWhvnDxmDtDNYxD8+D/iCa7ZgYaoyPFSQFsWaBnPxmE9hNiN7eK2ONrwcsjQugRNlqxQ==" saltValue="VyWVkODrGpaLaxykxYkDUQ==" spinCount="100000" sheet="1" formatColumns="0"/>
  <mergeCells count="22">
    <mergeCell ref="A26:B26"/>
    <mergeCell ref="A20:B20"/>
    <mergeCell ref="A21:B21"/>
    <mergeCell ref="A22:B22"/>
    <mergeCell ref="A23:B23"/>
    <mergeCell ref="A24:B24"/>
    <mergeCell ref="A25:B25"/>
    <mergeCell ref="A18:B19"/>
    <mergeCell ref="C18:C19"/>
    <mergeCell ref="D18:D19"/>
    <mergeCell ref="E18:N18"/>
    <mergeCell ref="A2:N2"/>
    <mergeCell ref="A3:A4"/>
    <mergeCell ref="B3:B4"/>
    <mergeCell ref="C3:C4"/>
    <mergeCell ref="D3:D4"/>
    <mergeCell ref="E3:N3"/>
    <mergeCell ref="A5:A7"/>
    <mergeCell ref="A9:A10"/>
    <mergeCell ref="A11:A12"/>
    <mergeCell ref="A13:A14"/>
    <mergeCell ref="A17:N17"/>
  </mergeCells>
  <conditionalFormatting sqref="A17">
    <cfRule type="beginsWith" dxfId="154" priority="17" stopIfTrue="1" operator="beginsWith" text="Functioning At Risk">
      <formula>LEFT(A17,LEN("Functioning At Risk"))="Functioning At Risk"</formula>
    </cfRule>
    <cfRule type="beginsWith" dxfId="153" priority="18" stopIfTrue="1" operator="beginsWith" text="Not Functioning">
      <formula>LEFT(A17,LEN("Not Functioning"))="Not Functioning"</formula>
    </cfRule>
    <cfRule type="containsText" dxfId="152" priority="19" operator="containsText" text="Functioning">
      <formula>NOT(ISERROR(SEARCH("Functioning",A17)))</formula>
    </cfRule>
  </conditionalFormatting>
  <conditionalFormatting sqref="C5:N14">
    <cfRule type="cellIs" dxfId="151" priority="7" operator="between">
      <formula>0</formula>
      <formula>0.299999</formula>
    </cfRule>
    <cfRule type="cellIs" dxfId="150" priority="8" operator="between">
      <formula>0.6999999</formula>
      <formula>0.3</formula>
    </cfRule>
    <cfRule type="cellIs" dxfId="149" priority="9" operator="between">
      <formula>0.7</formula>
      <formula>1</formula>
    </cfRule>
  </conditionalFormatting>
  <conditionalFormatting sqref="C20:N24">
    <cfRule type="cellIs" dxfId="148" priority="3" operator="between">
      <formula>0</formula>
      <formula>0.299999</formula>
    </cfRule>
    <cfRule type="cellIs" dxfId="147" priority="4" operator="between">
      <formula>0.6999999</formula>
      <formula>0.3</formula>
    </cfRule>
    <cfRule type="cellIs" dxfId="146" priority="5" operator="between">
      <formula>0.7</formula>
      <formula>1</formula>
    </cfRule>
  </conditionalFormatting>
  <conditionalFormatting sqref="E4:N4">
    <cfRule type="containsErrors" dxfId="145" priority="2">
      <formula>ISERROR(E4)</formula>
    </cfRule>
  </conditionalFormatting>
  <conditionalFormatting sqref="E19:N19">
    <cfRule type="containsErrors" dxfId="144" priority="1">
      <formula>ISERROR(E19)</formula>
    </cfRule>
  </conditionalFormatting>
  <conditionalFormatting sqref="O18:O19">
    <cfRule type="beginsWith" dxfId="143" priority="20" stopIfTrue="1" operator="beginsWith" text="Functioning At Risk">
      <formula>LEFT(O18,LEN("Functioning At Risk"))="Functioning At Risk"</formula>
    </cfRule>
    <cfRule type="beginsWith" dxfId="142" priority="21" stopIfTrue="1" operator="beginsWith" text="Not Functioning">
      <formula>LEFT(O18,LEN("Not Functioning"))="Not Functioning"</formula>
    </cfRule>
    <cfRule type="containsText" dxfId="141" priority="22" operator="containsText" text="Functioning">
      <formula>NOT(ISERROR(SEARCH("Functioning",O18)))</formula>
    </cfRule>
  </conditionalFormatting>
  <conditionalFormatting sqref="O21:R26">
    <cfRule type="beginsWith" dxfId="140" priority="14" stopIfTrue="1" operator="beginsWith" text="Functioning At Risk">
      <formula>LEFT(O21,LEN("Functioning At Risk"))="Functioning At Risk"</formula>
    </cfRule>
    <cfRule type="beginsWith" dxfId="139" priority="15" stopIfTrue="1" operator="beginsWith" text="Not Functioning">
      <formula>LEFT(O21,LEN("Not Functioning"))="Not Functioning"</formula>
    </cfRule>
    <cfRule type="containsText" dxfId="138" priority="16" operator="containsText" text="Functioning">
      <formula>NOT(ISERROR(SEARCH("Functioning",O21)))</formula>
    </cfRule>
  </conditionalFormatting>
  <pageMargins left="0.7" right="0.7" top="0.75" bottom="0.75" header="0.3" footer="0.3"/>
  <pageSetup paperSize="3" orientation="landscape" r:id="rId1"/>
  <headerFooter>
    <oddHeader>&amp;C&amp;"-,Bold"TN SQT v1.0
Data Summary Spreadsheet Reach 1</oddHead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45C70-1F22-456D-B0E3-409053203B53}">
  <dimension ref="A1:Z102"/>
  <sheetViews>
    <sheetView zoomScale="65" zoomScaleNormal="55" workbookViewId="0">
      <selection sqref="A1:D1"/>
    </sheetView>
  </sheetViews>
  <sheetFormatPr defaultRowHeight="14.4" x14ac:dyDescent="0.3"/>
  <cols>
    <col min="1" max="1" width="16.109375" bestFit="1" customWidth="1"/>
    <col min="2" max="2" width="23.5546875" style="150" bestFit="1" customWidth="1"/>
    <col min="3" max="3" width="23.88671875" style="150" bestFit="1" customWidth="1"/>
    <col min="4" max="4" width="24.33203125" style="93" bestFit="1" customWidth="1"/>
    <col min="5" max="5" width="16.5546875" style="93" customWidth="1"/>
    <col min="6" max="6" width="41.6640625" style="93" bestFit="1" customWidth="1"/>
    <col min="7" max="7" width="59.6640625" style="151" bestFit="1" customWidth="1"/>
    <col min="8" max="8" width="10.6640625" style="93" bestFit="1" customWidth="1"/>
    <col min="9" max="9" width="13.6640625" style="152" bestFit="1" customWidth="1"/>
    <col min="10" max="10" width="4.6640625" style="153" bestFit="1" customWidth="1"/>
    <col min="11" max="11" width="5.6640625" style="153" bestFit="1" customWidth="1"/>
    <col min="12" max="12" width="8.6640625" style="153" bestFit="1" customWidth="1"/>
    <col min="13" max="13" width="16.33203125" style="152" bestFit="1" customWidth="1"/>
    <col min="14" max="14" width="9.33203125" bestFit="1" customWidth="1"/>
    <col min="15" max="15" width="16.33203125" bestFit="1" customWidth="1"/>
    <col min="16" max="16" width="67.88671875" style="2" customWidth="1"/>
    <col min="17" max="26" width="8.88671875" style="2"/>
  </cols>
  <sheetData>
    <row r="1" spans="1:15" ht="21" customHeight="1" x14ac:dyDescent="0.4">
      <c r="A1" s="581" t="s">
        <v>245</v>
      </c>
      <c r="B1" s="581"/>
      <c r="C1" s="581"/>
      <c r="D1" s="582"/>
      <c r="E1" s="146"/>
      <c r="F1" s="530" t="s">
        <v>246</v>
      </c>
      <c r="G1" s="530"/>
      <c r="H1" s="530"/>
      <c r="I1" s="530"/>
      <c r="J1" s="530"/>
      <c r="K1" s="530"/>
      <c r="L1" s="530"/>
      <c r="M1" s="148"/>
      <c r="N1" s="2"/>
      <c r="O1" s="2"/>
    </row>
    <row r="2" spans="1:15" ht="15.6" customHeight="1" x14ac:dyDescent="0.3">
      <c r="A2" s="500" t="s">
        <v>247</v>
      </c>
      <c r="B2" s="500"/>
      <c r="C2" s="501"/>
      <c r="D2" s="165">
        <f>IFERROR(ROUND(N35,2),"")</f>
        <v>0</v>
      </c>
      <c r="E2" s="146"/>
      <c r="F2" s="530"/>
      <c r="G2" s="530"/>
      <c r="H2" s="530"/>
      <c r="I2" s="530"/>
      <c r="J2" s="530"/>
      <c r="K2" s="530"/>
      <c r="L2" s="530"/>
      <c r="M2" s="148"/>
      <c r="N2" s="2"/>
      <c r="O2" s="2"/>
    </row>
    <row r="3" spans="1:15" ht="15.6" customHeight="1" x14ac:dyDescent="0.3">
      <c r="A3" s="500" t="s">
        <v>249</v>
      </c>
      <c r="B3" s="500"/>
      <c r="C3" s="501"/>
      <c r="D3" s="165">
        <f>IFERROR(ROUND(N73,2),"")</f>
        <v>0</v>
      </c>
      <c r="E3" s="146"/>
      <c r="F3" s="530"/>
      <c r="G3" s="530"/>
      <c r="H3" s="530"/>
      <c r="I3" s="530"/>
      <c r="J3" s="530"/>
      <c r="K3" s="530"/>
      <c r="L3" s="530"/>
      <c r="M3" s="148"/>
      <c r="N3" s="2"/>
      <c r="O3" s="2"/>
    </row>
    <row r="4" spans="1:15" ht="21.6" customHeight="1" thickBot="1" x14ac:dyDescent="0.35">
      <c r="A4" s="500" t="s">
        <v>250</v>
      </c>
      <c r="B4" s="500"/>
      <c r="C4" s="501"/>
      <c r="D4" s="166">
        <f>IFERROR(D3-D2,"")</f>
        <v>0</v>
      </c>
      <c r="E4" s="202"/>
      <c r="F4" s="530"/>
      <c r="G4" s="530"/>
      <c r="H4" s="530"/>
      <c r="I4" s="530"/>
      <c r="J4" s="530"/>
      <c r="K4" s="530"/>
      <c r="L4" s="530"/>
      <c r="M4" s="148"/>
      <c r="N4" s="2"/>
      <c r="O4" s="2"/>
    </row>
    <row r="5" spans="1:15" ht="15.6" customHeight="1" x14ac:dyDescent="0.3">
      <c r="A5" s="500" t="s">
        <v>251</v>
      </c>
      <c r="B5" s="500"/>
      <c r="C5" s="501"/>
      <c r="D5" s="175"/>
      <c r="E5" s="146"/>
      <c r="F5" s="537">
        <f>D10</f>
        <v>0</v>
      </c>
      <c r="G5" s="537"/>
      <c r="H5" s="532" t="s">
        <v>248</v>
      </c>
      <c r="I5" s="532"/>
      <c r="J5" s="532"/>
      <c r="K5" s="532"/>
      <c r="L5" s="532"/>
      <c r="M5" s="148"/>
      <c r="N5" s="2"/>
      <c r="O5" s="2"/>
    </row>
    <row r="6" spans="1:15" ht="15.6" customHeight="1" x14ac:dyDescent="0.3">
      <c r="A6" s="500" t="s">
        <v>252</v>
      </c>
      <c r="B6" s="500"/>
      <c r="C6" s="501"/>
      <c r="D6" s="175"/>
      <c r="E6" s="146"/>
      <c r="F6" s="537"/>
      <c r="G6" s="537"/>
      <c r="H6" s="532"/>
      <c r="I6" s="532"/>
      <c r="J6" s="532"/>
      <c r="K6" s="532"/>
      <c r="L6" s="532"/>
      <c r="M6" s="148"/>
      <c r="N6" s="2"/>
      <c r="O6" s="2"/>
    </row>
    <row r="7" spans="1:15" ht="15.6" customHeight="1" x14ac:dyDescent="0.3">
      <c r="A7" s="500" t="s">
        <v>253</v>
      </c>
      <c r="B7" s="500"/>
      <c r="C7" s="501"/>
      <c r="D7" s="167">
        <f>IFERROR(D6-D5,"")</f>
        <v>0</v>
      </c>
      <c r="E7" s="146"/>
      <c r="F7" s="537"/>
      <c r="G7" s="537"/>
      <c r="H7" s="532"/>
      <c r="I7" s="532"/>
      <c r="J7" s="532"/>
      <c r="K7" s="532"/>
      <c r="L7" s="532"/>
      <c r="M7" s="148"/>
      <c r="N7" s="2"/>
      <c r="O7" s="2"/>
    </row>
    <row r="8" spans="1:15" ht="21" x14ac:dyDescent="0.4">
      <c r="A8" s="500" t="s">
        <v>254</v>
      </c>
      <c r="B8" s="500"/>
      <c r="C8" s="501"/>
      <c r="D8" s="168">
        <f>IFERROR(D2*D5,"")</f>
        <v>0</v>
      </c>
      <c r="E8" s="174"/>
      <c r="F8" s="174"/>
      <c r="G8" s="174"/>
      <c r="H8" s="146"/>
      <c r="I8" s="148"/>
      <c r="J8" s="149"/>
      <c r="K8" s="149"/>
      <c r="L8" s="149"/>
      <c r="M8" s="148"/>
      <c r="N8" s="2"/>
      <c r="O8" s="2"/>
    </row>
    <row r="9" spans="1:15" ht="16.2" thickBot="1" x14ac:dyDescent="0.35">
      <c r="A9" s="500" t="s">
        <v>255</v>
      </c>
      <c r="B9" s="500"/>
      <c r="C9" s="501"/>
      <c r="D9" s="169">
        <f>IFERROR(D6*D3,"")</f>
        <v>0</v>
      </c>
      <c r="E9" s="171"/>
      <c r="F9" s="2"/>
      <c r="G9" s="2"/>
      <c r="H9" s="146"/>
      <c r="I9" s="148"/>
      <c r="J9" s="149"/>
      <c r="K9" s="149"/>
      <c r="L9" s="149"/>
      <c r="M9" s="148"/>
      <c r="N9" s="2"/>
      <c r="O9" s="2"/>
    </row>
    <row r="10" spans="1:15" ht="16.2" thickBot="1" x14ac:dyDescent="0.35">
      <c r="A10" s="500" t="s">
        <v>256</v>
      </c>
      <c r="B10" s="500"/>
      <c r="C10" s="501"/>
      <c r="D10" s="170">
        <f>IFERROR(D9-D8,"")</f>
        <v>0</v>
      </c>
      <c r="E10" s="171"/>
      <c r="F10" s="2"/>
      <c r="G10" s="2"/>
      <c r="H10" s="146"/>
      <c r="I10" s="148"/>
      <c r="J10" s="149"/>
      <c r="K10" s="149"/>
      <c r="L10" s="149"/>
      <c r="M10" s="148"/>
      <c r="N10" s="2"/>
      <c r="O10" s="2"/>
    </row>
    <row r="11" spans="1:15" s="2" customFormat="1" ht="16.2" thickBot="1" x14ac:dyDescent="0.35">
      <c r="A11" s="200"/>
      <c r="B11" s="201"/>
      <c r="C11" s="172"/>
      <c r="D11" s="173"/>
      <c r="E11" s="171"/>
      <c r="H11" s="146"/>
      <c r="I11" s="148"/>
      <c r="J11" s="149"/>
      <c r="K11" s="149"/>
      <c r="L11" s="149"/>
    </row>
    <row r="12" spans="1:15" ht="21" x14ac:dyDescent="0.3">
      <c r="A12" s="583" t="s">
        <v>257</v>
      </c>
      <c r="B12" s="584"/>
      <c r="C12" s="584"/>
      <c r="D12" s="585"/>
      <c r="E12" s="191"/>
      <c r="F12" s="586" t="s">
        <v>262</v>
      </c>
      <c r="G12" s="587"/>
      <c r="H12" s="587"/>
      <c r="I12" s="587"/>
      <c r="J12" s="587"/>
      <c r="K12" s="587"/>
      <c r="L12" s="587"/>
      <c r="M12" s="197"/>
      <c r="N12" s="2"/>
      <c r="O12" s="2"/>
    </row>
    <row r="13" spans="1:15" ht="15.6" customHeight="1" x14ac:dyDescent="0.3">
      <c r="A13" s="512" t="s">
        <v>204</v>
      </c>
      <c r="B13" s="512" t="s">
        <v>258</v>
      </c>
      <c r="C13" s="512" t="s">
        <v>259</v>
      </c>
      <c r="D13" s="512" t="s">
        <v>260</v>
      </c>
      <c r="E13" s="192"/>
      <c r="F13" s="520" t="s">
        <v>263</v>
      </c>
      <c r="G13" s="517"/>
      <c r="H13" s="502" t="s">
        <v>236</v>
      </c>
      <c r="I13" s="502" t="s">
        <v>244</v>
      </c>
      <c r="J13" s="520" t="s">
        <v>267</v>
      </c>
      <c r="K13" s="521"/>
      <c r="L13" s="517"/>
      <c r="M13" s="198"/>
      <c r="N13" s="2"/>
      <c r="O13" s="2"/>
    </row>
    <row r="14" spans="1:15" ht="15.6" customHeight="1" x14ac:dyDescent="0.3">
      <c r="A14" s="513"/>
      <c r="B14" s="513"/>
      <c r="C14" s="513"/>
      <c r="D14" s="513"/>
      <c r="E14" s="192"/>
      <c r="F14" s="523"/>
      <c r="G14" s="519"/>
      <c r="H14" s="503"/>
      <c r="I14" s="503"/>
      <c r="J14" s="523"/>
      <c r="K14" s="524"/>
      <c r="L14" s="519"/>
      <c r="M14" s="198"/>
      <c r="N14" s="2"/>
      <c r="O14" s="2"/>
    </row>
    <row r="15" spans="1:15" ht="15.6" customHeight="1" x14ac:dyDescent="0.3">
      <c r="A15" s="595" t="s">
        <v>3</v>
      </c>
      <c r="B15" s="180" t="s">
        <v>207</v>
      </c>
      <c r="C15" s="195">
        <f>IFERROR(J35/RIGHT(K35,4),0)</f>
        <v>0</v>
      </c>
      <c r="D15" s="195">
        <f>IFERROR(J73/RIGHT(K73,4),0)</f>
        <v>0</v>
      </c>
      <c r="E15" s="193"/>
      <c r="F15" s="489" t="s">
        <v>3</v>
      </c>
      <c r="G15" s="489"/>
      <c r="H15" s="392">
        <f>L35</f>
        <v>0</v>
      </c>
      <c r="I15" s="392">
        <f>L73</f>
        <v>0</v>
      </c>
      <c r="J15" s="388" cm="1">
        <f t="array" ref="J15">IFERROR(_xlfn.IFS(AND(H15="N/A",I15="N/A"),"N/A",AND(H15="N/A",ISNUMBER(I15)),I15,AND(ISNUMBER(H15),I15="N/A"),"N/A",AND(ISNUMBER(H15),ISNUMBER(I15)),ROUND(I15-H15,2)),"N/A")</f>
        <v>0</v>
      </c>
      <c r="K15" s="388"/>
      <c r="L15" s="388"/>
      <c r="M15" s="199"/>
      <c r="N15" s="2"/>
      <c r="O15" s="2"/>
    </row>
    <row r="16" spans="1:15" ht="15.6" customHeight="1" x14ac:dyDescent="0.3">
      <c r="A16" s="596"/>
      <c r="B16" s="180" t="s">
        <v>208</v>
      </c>
      <c r="C16" s="195">
        <f>IFERROR(J36/RIGHT(K36,4),0)</f>
        <v>0</v>
      </c>
      <c r="D16" s="195">
        <f>IFERROR(J74/RIGHT(K74,4),0)</f>
        <v>0</v>
      </c>
      <c r="E16" s="193"/>
      <c r="F16" s="491"/>
      <c r="G16" s="491"/>
      <c r="H16" s="392"/>
      <c r="I16" s="392"/>
      <c r="J16" s="486"/>
      <c r="K16" s="486"/>
      <c r="L16" s="486"/>
      <c r="M16" s="148"/>
      <c r="N16" s="2"/>
      <c r="O16" s="2"/>
    </row>
    <row r="17" spans="1:15" ht="15.6" customHeight="1" x14ac:dyDescent="0.3">
      <c r="A17" s="597"/>
      <c r="B17" s="180" t="s">
        <v>209</v>
      </c>
      <c r="C17" s="195">
        <f>IFERROR(IF(G29="Ephemeral","N/A",J37/RIGHT(K37,4)),0)</f>
        <v>0</v>
      </c>
      <c r="D17" s="195">
        <f>IFERROR(IF(G67="Ephemeral","N/A",J75/RIGHT(K75,4)),0)</f>
        <v>0</v>
      </c>
      <c r="E17" s="193"/>
      <c r="F17" s="493"/>
      <c r="G17" s="493"/>
      <c r="H17" s="392"/>
      <c r="I17" s="392"/>
      <c r="J17" s="398"/>
      <c r="K17" s="398"/>
      <c r="L17" s="398"/>
      <c r="M17" s="199"/>
      <c r="N17" s="2"/>
      <c r="O17" s="2"/>
    </row>
    <row r="18" spans="1:15" ht="15.6" customHeight="1" x14ac:dyDescent="0.3">
      <c r="A18" s="188" t="s">
        <v>4</v>
      </c>
      <c r="B18" s="182" t="s">
        <v>211</v>
      </c>
      <c r="C18" s="195">
        <f>IF(G29="Ephemeral","N/A",L38)</f>
        <v>0</v>
      </c>
      <c r="D18" s="195">
        <f>IF(G67="Ephemeral","N/A",L76)</f>
        <v>0</v>
      </c>
      <c r="E18" s="193"/>
      <c r="F18" s="588" t="s">
        <v>4</v>
      </c>
      <c r="G18" s="485"/>
      <c r="H18" s="194">
        <f>L38</f>
        <v>0</v>
      </c>
      <c r="I18" s="194">
        <f>L76</f>
        <v>0</v>
      </c>
      <c r="J18" s="494" cm="1">
        <f t="array" ref="J18">IFERROR(_xlfn.IFS(AND(H18="N/A",I18="N/A"),"N/A",AND(H18="N/A",ISNUMBER(I18)),I18,AND(ISNUMBER(H18),I18="N/A"),"N/A",AND(ISNUMBER(H18),ISNUMBER(I18)),ROUND(I18-H18,2)),"N/A")</f>
        <v>0</v>
      </c>
      <c r="K18" s="494"/>
      <c r="L18" s="589"/>
      <c r="M18" s="199"/>
      <c r="N18" s="2"/>
      <c r="O18" s="2"/>
    </row>
    <row r="19" spans="1:15" ht="15.6" customHeight="1" x14ac:dyDescent="0.3">
      <c r="A19" s="590" t="s">
        <v>5</v>
      </c>
      <c r="B19" s="183" t="s">
        <v>213</v>
      </c>
      <c r="C19" s="195">
        <f>IFERROR(J43/RIGHT(K43,4),0)</f>
        <v>0</v>
      </c>
      <c r="D19" s="195">
        <f>IFERROR(J81/RIGHT(K81,4),0)</f>
        <v>0</v>
      </c>
      <c r="E19" s="193"/>
      <c r="F19" s="591" t="s">
        <v>5</v>
      </c>
      <c r="G19" s="405"/>
      <c r="H19" s="392">
        <f>L43</f>
        <v>0</v>
      </c>
      <c r="I19" s="392">
        <f>L81</f>
        <v>0</v>
      </c>
      <c r="J19" s="388" cm="1">
        <f t="array" ref="J19">IFERROR(_xlfn.IFS(AND(H19="N/A",I19="N/A"),"N/A",AND(H19="N/A",ISNUMBER(I19)),I19,AND(ISNUMBER(H19),I19="N/A"),"N/A",AND(ISNUMBER(H19),ISNUMBER(I19)),ROUND(I19-H19,2)),"N/A")</f>
        <v>0</v>
      </c>
      <c r="K19" s="388"/>
      <c r="L19" s="593"/>
      <c r="M19" s="199"/>
      <c r="N19" s="2"/>
      <c r="O19" s="2"/>
    </row>
    <row r="20" spans="1:15" ht="15.6" customHeight="1" x14ac:dyDescent="0.3">
      <c r="A20" s="590"/>
      <c r="B20" s="183" t="s">
        <v>214</v>
      </c>
      <c r="C20" s="195">
        <f>IFERROR(J44/RIGHT(K44,4),0)</f>
        <v>0</v>
      </c>
      <c r="D20" s="195">
        <f>IFERROR(J82/RIGHT(K82,4),0)</f>
        <v>0</v>
      </c>
      <c r="E20" s="193"/>
      <c r="F20" s="592"/>
      <c r="G20" s="407"/>
      <c r="H20" s="392"/>
      <c r="I20" s="392"/>
      <c r="J20" s="398"/>
      <c r="K20" s="398"/>
      <c r="L20" s="594"/>
      <c r="M20" s="199"/>
      <c r="N20" s="2"/>
      <c r="O20" s="2"/>
    </row>
    <row r="21" spans="1:15" ht="15.6" customHeight="1" x14ac:dyDescent="0.3">
      <c r="A21" s="590" t="s">
        <v>6</v>
      </c>
      <c r="B21" s="183" t="s">
        <v>215</v>
      </c>
      <c r="C21" s="195">
        <f>IFERROR(J48/RIGHT(K48,4),0)</f>
        <v>0</v>
      </c>
      <c r="D21" s="195">
        <f>IFERROR(J86/RIGHT(K86,4),0)</f>
        <v>0</v>
      </c>
      <c r="E21" s="193"/>
      <c r="F21" s="401" t="s">
        <v>6</v>
      </c>
      <c r="G21" s="401"/>
      <c r="H21" s="392">
        <f>L48</f>
        <v>0</v>
      </c>
      <c r="I21" s="392">
        <f>L86</f>
        <v>0</v>
      </c>
      <c r="J21" s="388" cm="1">
        <f t="array" ref="J21">IFERROR(_xlfn.IFS(AND(H21="N/A",I21="N/A"),"N/A",AND(H21="N/A",ISNUMBER(I21)),I21,AND(ISNUMBER(H21),I21="N/A"),"N/A",AND(ISNUMBER(H21),ISNUMBER(I21)),ROUND(I21-H21,2)),"N/A")</f>
        <v>0</v>
      </c>
      <c r="K21" s="388"/>
      <c r="L21" s="388"/>
      <c r="M21" s="199"/>
      <c r="N21" s="2"/>
      <c r="O21" s="2"/>
    </row>
    <row r="22" spans="1:15" ht="15.6" customHeight="1" x14ac:dyDescent="0.3">
      <c r="A22" s="590"/>
      <c r="B22" s="183" t="s">
        <v>216</v>
      </c>
      <c r="C22" s="195">
        <f>IFERROR(IF(G29="Ephemeral","N/A",J51/RIGHT(K51,4)),0)</f>
        <v>0</v>
      </c>
      <c r="D22" s="195">
        <f>IFERROR(IF(G67="Ephemeral","N/A",J89/RIGHT(K89,4)),0)</f>
        <v>0</v>
      </c>
      <c r="E22" s="193"/>
      <c r="F22" s="403"/>
      <c r="G22" s="403"/>
      <c r="H22" s="392"/>
      <c r="I22" s="392"/>
      <c r="J22" s="398"/>
      <c r="K22" s="398"/>
      <c r="L22" s="398"/>
      <c r="M22" s="148"/>
      <c r="N22" s="2"/>
      <c r="O22" s="2"/>
    </row>
    <row r="23" spans="1:15" ht="15.6" customHeight="1" x14ac:dyDescent="0.3">
      <c r="A23" s="598" t="s">
        <v>203</v>
      </c>
      <c r="B23" s="183" t="s">
        <v>7</v>
      </c>
      <c r="C23" s="195">
        <f>IFERROR(IF(G29="Ephemeral","N/A",J55/RIGHT(K55,4)),0)</f>
        <v>0</v>
      </c>
      <c r="D23" s="195">
        <f>IFERROR(IF(G67="Ephemeral","N/A",J93/RIGHT(K93,4)),0)</f>
        <v>0</v>
      </c>
      <c r="E23" s="193"/>
      <c r="F23" s="600" t="s">
        <v>203</v>
      </c>
      <c r="G23" s="395"/>
      <c r="H23" s="392">
        <f>L55</f>
        <v>0</v>
      </c>
      <c r="I23" s="392">
        <f>L93</f>
        <v>0</v>
      </c>
      <c r="J23" s="388" cm="1">
        <f t="array" ref="J23">IFERROR(_xlfn.IFS(AND(H23="N/A",I23="N/A"),"N/A",AND(H23="N/A",ISNUMBER(I23)),I23,AND(ISNUMBER(H23),I23="N/A"),"N/A",AND(ISNUMBER(H23),ISNUMBER(I23)),ROUND(I23-H23,2)),"N/A")</f>
        <v>0</v>
      </c>
      <c r="K23" s="388"/>
      <c r="L23" s="593"/>
      <c r="M23" s="199"/>
      <c r="N23" s="2"/>
      <c r="O23" s="2"/>
    </row>
    <row r="24" spans="1:15" ht="15.6" customHeight="1" thickBot="1" x14ac:dyDescent="0.35">
      <c r="A24" s="599"/>
      <c r="B24" s="189" t="s">
        <v>8</v>
      </c>
      <c r="C24" s="226" t="str">
        <f>IFERROR(IF(G29="Ephemeral","N/A",IF(J59="N/A","N/A",J59/RIGHT(K59,4))),0)</f>
        <v>N/A</v>
      </c>
      <c r="D24" s="227" t="str">
        <f>IFERROR(IF(G67="Ephemeral","N/A",IF(J97="N/A","N/A",J97/RIGHT(K97,4))),0)</f>
        <v>N/A</v>
      </c>
      <c r="E24" s="193"/>
      <c r="F24" s="601"/>
      <c r="G24" s="602"/>
      <c r="H24" s="392"/>
      <c r="I24" s="392"/>
      <c r="J24" s="398"/>
      <c r="K24" s="398"/>
      <c r="L24" s="594"/>
      <c r="M24" s="199"/>
      <c r="N24" s="2"/>
      <c r="O24" s="2"/>
    </row>
    <row r="25" spans="1:15" ht="16.2" thickBot="1" x14ac:dyDescent="0.35">
      <c r="A25" s="171"/>
      <c r="B25" s="14"/>
      <c r="C25" s="190"/>
      <c r="D25" s="173"/>
      <c r="E25" s="171"/>
      <c r="F25" s="2"/>
      <c r="G25" s="2"/>
      <c r="H25" s="146"/>
      <c r="I25" s="148"/>
      <c r="J25" s="149"/>
      <c r="K25" s="149"/>
      <c r="L25" s="149"/>
      <c r="M25" s="148"/>
      <c r="N25" s="2"/>
      <c r="O25" s="2"/>
    </row>
    <row r="26" spans="1:15" s="2" customFormat="1" ht="26.4" customHeight="1" thickBot="1" x14ac:dyDescent="0.55000000000000004">
      <c r="A26" s="449" t="s">
        <v>236</v>
      </c>
      <c r="B26" s="451" t="s">
        <v>320</v>
      </c>
      <c r="C26" s="452"/>
      <c r="D26" s="452"/>
      <c r="E26" s="452"/>
      <c r="F26" s="452"/>
      <c r="G26" s="452"/>
      <c r="H26" s="452"/>
      <c r="I26" s="452"/>
      <c r="J26" s="452"/>
      <c r="K26" s="452"/>
      <c r="L26" s="452"/>
      <c r="M26" s="452"/>
      <c r="N26" s="452"/>
      <c r="O26" s="453"/>
    </row>
    <row r="27" spans="1:15" s="2" customFormat="1" ht="18.600000000000001" customHeight="1" thickBot="1" x14ac:dyDescent="0.4">
      <c r="A27" s="449"/>
      <c r="B27" s="327" t="s">
        <v>268</v>
      </c>
      <c r="C27" s="328"/>
      <c r="D27" s="329" t="s">
        <v>243</v>
      </c>
      <c r="E27" s="327"/>
      <c r="F27" s="327"/>
      <c r="G27" s="328"/>
      <c r="H27" s="332" t="s">
        <v>269</v>
      </c>
      <c r="I27" s="329"/>
      <c r="J27" s="329"/>
      <c r="K27" s="329"/>
      <c r="L27" s="329"/>
      <c r="M27" s="329"/>
      <c r="N27" s="329"/>
      <c r="O27" s="333"/>
    </row>
    <row r="28" spans="1:15" s="2" customFormat="1" ht="15.6" x14ac:dyDescent="0.3">
      <c r="A28" s="450"/>
      <c r="B28" s="207" t="s">
        <v>198</v>
      </c>
      <c r="C28" s="209"/>
      <c r="D28" s="206" t="s">
        <v>239</v>
      </c>
      <c r="E28" s="212"/>
      <c r="F28" s="207" t="s">
        <v>201</v>
      </c>
      <c r="G28" s="209" t="s">
        <v>210</v>
      </c>
      <c r="H28" s="334" t="s">
        <v>219</v>
      </c>
      <c r="I28" s="334"/>
      <c r="J28" s="334"/>
      <c r="K28" s="334"/>
      <c r="L28" s="334"/>
      <c r="M28" s="334"/>
      <c r="N28" s="331" t="s">
        <v>210</v>
      </c>
      <c r="O28" s="331"/>
    </row>
    <row r="29" spans="1:15" s="2" customFormat="1" ht="15.6" x14ac:dyDescent="0.3">
      <c r="A29" s="450"/>
      <c r="B29" s="231"/>
      <c r="C29" s="283"/>
      <c r="D29" s="205" t="s">
        <v>240</v>
      </c>
      <c r="E29" s="213"/>
      <c r="F29" s="208" t="s">
        <v>202</v>
      </c>
      <c r="G29" s="210" t="s">
        <v>210</v>
      </c>
      <c r="H29" s="334" t="s">
        <v>221</v>
      </c>
      <c r="I29" s="334"/>
      <c r="J29" s="334"/>
      <c r="K29" s="334"/>
      <c r="L29" s="334"/>
      <c r="M29" s="334"/>
      <c r="N29" s="330" t="s">
        <v>210</v>
      </c>
      <c r="O29" s="330"/>
    </row>
    <row r="30" spans="1:15" s="2" customFormat="1" ht="15.6" x14ac:dyDescent="0.3">
      <c r="A30" s="450"/>
      <c r="B30" s="231" t="s">
        <v>300</v>
      </c>
      <c r="C30" s="282"/>
      <c r="D30" s="205" t="s">
        <v>241</v>
      </c>
      <c r="E30" s="213"/>
      <c r="F30" s="208" t="s">
        <v>220</v>
      </c>
      <c r="G30" s="210"/>
      <c r="H30" s="110"/>
      <c r="I30" s="110"/>
      <c r="J30" s="110"/>
      <c r="K30" s="110"/>
      <c r="L30" s="256"/>
      <c r="M30" s="228"/>
      <c r="N30" s="110"/>
      <c r="O30" s="111"/>
    </row>
    <row r="31" spans="1:15" s="2" customFormat="1" ht="15.6" x14ac:dyDescent="0.3">
      <c r="A31" s="450"/>
      <c r="B31" s="208" t="s">
        <v>200</v>
      </c>
      <c r="C31" s="210" t="s">
        <v>210</v>
      </c>
      <c r="D31" s="205" t="s">
        <v>242</v>
      </c>
      <c r="E31" s="213"/>
      <c r="F31" s="208" t="s">
        <v>238</v>
      </c>
      <c r="G31" s="214"/>
      <c r="H31" s="110"/>
      <c r="I31" s="110"/>
      <c r="J31" s="110"/>
      <c r="K31" s="110"/>
      <c r="L31" s="256"/>
      <c r="M31" s="228"/>
      <c r="N31" s="110"/>
      <c r="O31" s="111"/>
    </row>
    <row r="32" spans="1:15" s="2" customFormat="1" ht="16.2" thickBot="1" x14ac:dyDescent="0.35">
      <c r="A32" s="450"/>
      <c r="B32" s="284" t="s">
        <v>237</v>
      </c>
      <c r="C32" s="230" t="s">
        <v>210</v>
      </c>
      <c r="D32" s="204" t="s">
        <v>222</v>
      </c>
      <c r="E32" s="229" t="s">
        <v>210</v>
      </c>
      <c r="F32" s="211" t="s">
        <v>272</v>
      </c>
      <c r="G32" s="215" t="s">
        <v>210</v>
      </c>
      <c r="H32" s="113"/>
      <c r="I32" s="113"/>
      <c r="J32" s="113"/>
      <c r="K32" s="113"/>
      <c r="L32" s="257"/>
      <c r="M32" s="112"/>
      <c r="N32" s="113"/>
      <c r="O32" s="114"/>
    </row>
    <row r="33" spans="1:15" s="2" customFormat="1" ht="26.4" customHeight="1" thickBot="1" x14ac:dyDescent="0.55000000000000004">
      <c r="A33" s="449"/>
      <c r="B33" s="454" t="s">
        <v>321</v>
      </c>
      <c r="C33" s="455"/>
      <c r="D33" s="452"/>
      <c r="E33" s="455"/>
      <c r="F33" s="455"/>
      <c r="G33" s="455"/>
      <c r="H33" s="452"/>
      <c r="I33" s="452"/>
      <c r="J33" s="452"/>
      <c r="K33" s="455"/>
      <c r="L33" s="455"/>
      <c r="M33" s="455"/>
      <c r="N33" s="452"/>
      <c r="O33" s="453"/>
    </row>
    <row r="34" spans="1:15" s="2" customFormat="1" ht="29.4" thickBot="1" x14ac:dyDescent="0.35">
      <c r="A34" s="449"/>
      <c r="B34" s="115" t="s">
        <v>204</v>
      </c>
      <c r="C34" s="116" t="s">
        <v>205</v>
      </c>
      <c r="D34" s="456" t="s">
        <v>206</v>
      </c>
      <c r="E34" s="457"/>
      <c r="F34" s="457"/>
      <c r="G34" s="117" t="s">
        <v>223</v>
      </c>
      <c r="H34" s="118" t="s">
        <v>51</v>
      </c>
      <c r="I34" s="116" t="s">
        <v>54</v>
      </c>
      <c r="J34" s="458" t="s">
        <v>224</v>
      </c>
      <c r="K34" s="459"/>
      <c r="L34" s="119" t="s">
        <v>225</v>
      </c>
      <c r="M34" s="119" t="s">
        <v>226</v>
      </c>
      <c r="N34" s="120" t="s">
        <v>232</v>
      </c>
      <c r="O34" s="120" t="s">
        <v>233</v>
      </c>
    </row>
    <row r="35" spans="1:15" s="2" customFormat="1" x14ac:dyDescent="0.3">
      <c r="A35" s="449"/>
      <c r="B35" s="460" t="s">
        <v>3</v>
      </c>
      <c r="C35" s="121" t="s">
        <v>207</v>
      </c>
      <c r="D35" s="463" t="s">
        <v>299</v>
      </c>
      <c r="E35" s="463"/>
      <c r="F35" s="463"/>
      <c r="G35" s="122"/>
      <c r="H35" s="154"/>
      <c r="I35" s="123" t="str" cm="1">
        <f t="array" ref="I35">IFERROR((IF(H35="","",_xlfn.IFS(H35&gt;=80,0,H35&lt;=40,1,AND(H35&lt;80,H35&gt;=68),ROUND('Reference Standards'!$D$26*H35+'Reference Standards'!$D$27,2),AND(H35&lt;68,H35&gt;40),ROUND('Reference Standards'!$C$26*H35+'Reference Standards'!$C$27,2)))),0)</f>
        <v/>
      </c>
      <c r="J35" s="268" t="str">
        <f>IFERROR(IF(OR(G28="Aa+",G28="A"),IF(I35="","",ROUND(I35*0.5,2)),IF(I35="","",ROUND(I35*0.3333,2))),"")</f>
        <v/>
      </c>
      <c r="K35" s="269" t="str">
        <f>IF(OR(G28="Aa+",G28="A",J37="N/A"),"/0.50","/0.33")</f>
        <v>/0.33</v>
      </c>
      <c r="L35" s="464">
        <f>IFERROR(ROUND(SUM(J35:J37),2),0)</f>
        <v>0</v>
      </c>
      <c r="M35" s="467" t="str">
        <f>IF(L35="","",IF(L35&gt;0.69,"Functioning",IF(L35&gt;0.29,"Functioning At Risk","Not Functioning")))</f>
        <v>Not Functioning</v>
      </c>
      <c r="N35" s="470">
        <f>ROUND(ROUND(AVERAGE(L35:L62),2),2)</f>
        <v>0</v>
      </c>
      <c r="O35" s="480" t="str">
        <f>IF(N35="","",IF(N35&lt;0.3, "Not Functioning",IF(OR(L35&lt;0.7,L38&lt;0.7,L43&lt;0.7,L48&lt;0.7,L55&lt;0.7),"Functioning At Risk",IF(N35&lt;0.7,"Functioning At Risk","Functioning"))))</f>
        <v>Not Functioning</v>
      </c>
    </row>
    <row r="36" spans="1:15" s="2" customFormat="1" x14ac:dyDescent="0.3">
      <c r="A36" s="449"/>
      <c r="B36" s="461"/>
      <c r="C36" s="124" t="s">
        <v>208</v>
      </c>
      <c r="D36" s="483" t="s">
        <v>15</v>
      </c>
      <c r="E36" s="483"/>
      <c r="F36" s="483"/>
      <c r="G36" s="125"/>
      <c r="H36" s="155"/>
      <c r="I36" s="126" t="str">
        <f>IFERROR((IF(H36="","",IF(H36&lt;=0,0,IF(H36&gt;=0.95,1,ROUND('Reference Standards'!$C$60*H36+'Reference Standards'!$C$61,2))))),0)</f>
        <v/>
      </c>
      <c r="J36" s="270" t="str">
        <f>IFERROR(IF(OR(G28="Aa+",G28="A"),IF(I36="","",ROUND(I36*0.5,2)),IF(I36="","",ROUND(I36*0.3333,2))),"")</f>
        <v/>
      </c>
      <c r="K36" s="271" t="str">
        <f>IF(OR(G28="Aa+",G28="A",J37="N/A"),"/0.50","/0.33")</f>
        <v>/0.33</v>
      </c>
      <c r="L36" s="465"/>
      <c r="M36" s="468"/>
      <c r="N36" s="471"/>
      <c r="O36" s="481"/>
    </row>
    <row r="37" spans="1:15" s="2" customFormat="1" ht="15" thickBot="1" x14ac:dyDescent="0.35">
      <c r="A37" s="449"/>
      <c r="B37" s="462"/>
      <c r="C37" s="127" t="s">
        <v>209</v>
      </c>
      <c r="D37" s="408" t="s">
        <v>234</v>
      </c>
      <c r="E37" s="408"/>
      <c r="F37" s="408"/>
      <c r="G37" s="128" t="str">
        <f>IF(G29="Ephemeral","Not applicable to ephemeral streams",IF(G28="Click Here","Reach Description data entry incomplete",IF(OR(G28="Aa+",G28="A"),"Not applicable to selected stream type","")))</f>
        <v>Reach Description data entry incomplete</v>
      </c>
      <c r="H37" s="156"/>
      <c r="I37" s="129" t="str" cm="1">
        <f t="array" ref="I37">IF(G29="Ephemeral","N/A",IF(OR(G28="Aa+",G28="A"),"N/A",_xlfn.IFS(H37="","",H37&lt;=0,0,AND(H37&gt;0,H37&lt;=1),ROUND(H37*'Reference Standards'!$C$93+'Reference Standards'!$C$94,2),H37&gt;1,1)))</f>
        <v/>
      </c>
      <c r="J37" s="272" t="str">
        <f>IFERROR(IF(OR(G28="Aa+",G28="A"),"N/A",IF(I37="N/A","N/A",ROUND(I37*0.3333,2))),"")</f>
        <v/>
      </c>
      <c r="K37" s="273" t="str">
        <f>IF(OR(G28="Aa+",G28="A",J37="N/A"),"N/A","/0.33")</f>
        <v>/0.33</v>
      </c>
      <c r="L37" s="466"/>
      <c r="M37" s="469"/>
      <c r="N37" s="471"/>
      <c r="O37" s="481"/>
    </row>
    <row r="38" spans="1:15" s="2" customFormat="1" x14ac:dyDescent="0.3">
      <c r="A38" s="449"/>
      <c r="B38" s="409" t="s">
        <v>4</v>
      </c>
      <c r="C38" s="412" t="s">
        <v>211</v>
      </c>
      <c r="D38" s="415" t="s">
        <v>212</v>
      </c>
      <c r="E38" s="415"/>
      <c r="F38" s="415"/>
      <c r="G38" s="130" t="str">
        <f>IF(G29="Ephemeral","Not applicable to ephemeral streams",IF(C32="Click Here","Reach Description data entry incomplete",IF(C32="Non-bankfull","Not applicable - no bankfull indicators reported","")))</f>
        <v>Reach Description data entry incomplete</v>
      </c>
      <c r="H38" s="154"/>
      <c r="I38" s="131" t="str">
        <f>IF(G29="Ephemeral","N/A",IF(C32="Non-bankfull","N/A",(IF(C32="Click Here","",IF(C32="Bankfull",IF(H38="","",IF(H38&gt;1.714,0,IF(H38&lt;=1,1,ROUND(H38*'Reference Standards'!$K$26+'Reference Standards'!$K$27,2)))),"N/A")))))</f>
        <v/>
      </c>
      <c r="J38" s="274" t="str">
        <f>IFERROR(IF(I38="N/A","N/A",ROUND(I38*(RIGHT(K38,4)),2)),"")</f>
        <v/>
      </c>
      <c r="K38" s="275" t="str">
        <f>IF(I38="N/A","N/A",IF(I42="N/A","/0.50","/0.33"))</f>
        <v>/0.50</v>
      </c>
      <c r="L38" s="416">
        <f>IFERROR(IF(G29="Ephemeral","N/A",ROUND(SUM(J38:J42),2)),0)</f>
        <v>0</v>
      </c>
      <c r="M38" s="419" t="str">
        <f>IF(L38="N/A",L38,IF(L38="","",IF(L38&gt;0.69,"Functioning",IF(L38&gt;0.29,"Functioning At Risk","Not Functioning"))))</f>
        <v>Not Functioning</v>
      </c>
      <c r="N38" s="471"/>
      <c r="O38" s="481"/>
    </row>
    <row r="39" spans="1:15" s="2" customFormat="1" x14ac:dyDescent="0.3">
      <c r="A39" s="449"/>
      <c r="B39" s="410"/>
      <c r="C39" s="413"/>
      <c r="D39" s="422" t="s">
        <v>16</v>
      </c>
      <c r="E39" s="422"/>
      <c r="F39" s="422"/>
      <c r="G39" s="132" t="str">
        <f>IF(G29="Ephemeral","Not applicable to ephemeral streams",IF(OR(G28="Click Here",C32="Click Here"),"Reach Description data entry incomplete",IF(C32="","",IF(C32="Bankfull",IF(OR(G28="A",G28="Aa+",G28="B",G28="Bc",G28="C",G28="E"),"","Not applicable to selected stream type"),"Not applicable - no bankfull indicators reported"))))</f>
        <v>Reach Description data entry incomplete</v>
      </c>
      <c r="H39" s="155"/>
      <c r="I39" s="133" t="str" cm="1">
        <f t="array" ref="I39">IFERROR(IF(G29="Ephemeral","N/A",IF(C32="Non-bankfull","N/A",(IF(OR(H39="",H39="N/A"),"",_xlfn.IFS(G28="A",IF(H39&lt;1,0,IF(H39&gt;=2,1,IF(H39&lt;1.4,ROUND(H39*'Reference Standards'!$K$62+'Reference Standards'!$K$63,2),ROUND(H39*'Reference Standards'!$L$62+'Reference Standards'!$L$63,2)))),OR(G28="B",G28="Bc"),IF(H39&lt;1,0,IF(H39&gt;=2,1,IF(H39&lt;1.4,ROUND(H39*'Reference Standards'!$K$96+'Reference Standards'!$K$97,2),ROUND(H39*'Reference Standards'!$L$96+'Reference Standards'!$L$97,2)))),G28="C",IF(H39&lt;1,0,IF(H39&gt;=7.3,1,IF(H39&lt;1.4,ROUND(H39*'Reference Standards'!$K$128+'Reference Standards'!$K$129,2),ROUND(H39*'Reference Standards'!$L$128+'Reference Standards'!$L$129,2)))),G28="E",IF(H39&lt;1,0,IF(H39&gt;=10,1,IF(H39&lt;1.4,ROUND(H39*'Reference Standards'!$K$161+'Reference Standards'!$K$162,2),ROUND(H39*'Reference Standards'!$L$161+'Reference Standards'!$L$162,2))))))))),"Error")</f>
        <v/>
      </c>
      <c r="J39" s="276" t="str">
        <f>IFERROR(IF(I39="N/A","N/A",IF(I42="N/A",ROUND(I39*0.5,2),ROUND(I39*0.3333,2))),"")</f>
        <v/>
      </c>
      <c r="K39" s="277" t="str">
        <f>IF(I39="N/A","N/A",IF(I42="N/A","/0.50","/0.33"))</f>
        <v>/0.50</v>
      </c>
      <c r="L39" s="417"/>
      <c r="M39" s="420"/>
      <c r="N39" s="471"/>
      <c r="O39" s="481"/>
    </row>
    <row r="40" spans="1:15" s="2" customFormat="1" x14ac:dyDescent="0.3">
      <c r="A40" s="449"/>
      <c r="B40" s="410"/>
      <c r="C40" s="413"/>
      <c r="D40" s="422" t="s">
        <v>302</v>
      </c>
      <c r="E40" s="422"/>
      <c r="F40" s="422"/>
      <c r="G40" s="132" t="str" cm="1">
        <f t="array" ref="G40">IF(G29="Ephemeral","Not applicable to ephemeral streams",IF(OR(G28="Click Here",C32="Click Here"),"Reach Description data entry incomplete",_xlfn.IFS(C32="","",AND(C32="Bankfull",NOT(OR(G28="A",G28="Aa+",G28="B",G28="Bc",G28="C",G28="E"))),"Substituted for entrenchment ratio due to stream type",AND(C32="Bankfull",OR(G28="A",G28="Aa+",G28="B",G28="Bc",G28="C",G28="E")),"Not applicable when bankfull indicators observed/reported",C32="Non-bankfull","")))</f>
        <v>Reach Description data entry incomplete</v>
      </c>
      <c r="H40" s="155"/>
      <c r="I40" s="133" t="str" cm="1">
        <f t="array" ref="I40">IFERROR(IF(OR(C32="Bankfull",G29="Ephemeral"),"N/A",IF(OR(C32="Non-bankfull",AND(C32="Bankfull",NOT(OR(G28="A",G28="Aa+",G28="B",G28="Bc",G28="C",G28="E")))),_xlfn.IFS(H40="","",H40&gt;=100,0,AND(H40&lt;100,H40&gt;=25),(H40*'Reference Standards'!$N$230+'Reference Standards'!$N$231),AND(H40&lt;25,H40&gt;=10),(H40*'Reference Standards'!$M$230+'Reference Standards'!$M$231),AND(H40&lt;10,H40&gt;=5),(H40*'Reference Standards'!$L$230+'Reference Standards'!$L$231),AND(H40&lt;5,H40&gt;=2),(H40*'Reference Standards'!$K$230+'Reference Standards'!$K$231),H40&lt;2,1),"")),"")</f>
        <v/>
      </c>
      <c r="J40" s="276" t="str">
        <f>IFERROR(IF(OR(I42="",I42="N/A"),IF(I40="N/A","N/A",ROUND(I40*0.5,2)),IF(I40="N/A","N/A",ROUND(I40*0.3333,2))),"")</f>
        <v/>
      </c>
      <c r="K40" s="277" t="str">
        <f>IF(G29="Ephemeral","N/A",IF(J40="N/A","N/A",IF(I42="N/A","/0.50","/0.33")))</f>
        <v>/0.50</v>
      </c>
      <c r="L40" s="417"/>
      <c r="M40" s="420"/>
      <c r="N40" s="471"/>
      <c r="O40" s="481"/>
    </row>
    <row r="41" spans="1:15" s="2" customFormat="1" x14ac:dyDescent="0.3">
      <c r="A41" s="449"/>
      <c r="B41" s="410"/>
      <c r="C41" s="413"/>
      <c r="D41" s="473" t="s">
        <v>228</v>
      </c>
      <c r="E41" s="473"/>
      <c r="F41" s="473"/>
      <c r="G41" s="132" t="str">
        <f>IF(G29="Ephemeral","Not applicable to ephemeral streams",IF(C32="Click Here","Reach Description data entry incomplete",IF(C32="Bankfull","Not applicable when bankfull indicators observed/reported","")))</f>
        <v>Reach Description data entry incomplete</v>
      </c>
      <c r="H41" s="155"/>
      <c r="I41" s="133" t="str" cm="1">
        <f t="array" ref="I41">_xlfn.IFS(G29="Ephemeral","N/A",C32="Bankfull","N/A",H41="","",H41&lt;0,1,AND(H41&gt;=0,H41&lt;1),ROUND(H41*'Reference Standards'!$K$263+'Reference Standards'!$K$264,2),AND(H41&gt;=1,H41&lt;=1.3),ROUND(H41*'Reference Standards'!$L$263+'Reference Standards'!$L$264,2),AND(H41&gt;1.3,H41&lt;=5),ROUND('Reference Standards'!$M$263*H41+'Reference Standards'!$M$264,2),H41&gt;5,0)</f>
        <v/>
      </c>
      <c r="J41" s="276" t="str">
        <f>IFERROR(IF(OR(I42="",I42="N/A"),IF(I41="N/A","N/A",ROUND(I41*0.5,2)),IF(I41="N/A","N/A",ROUND(I41*0.3333,2))),"")</f>
        <v/>
      </c>
      <c r="K41" s="277" t="str">
        <f>IF(OR(C32="Bankfull",G29="Ephemeral"),"N/A",IF(I42="N/A","/0.50","/0.33"))</f>
        <v>/0.50</v>
      </c>
      <c r="L41" s="417"/>
      <c r="M41" s="420"/>
      <c r="N41" s="471"/>
      <c r="O41" s="481"/>
    </row>
    <row r="42" spans="1:15" s="2" customFormat="1" ht="15" thickBot="1" x14ac:dyDescent="0.35">
      <c r="A42" s="449"/>
      <c r="B42" s="411"/>
      <c r="C42" s="414"/>
      <c r="D42" s="159" t="s">
        <v>217</v>
      </c>
      <c r="E42" s="474" t="s">
        <v>35</v>
      </c>
      <c r="F42" s="475"/>
      <c r="G42" s="160" t="str">
        <f>IF(G29="Ephemeral","Not applicable to ephemeral streams",IF(H42="","Optional metric - not reported",""))</f>
        <v>Optional metric - not reported</v>
      </c>
      <c r="H42" s="161"/>
      <c r="I42" s="162" t="str">
        <f>IF(G29="Ephemeral","N/A",IF(H42="","N/A",IF(H42&gt;=1.6,0,IF(H42&lt;=1,1,ROUND('Reference Standards'!$K$194*H42^3+'Reference Standards'!$K$195*H42^2+'Reference Standards'!$K$196*H42+'Reference Standards'!$K$197,2)))))</f>
        <v>N/A</v>
      </c>
      <c r="J42" s="278" t="str">
        <f>IFERROR(IF(I42="N/A","N/A",ROUND(I42*0.3333,2)),"")</f>
        <v>N/A</v>
      </c>
      <c r="K42" s="279" t="str">
        <f>IF(I42="N/A","N/A","/0.33")</f>
        <v>N/A</v>
      </c>
      <c r="L42" s="418"/>
      <c r="M42" s="421"/>
      <c r="N42" s="471"/>
      <c r="O42" s="481"/>
    </row>
    <row r="43" spans="1:15" s="2" customFormat="1" x14ac:dyDescent="0.3">
      <c r="A43" s="450"/>
      <c r="B43" s="476" t="s">
        <v>5</v>
      </c>
      <c r="C43" s="232" t="s">
        <v>213</v>
      </c>
      <c r="D43" s="437" t="s">
        <v>303</v>
      </c>
      <c r="E43" s="437"/>
      <c r="F43" s="437"/>
      <c r="G43" s="235"/>
      <c r="H43" s="154"/>
      <c r="I43" s="238" t="str">
        <f>IF(H43="N/A","",IF(OR(LEFT(C31,2)="65",LEFT(C31,2)="66",LEFT(C31,2)="71"),IF(H43="","",IF(H43&gt;=30,1,IF(H43&lt;13,ROUND('Reference Standards'!$S$29*(H43)+'Reference Standards'!$S$30,2),ROUND('Reference Standards'!$T$29*H43+'Reference Standards'!$T$30,2)))),  IF(H43="","",IF(H43&gt;=16,1,IF(H43&lt;=9,ROUND('Reference Standards'!$U$29*(H43)+'Reference Standards'!$U$30,2),ROUND('Reference Standards'!$V$29*H43+'Reference Standards'!$V$30,2))))))</f>
        <v/>
      </c>
      <c r="J43" s="280" t="str">
        <f>IFERROR(IF(I43="","",ROUND(I43*0.5,2)),"")</f>
        <v/>
      </c>
      <c r="K43" s="281" t="s">
        <v>227</v>
      </c>
      <c r="L43" s="434">
        <f>IFERROR(ROUND(SUM(J43:J47),2),0)</f>
        <v>0</v>
      </c>
      <c r="M43" s="419" t="str">
        <f>IF(L43="","",IF(L43&gt;0.69,"Functioning",IF(L43&gt;0.29,"Functioning At Risk","Not Functioning")))</f>
        <v>Not Functioning</v>
      </c>
      <c r="N43" s="471"/>
      <c r="O43" s="481"/>
    </row>
    <row r="44" spans="1:15" s="2" customFormat="1" x14ac:dyDescent="0.3">
      <c r="A44" s="450"/>
      <c r="B44" s="477"/>
      <c r="C44" s="438" t="s">
        <v>214</v>
      </c>
      <c r="D44" s="385" t="s">
        <v>304</v>
      </c>
      <c r="E44" s="385"/>
      <c r="F44" s="385"/>
      <c r="G44" s="236"/>
      <c r="H44" s="155"/>
      <c r="I44" s="239" t="str" cm="1">
        <f t="array" ref="I44">IF(H44="","",_xlfn.IFS(H44&gt;=200,1,AND(H44&lt;200,H44&gt;=100),ROUND(H44*'Reference Standards'!$U$65+'Reference Standards'!$U$66,2),AND(H44&lt;100,H44&gt;=50),ROUND(H44*'Reference Standards'!$T$65+'Reference Standards'!$T$66,2),H44&lt;50,ROUND(H44*'Reference Standards'!$S$65+'Reference Standards'!$S$66,2)))</f>
        <v/>
      </c>
      <c r="J44" s="440" t="str">
        <f>IFERROR(IF(OR(ISBLANK(I44),ISBLANK(I45),ISBLANK(I46),ISBLANK(I47)),"",ROUND((I44*0.125)+(I45*0.125)+(I46*0.125)+(I47*0.125),2)),"")</f>
        <v/>
      </c>
      <c r="K44" s="443" t="s">
        <v>227</v>
      </c>
      <c r="L44" s="435"/>
      <c r="M44" s="420"/>
      <c r="N44" s="471"/>
      <c r="O44" s="481"/>
    </row>
    <row r="45" spans="1:15" s="2" customFormat="1" x14ac:dyDescent="0.3">
      <c r="A45" s="450"/>
      <c r="B45" s="477"/>
      <c r="C45" s="438"/>
      <c r="D45" s="385" t="s">
        <v>305</v>
      </c>
      <c r="E45" s="385"/>
      <c r="F45" s="385"/>
      <c r="G45" s="236"/>
      <c r="H45" s="155"/>
      <c r="I45" s="239" t="str">
        <f>IF(H45="","",IF(H45&lt;=0,0,IF(H45&gt;=95,1,ROUND('Reference Standards'!$S$98*H45+'Reference Standards'!$S$99,2))))</f>
        <v/>
      </c>
      <c r="J45" s="441"/>
      <c r="K45" s="444"/>
      <c r="L45" s="435"/>
      <c r="M45" s="420"/>
      <c r="N45" s="471"/>
      <c r="O45" s="481"/>
    </row>
    <row r="46" spans="1:15" s="2" customFormat="1" x14ac:dyDescent="0.3">
      <c r="A46" s="450"/>
      <c r="B46" s="477"/>
      <c r="C46" s="438"/>
      <c r="D46" s="385" t="s">
        <v>306</v>
      </c>
      <c r="E46" s="385"/>
      <c r="F46" s="385"/>
      <c r="G46" s="236"/>
      <c r="H46" s="155"/>
      <c r="I46" s="239" t="str" cm="1">
        <f t="array" ref="I46">_xlfn.IFS(H46="","",H46&gt;=80,0,H46&lt;=5,ROUND('Reference Standards'!$S$134*H46+'Reference Standards'!$S$135,2),AND(H46&gt;5,H46&lt;80),ROUND('Reference Standards'!$T$134*H46+'Reference Standards'!$T$135,2))</f>
        <v/>
      </c>
      <c r="J46" s="441"/>
      <c r="K46" s="444"/>
      <c r="L46" s="435"/>
      <c r="M46" s="420"/>
      <c r="N46" s="471"/>
      <c r="O46" s="481"/>
    </row>
    <row r="47" spans="1:15" s="2" customFormat="1" ht="15" thickBot="1" x14ac:dyDescent="0.35">
      <c r="A47" s="450"/>
      <c r="B47" s="478"/>
      <c r="C47" s="439"/>
      <c r="D47" s="479" t="s">
        <v>307</v>
      </c>
      <c r="E47" s="479"/>
      <c r="F47" s="479"/>
      <c r="G47" s="237"/>
      <c r="H47" s="156"/>
      <c r="I47" s="240" t="str">
        <f>IF(H47="","",IF(H47&gt;9.2,1,ROUND(H47*'Reference Standards'!$S$168+'Reference Standards'!$S$169,2)))</f>
        <v/>
      </c>
      <c r="J47" s="442"/>
      <c r="K47" s="445"/>
      <c r="L47" s="436"/>
      <c r="M47" s="421"/>
      <c r="N47" s="471"/>
      <c r="O47" s="481"/>
    </row>
    <row r="48" spans="1:15" s="2" customFormat="1" x14ac:dyDescent="0.3">
      <c r="A48" s="449"/>
      <c r="B48" s="423" t="s">
        <v>6</v>
      </c>
      <c r="C48" s="426" t="s">
        <v>215</v>
      </c>
      <c r="D48" s="376" t="s">
        <v>308</v>
      </c>
      <c r="E48" s="376"/>
      <c r="F48" s="376"/>
      <c r="G48" s="233"/>
      <c r="H48" s="164"/>
      <c r="I48" s="234" t="str" cm="1">
        <f t="array" ref="I48">IF(H48="","",_xlfn.IFS(H48&lt;5,1,AND(H48&gt;=5,H48&lt;15),ROUND('Reference Standards'!$AA$26*H48+'Reference Standards'!$AA$27,2),AND(H48&gt;=15,H48&lt;30),ROUND('Reference Standards'!$AB$26*H48+'Reference Standards'!$AB$27,2),AND(H48&gt;=30,H48&lt;50),IF((ROUND('Reference Standards'!$AC$26*H48+'Reference Standards'!$AC$27,2))&lt;0,0,ROUND('Reference Standards'!$AC$26*H48+'Reference Standards'!$AC$27,2)),H48&gt;=50,0))</f>
        <v/>
      </c>
      <c r="J48" s="378" t="str">
        <f>IFERROR(IF(G29="Ephemeral",IF(OR(I48="",I49="",I50=""),"",ROUND((I48*0.3333)+(I49*0.3333)+(I50*0.3333),2)),IF(OR(I48="",I49="",I50=""),"",ROUND((I48*0.1667)+(I49*0.1667)+(I50*0.1667),2))),"")</f>
        <v/>
      </c>
      <c r="K48" s="381" t="str">
        <f>IF(G29="Ephemeral","/1.00","/0.50")</f>
        <v>/0.50</v>
      </c>
      <c r="L48" s="431">
        <f>IFERROR(IF(G29="Ephemeral",ROUND(J48,2),ROUND(SUM(J48:J54),2)),0)</f>
        <v>0</v>
      </c>
      <c r="M48" s="446" t="str">
        <f>IF(L48="","",IF(L48&gt;0.69,"Functioning",IF(L48&gt;0.29,"Functioning At Risk","Not Functioning")))</f>
        <v>Not Functioning</v>
      </c>
      <c r="N48" s="471"/>
      <c r="O48" s="481"/>
    </row>
    <row r="49" spans="1:15" s="2" customFormat="1" x14ac:dyDescent="0.3">
      <c r="A49" s="449"/>
      <c r="B49" s="424"/>
      <c r="C49" s="427"/>
      <c r="D49" s="383" t="s">
        <v>309</v>
      </c>
      <c r="E49" s="383"/>
      <c r="F49" s="383"/>
      <c r="G49" s="176"/>
      <c r="H49" s="155"/>
      <c r="I49" s="135" t="str">
        <f>IF(H49="","",IF(H49&gt;=30,0,IF(H49&lt;=0,1,ROUND(H49*'Reference Standards'!$AA$61+'Reference Standards'!$AA$62,2))))</f>
        <v/>
      </c>
      <c r="J49" s="378"/>
      <c r="K49" s="381"/>
      <c r="L49" s="432"/>
      <c r="M49" s="447"/>
      <c r="N49" s="471"/>
      <c r="O49" s="481"/>
    </row>
    <row r="50" spans="1:15" s="2" customFormat="1" ht="15" thickBot="1" x14ac:dyDescent="0.35">
      <c r="A50" s="449"/>
      <c r="B50" s="424"/>
      <c r="C50" s="428"/>
      <c r="D50" s="372" t="s">
        <v>23</v>
      </c>
      <c r="E50" s="372"/>
      <c r="F50" s="372"/>
      <c r="G50" s="177"/>
      <c r="H50" s="155"/>
      <c r="I50" s="135" t="str" cm="1">
        <f t="array" ref="I50">IFERROR(_xlfn.IFS(H50="","",H50&lt;=7,1,AND(H50&gt;7,H50&lt;=10),ROUND('Reference Standards'!$AA$96*H50+'Reference Standards'!$AA$97,2),AND(H50&gt;10,H50&lt;=17),ROUND('Reference Standards'!$AB$96*H50+'Reference Standards'!$AB$97,2),AND(H50&gt;17,H50&lt;=32),ROUND('Reference Standards'!$AC$96*H50+'Reference Standards'!$AC$97,2),H50&gt;32,0),"")</f>
        <v/>
      </c>
      <c r="J50" s="429"/>
      <c r="K50" s="430"/>
      <c r="L50" s="432"/>
      <c r="M50" s="447"/>
      <c r="N50" s="471"/>
      <c r="O50" s="481"/>
    </row>
    <row r="51" spans="1:15" s="2" customFormat="1" x14ac:dyDescent="0.3">
      <c r="A51" s="449"/>
      <c r="B51" s="424"/>
      <c r="C51" s="373" t="s">
        <v>216</v>
      </c>
      <c r="D51" s="376" t="s">
        <v>310</v>
      </c>
      <c r="E51" s="376"/>
      <c r="F51" s="376"/>
      <c r="G51" s="163" t="str">
        <f>IF(G29="Ephemeral","Not applicable to ephemeral streams","")</f>
        <v/>
      </c>
      <c r="H51" s="155"/>
      <c r="I51" s="135" t="str">
        <f>IF(G29="Ephemeral","N/A",IF(OR(G32="Click Here",H51=""),"",IF(H51&gt;0.1,1,IF(H51&lt;=0.01,0,ROUND(H51*'Reference Standards'!$AA$128+'Reference Standards'!$AA$129,2)))))</f>
        <v/>
      </c>
      <c r="J51" s="377" t="str" cm="1">
        <f t="array" ref="J51">IFERROR(_xlfn.IFS(G29="Ephemeral","N/A",C32="Bankfull",ROUND(SUM((I51*0.125),(I52*0.125),(I53*0.125),(I54*0.125)),2),C32="Non-bankfull",ROUND(SUM((I51*0.16667),(I52*0.16667),(I53*0.16667)),2)),"")</f>
        <v/>
      </c>
      <c r="K51" s="380" t="str">
        <f>IF(G29="Ephemeral","N/A","/0.50")</f>
        <v>/0.50</v>
      </c>
      <c r="L51" s="432"/>
      <c r="M51" s="447"/>
      <c r="N51" s="471"/>
      <c r="O51" s="481"/>
    </row>
    <row r="52" spans="1:15" s="2" customFormat="1" x14ac:dyDescent="0.3">
      <c r="A52" s="449"/>
      <c r="B52" s="424"/>
      <c r="C52" s="374"/>
      <c r="D52" s="383" t="s">
        <v>311</v>
      </c>
      <c r="E52" s="383"/>
      <c r="F52" s="383"/>
      <c r="G52" s="134" t="str">
        <f>IF(G29="Ephemeral","Not applicable to ephemeral streams","")</f>
        <v/>
      </c>
      <c r="H52" s="155"/>
      <c r="I52" s="135" t="str">
        <f>IF(G29="Ephemeral","N/A",IF(H52="","",IF(LEFT(C31,2)="67",IF(AND(H52&gt;=45,H52&lt;=65),1,IF(OR(H52&lt;=20,H52&gt;=90),0,IF(H52&lt;45,ROUND(H52*'Reference Standards'!$AA$230+'Reference Standards'!$AA$231,2),ROUND(H52*'Reference Standards'!$AB$230+'Reference Standards'!$AB$231,2)))),IF(OR(LEFT(C31,2)="68",LEFT(C31,2)="69",LEFT(C31,2)="71"),IF(AND(H52&gt;=30,H52&lt;=50),1,IF(OR(H52&lt;=10,H52&gt;=70),0,IF(H52&lt;30,ROUND(H52*'Reference Standards'!$AA$264+'Reference Standards'!$AA$265,2),ROUND(H52*'Reference Standards'!$AB$264+'Reference Standards'!$AB$265,2)))),IF(LEFT(C31,2)="66",IF(AND(H52&gt;=20,H52&lt;=45),1,IF(OR(H52&lt;=0,H52&gt;=90),0,IF(H52&lt;20,ROUND(H52*'Reference Standards'!$AA$197+'Reference Standards'!$AA$198,2),ROUND(H52*'Reference Standards'!$AB$197+'Reference Standards'!$AB$198,2)))),IF(OR(LEFT(C31,2)="65",LEFT(C31,2)="74",LEFT(C31,2)="73"),IF(AND(H52&gt;=20,H52&lt;=30),1,IF(OR(H52&lt;=0,H52&gt;=50),0,IF(H52&lt;20,ROUND(H52*'Reference Standards'!$AA$162+'Reference Standards'!$AA$163,2),ROUND(H52*'Reference Standards'!$AB$162+'Reference Standards'!$AB$163,2))))))))))</f>
        <v/>
      </c>
      <c r="J52" s="378"/>
      <c r="K52" s="381"/>
      <c r="L52" s="432"/>
      <c r="M52" s="447"/>
      <c r="N52" s="471"/>
      <c r="O52" s="481"/>
    </row>
    <row r="53" spans="1:15" s="2" customFormat="1" x14ac:dyDescent="0.3">
      <c r="A53" s="449"/>
      <c r="B53" s="424"/>
      <c r="C53" s="374"/>
      <c r="D53" s="383" t="s">
        <v>229</v>
      </c>
      <c r="E53" s="383"/>
      <c r="F53" s="383"/>
      <c r="G53" s="134" t="str">
        <f>IF(G29="Ephemeral","Not applicable to ephemeral streams","")</f>
        <v/>
      </c>
      <c r="H53" s="155"/>
      <c r="I53" s="135" t="str">
        <f>IF(G29="Ephemeral","N/A",IF(H53="","",IF(ISNUMBER(H53),IF(G30&lt;=2,IF(AND(H53&gt;=3,H53&lt;=5),1,IF(OR(H53&lt;=1,H53&gt;=7),0,IF(H53&lt;3,ROUND(H53*'Reference Standards'!$AA$299+'Reference Standards'!$AA$300,2),ROUND(H53*'Reference Standards'!$AB$299+'Reference Standards'!$AB$300,2)))),IF(H53&lt;=2.5,1,IF(H53&gt;=5.8,0,ROUND(H53*'Reference Standards'!$AA$331+'Reference Standards'!$AA$332,2)))))))</f>
        <v/>
      </c>
      <c r="J53" s="378"/>
      <c r="K53" s="381"/>
      <c r="L53" s="432"/>
      <c r="M53" s="447"/>
      <c r="N53" s="471"/>
      <c r="O53" s="481"/>
    </row>
    <row r="54" spans="1:15" s="2" customFormat="1" ht="15" thickBot="1" x14ac:dyDescent="0.35">
      <c r="A54" s="449"/>
      <c r="B54" s="425"/>
      <c r="C54" s="375"/>
      <c r="D54" s="372" t="s">
        <v>218</v>
      </c>
      <c r="E54" s="372"/>
      <c r="F54" s="372"/>
      <c r="G54" s="136" t="str">
        <f>IF(G29="Ephemeral","Not applicable to ephemeral streams",IF(C32="Click Here","Reach Description data entry incomplete",IF(C32="Non-bankfull","Not applicable - no bankfull indicators reported","")))</f>
        <v>Reach Description data entry incomplete</v>
      </c>
      <c r="H54" s="156"/>
      <c r="I54" s="137" t="str">
        <f>IF(G29="Ephemeral","N/A",IF(C32="Click Here","",(IF(C32="Bankfull",IF(H54="","",IF(H54&gt;=2.4,1,IF(H54&lt;=1,0,IF(H54&lt;2.4,ROUND(H54*'Reference Standards'!$AA$363+'Reference Standards'!$AA$364,2))))),"N/A"))))</f>
        <v/>
      </c>
      <c r="J54" s="379"/>
      <c r="K54" s="382"/>
      <c r="L54" s="433"/>
      <c r="M54" s="448"/>
      <c r="N54" s="471"/>
      <c r="O54" s="481"/>
    </row>
    <row r="55" spans="1:15" s="2" customFormat="1" x14ac:dyDescent="0.3">
      <c r="A55" s="449"/>
      <c r="B55" s="355" t="s">
        <v>203</v>
      </c>
      <c r="C55" s="358" t="s">
        <v>7</v>
      </c>
      <c r="D55" s="138" t="s">
        <v>13</v>
      </c>
      <c r="E55" s="361" t="s">
        <v>230</v>
      </c>
      <c r="F55" s="362"/>
      <c r="G55" s="178" t="str">
        <f>IF(G29="Ephemeral","Not applicable to ephemeral streams","")</f>
        <v/>
      </c>
      <c r="H55" s="154"/>
      <c r="I55" s="139" t="str">
        <f>IF(G29="Ephemeral","N/A",IF(NOT(H55=""),IF(H55&lt;32,ROUND('Reference Standards'!$AI$28*H55+'Reference Standards'!$AI$29,2),ROUND('Reference Standards'!$AJ$28*H55+'Reference Standards'!$AJ$29,2)),IF(OR(NOT(H56=""),NOT(H57=""),NOT(H58="")),"N/A","")))</f>
        <v/>
      </c>
      <c r="J55" s="363" t="str">
        <f>IFERROR(IF(G29="Ephemeral","N/A",IF(J59="N/A",ROUND(AVERAGE(I55:I58),2),ROUND(AVERAGE(I55:I58)*0.5,2))),"")</f>
        <v/>
      </c>
      <c r="K55" s="366" t="str">
        <f>IF(G29="Ephemeral","N/A",IF(J59="N/A","/1.00","/0.50"))</f>
        <v>/1.00</v>
      </c>
      <c r="L55" s="369">
        <f>IFERROR(IF(G29="Ephemeral","N/A",ROUND(SUM(J55:J62),2)),0)</f>
        <v>0</v>
      </c>
      <c r="M55" s="335" t="str">
        <f>IF(G29="Ephemeral","N/A",IF(L55="",L55,IF(L55&gt;0.69,"Functioning",IF(L55&gt;0.29,"Functioning At Risk","Not Functioning"))))</f>
        <v>Not Functioning</v>
      </c>
      <c r="N55" s="471"/>
      <c r="O55" s="481"/>
    </row>
    <row r="56" spans="1:15" s="2" customFormat="1" x14ac:dyDescent="0.3">
      <c r="A56" s="449"/>
      <c r="B56" s="356"/>
      <c r="C56" s="359"/>
      <c r="D56" s="337" t="s">
        <v>231</v>
      </c>
      <c r="E56" s="339" t="s">
        <v>312</v>
      </c>
      <c r="F56" s="340"/>
      <c r="G56" s="341" t="str">
        <f>IF(G29="Ephemeral","Not applicable to ephemeral streams",IF(NOT(H55=""),"Total TMI Score entered, partial TMI data not included in Parameter Score","Optional approach - default metric is Total TMI Score"))</f>
        <v>Optional approach - default metric is Total TMI Score</v>
      </c>
      <c r="H56" s="155"/>
      <c r="I56" s="141" t="str">
        <f>IFERROR(IF(G29="Ephemeral","N/A",(IF(NOT(H55=""),"N/A",IF(H56="","N/A",IF(AND(C31="74b",G31&lt;=2),IF(H56&lt;0,0,IF(H56&gt;15.6,0.69,ROUND('Reference Standards'!$AI$66*H56^2+'Reference Standards'!$AI$67*H56+'Reference Standards'!$AI$68,2))),IF(AND(OR(C31="65a",C31="65b",C31="65e",C31="65i",C31="65abei"),G31&lt;=2),IF(H56&lt;0,0,IF(H56&gt;=20,0.69,ROUND('Reference Standards'!$AJ$66*H56^2+'Reference Standards'!$AJ$67*H56+'Reference Standards'!$AJ$68,2))),IF(OR(AND(C31="74a",G31&gt;2,N28="January - June"),AND(C31="71i",G31&gt;2,N29="SQBANK")),IF(H56&lt;0,0,IF(H56&gt;24.7,0.69,ROUND('Reference Standards'!$AK$66*H56^2+'Reference Standards'!$AK$67*H56+'Reference Standards'!$AK$68,2))),IF(OR(C31="74b",OR(C31="65a",C31="65b",C31="65e",C31="65i",C31="65abei")),IF(H56&lt;0,0,IF(H56&gt;32.7,0.69,ROUND('Reference Standards'!$AL$66*H56^2+'Reference Standards'!$AL$67*H56+'Reference Standards'!$AL$68,2))),IF(AND(C31="68b",G31&gt;2),IF(H56&lt;0,0,IF(H56&gt;41.2,0.69,ROUND('Reference Standards'!$AM$66*H56^2+'Reference Standards'!$AM$67*H56+'Reference Standards'!$AM$68,2))),IF(OR(AND(C31="71i",G31&lt;=2),AND(OR(C31="68c",C31="68d"),N28="January - June")),IF(H56&lt;0,0,IF(H56&gt;49.2,0.69,ROUND('Reference Standards'!$AI$106*H56^2+'Reference Standards'!$AI$107*H56+'Reference Standards'!$AI$108,2))),IF(OR(AND(C31="68a",N28="January - June"),AND(OR(C31="68c",C31="68d"),N28="July - December")),IF(H56&lt;0,0,IF(H56&gt;53.4,0.69,ROUND('Reference Standards'!$AJ$106*H56^2+'Reference Standards'!$AJ$107*H56+'Reference Standards'!$AJ$108,2))),IF(OR(AND(C31="71i",G31&gt;2,N29="SQKICK"),AND(OR(C31="67f",C31="67h",C31="67i",C31="67fhi",C31="67g"),G31&lt;=2),C31="65j"),IF(H56&lt;0,0,IF(H56&gt;57.8,0.69,ROUND('Reference Standards'!$AK$106*H56^2+'Reference Standards'!$AK$107*H56+'Reference Standards'!$AK$108,2))),IF(OR(AND(C31="74a",G31&gt;2,N28="July - December"),AND(OR(C31="67f",C31="67h",C31="67i",C31="67fhi",C31="67g"),G31&gt;2),C31="69e",C31="69d",C31="69de"),IF(H56&lt;0,0,IF(H56&gt;62.5,0.69,ROUND('Reference Standards'!$AL$106*H56^2+'Reference Standards'!$AL$107*H56+'Reference Standards'!$AL$108,2))),IF(OR(C31="66d",C31="66e",C31="66i",C31="66k",C31="66ik",C31="71e",C31="71f",C31="71g",C31="71h"),IF(H56&lt;0,0,IF(H56&gt;66.5,0.69,ROUND('Reference Standards'!$AM$106*H56^2+'Reference Standards'!$AM$107*H56+'Reference Standards'!$AM$108,2))),IF(OR(C31="66f",C31="66g",C31="66j",AND(C31="68a",N28="July - December")),IF(H56&lt;0,0,IF(H56&gt;69,0.69,ROUND('Reference Standards'!$AN$106*H56^2+'Reference Standards'!$AN$107*H56+'Reference Standards'!$AN$108,2)))))))))))))))))),"Error")</f>
        <v>N/A</v>
      </c>
      <c r="J56" s="364"/>
      <c r="K56" s="367"/>
      <c r="L56" s="369"/>
      <c r="M56" s="335"/>
      <c r="N56" s="471"/>
      <c r="O56" s="481"/>
    </row>
    <row r="57" spans="1:15" s="2" customFormat="1" x14ac:dyDescent="0.3">
      <c r="A57" s="449"/>
      <c r="B57" s="356"/>
      <c r="C57" s="359"/>
      <c r="D57" s="337"/>
      <c r="E57" s="339" t="s">
        <v>313</v>
      </c>
      <c r="F57" s="340"/>
      <c r="G57" s="342"/>
      <c r="H57" s="155"/>
      <c r="I57" s="141" t="str">
        <f>IFERROR(IF(G29="Ephemeral","N/A",IF(NOT(H55=""),"N/A",IF(H57="","N/A",IF(AND(C31="74b",G31&lt;=2),IF(H57&lt;0,0,IF(H57&gt;15.6,0.69,ROUND('Reference Standards'!$AI$66*H57^2+'Reference Standards'!$AI$67*H57+'Reference Standards'!$AI$68,2))),IF(AND(OR(C31="65a",C31="65b",C31="65e",C31="65i",C31="65abei"),G31&lt;=2),IF(H57&lt;0,0,IF(H57&gt;=20,0.69,ROUND('Reference Standards'!$AJ$66*H57^2+'Reference Standards'!$AJ$67*H57+'Reference Standards'!$AJ$68,2))),IF(OR(AND(C31="74a",G31&gt;2,N28="January - June"),AND(C31="71i",G31&gt;2,N29="SQBANK")),IF(H57&lt;0,0,IF(H57&gt;24.7,0.69,ROUND('Reference Standards'!$AK$66*H57^2+'Reference Standards'!$AK$67*H57+'Reference Standards'!$AK$68,2))),IF(OR(C31="74b",C31="65a",C31="65b",C31="65e",C31="65i",C31="65abei"),IF(H57&lt;0,0,IF(H57&gt;32.7,0.69,ROUND('Reference Standards'!$AL$66*H57^2+'Reference Standards'!$AL$67*H57+'Reference Standards'!$AL$68,2))),IF(AND(C31="68b",G31&gt;2),IF(H57&lt;0,0,IF(H57&gt;41.2,0.69,ROUND('Reference Standards'!$AM$66*H57^2+'Reference Standards'!$AM$67*H57+'Reference Standards'!$AM$68,2))),IF(OR(AND(C31="71i",G31&lt;=2),AND(OR(C31="68c",C31="68d"),N28="January - June")),IF(H57&lt;0,0,IF(H57&gt;49.2,0.69,ROUND('Reference Standards'!$AI$106*H57^2+'Reference Standards'!$AI$107*H57+'Reference Standards'!$AI$108,2))),IF(OR(AND(C31="68a",N28="January - June"),AND(OR(C31="68c",C31="68d"),N28="July - December")),IF(H57&lt;0,0,IF(H57&gt;53.4,0.69,ROUND('Reference Standards'!$AJ$106*H57^2+'Reference Standards'!$AJ$107*H57+'Reference Standards'!$AJ$108,2))),IF(OR(AND(C31="71i",G31&gt;2,N29="SQKICK"),AND(OR(C31="67f",C31="67h",C31="67i",C31="67fhi",C31="67g"),G31&lt;=2),C31="65j"),IF(H57&lt;0,0,IF(H57&gt;57.8,0.69,ROUND('Reference Standards'!$AK$106*H57^2+'Reference Standards'!$AK$107*H57+'Reference Standards'!$AK$108,2))),IF(OR(AND(C31="74a",G31&gt;2,N28="July - December"),AND(OR(C31="67f",C31="67h",C31="67i",C31="67fhi",C31="67g"),G31&gt;2),C31="69d",C31="69e",C31="69de"),IF(H57&lt;0,0,IF(H57&gt;62.5,0.69,ROUND('Reference Standards'!$AL$106*H57^2+'Reference Standards'!$AL$107*H57+'Reference Standards'!$AL$108,2))),IF(OR(C31="66d",C31="66e",C31="66i",C31="66k",C31="66ik",C31="71e",C31="71f",C31="71g",C31="71h"),IF(H57&lt;0,0,IF(H57&gt;66.5,0.69,ROUND('Reference Standards'!$AM$106*H57^2+'Reference Standards'!$AM$107*H57+'Reference Standards'!$AM$108,2))),IF(OR(C31="66f",C31="66g",C31="66j",AND(C31="68a",N28="July - December")),IF(H57&lt;0,0,IF(H57&gt;69,0.69,ROUND('Reference Standards'!$AN$106*H57^2+'Reference Standards'!$AN$107*H57+'Reference Standards'!$AN$108,2))))))))))))))))),"Error")</f>
        <v>N/A</v>
      </c>
      <c r="J57" s="364"/>
      <c r="K57" s="367"/>
      <c r="L57" s="369"/>
      <c r="M57" s="335"/>
      <c r="N57" s="471"/>
      <c r="O57" s="481"/>
    </row>
    <row r="58" spans="1:15" s="2" customFormat="1" ht="15" thickBot="1" x14ac:dyDescent="0.35">
      <c r="A58" s="449"/>
      <c r="B58" s="356"/>
      <c r="C58" s="360"/>
      <c r="D58" s="338"/>
      <c r="E58" s="344" t="s">
        <v>314</v>
      </c>
      <c r="F58" s="345"/>
      <c r="G58" s="343"/>
      <c r="H58" s="156"/>
      <c r="I58" s="142" t="str">
        <f>IFERROR(IF(G29="Ephemeral","N/A",(IF(NOT(H55=""),"N/A",IF(H58="","N/A",IF(AND(C31="74b",G31&lt;=2),IF(H58&lt;0,0,IF(H58&gt;15.6,0.69,ROUND('Reference Standards'!$AI$66*H58^2+'Reference Standards'!$AI$67*H58+'Reference Standards'!$AI$68,2))),IF(AND(OR(C31="65a",C31="65b",C31="65e",C31="65i",C31="65abei"),G31&lt;=2),IF(H58&lt;0,0,IF(H58&gt;=20,0.69,ROUND('Reference Standards'!$AJ$66*H58^2+'Reference Standards'!$AJ$67*H58+'Reference Standards'!$AJ$68,2))),IF(OR(AND(C31="74a",G31&gt;2,N28="January - June"),AND(C31="71i",G31&gt;2,N29="SQBANK")),IF(H58&lt;0,0,IF(H58&gt;24.7,0.69,ROUND('Reference Standards'!$AK$66*H58^2+'Reference Standards'!$AK$67*H58+'Reference Standards'!$AK$68,2))),IF(OR(C31="74b",C31="65a",C31="65b",C31="65e",C31="65i",C31="65abei"),IF(H58&lt;0,0,IF(H58&gt;32.7,0.69,ROUND('Reference Standards'!$AL$66*H58^2+'Reference Standards'!$AL$67*H58+'Reference Standards'!$AL$68,2))),IF(AND(C31="68b",G31&gt;2),IF(H58&lt;0,0,IF(H58&gt;41.2,0.69,ROUND('Reference Standards'!$AM$66*H58^2+'Reference Standards'!$AM$67*H58+'Reference Standards'!$AM$68,2))),IF(OR(AND(C31="71i",G31&lt;=2),AND(OR(C31="68c",C31="68d"),N28="January - June")),IF(H58&lt;0,0,IF(H58&gt;49.2,0.69,ROUND('Reference Standards'!$AI$106*H58^2+'Reference Standards'!$AI$107*H58+'Reference Standards'!$AI$108,2))),IF(OR(AND(C31="68a",N28="January - June"),AND(OR(C31="68c",C31="68d"),N28="July - December")),IF(H58&lt;0,0,IF(H58&gt;53.4,0.69,ROUND('Reference Standards'!$AJ$106*H58^2+'Reference Standards'!$AJ$107*H58+'Reference Standards'!$AJ$108,2))),IF(OR(AND(C31="71i",G31&gt;2,N29="SQKICK"),AND(OR(C31="67f",C31="67h",C31="67i",C31="67fhi",C31="67g"),G31&lt;=2),C31="65j"),IF(H58&lt;0,0,IF(H58&gt;57.8,0.69,ROUND('Reference Standards'!$AK$106*H58^2+'Reference Standards'!$AK$107*H58+'Reference Standards'!$AK$108,2))),IF(OR(AND(C31="74a",G31&gt;2,N28="July - December"),AND(OR(C31="67f",C31="67h",C31="67i",C31="67fhi",C31="67g"),G31&gt;2),C31="69d",C31="69e",C31="69de"),IF(H58&lt;0,0,IF(H58&gt;62.5,0.69,ROUND('Reference Standards'!$AL$106*H58^2+'Reference Standards'!$AL$107*H58+'Reference Standards'!$AL$108,2))),IF(OR(C31="66d",C31="66e",C31="66i",C31="66k",C31="66ik",C31="71e",C31="71f",C31="71g",C31="71h"),IF(H58&lt;0,0,IF(H58&gt;66.5,0.69,ROUND('Reference Standards'!$AM$106*H58^2+'Reference Standards'!$AM$107*H58+'Reference Standards'!$AM$108,2))),IF(OR(C31="66f",C31="66g",C31="66j",AND(C31="68a",N28="July - December")),IF(H58&lt;0,0,IF(H58&gt;69,0.69,ROUND('Reference Standards'!$AN$106*H58^2+'Reference Standards'!$AN$107*H58+'Reference Standards'!$AN$108,2)))))))))))))))))),"Error")</f>
        <v>N/A</v>
      </c>
      <c r="J58" s="365"/>
      <c r="K58" s="368"/>
      <c r="L58" s="369"/>
      <c r="M58" s="335"/>
      <c r="N58" s="471"/>
      <c r="O58" s="481"/>
    </row>
    <row r="59" spans="1:15" s="2" customFormat="1" x14ac:dyDescent="0.3">
      <c r="A59" s="449"/>
      <c r="B59" s="356"/>
      <c r="C59" s="371" t="s">
        <v>8</v>
      </c>
      <c r="D59" s="346" t="s">
        <v>319</v>
      </c>
      <c r="E59" s="349" t="s">
        <v>315</v>
      </c>
      <c r="F59" s="350"/>
      <c r="G59" s="158" t="str">
        <f>IF(G29="Ephemeral","Not applicable to ephemeral streams",IF(H59="","N/A",""))</f>
        <v>N/A</v>
      </c>
      <c r="H59" s="164"/>
      <c r="I59" s="143" t="str">
        <f>IF(G29="Ephemeral","N/A",(IF(OR(C31="Click Here",N28="Click Here"),"N/A",IF(H59="","N/A",IF(OR(C31="65abei",C31="65a",C31="65b",C31="65e",C31="65i",C31="65j",C31="66d",C31="66e",C31="66ik",C31="66i",C31="66k",C31="66f",C31="66g",C31="66j",C31="68a",C31="69de",C31="69d",C31="69e",C31="74b",AND(OR(C31="67f",C31="67h",C31="67i",C31="67fhi",C31="67g"),G31&lt;=2),AND(OR(C31="68c",C31="68d"),N28="January - June")),IF(H59&gt;93,0,IF(H59&lt;13,1,ROUND('Reference Standards'!$AQ$66*H59^2+'Reference Standards'!$AQ$67*H59+'Reference Standards'!$AQ$68,2))),IF(OR(AND(OR(C31="67f",C31="67h",C31="67i",C31="67fhi",C31="67g",C31="71f",C31="71g",C31="71h"),G31&gt;2),AND(OR(C31="68c",C31="68d"),N28="July - December"),C31="73a",C31="73b"),IF(H59&gt;94,0,IF(H59&lt;17,1,ROUND('Reference Standards'!$AR$66*H59^2+'Reference Standards'!$AR$67*H59+'Reference Standards'!$AR$68,2))),IF(OR(AND(OR(C31="68b",C31="71i"),G31&gt;2),C31="71e"),IF(H59&gt;91,0,IF(H59&lt;24,1,ROUND('Reference Standards'!$AS$66*H59^2+'Reference Standards'!$AS$67*H59+'Reference Standards'!$AS$68,2))),IF(OR(AND(OR(C31="71f",C31="71g",C31="71h",C31="71i"),G31&lt;=2),AND(C31="74a",G31&gt;2)),IF(H59&gt;95,0,IF(H59&lt;=36,1,ROUND('Reference Standards'!$AT$66*H59^2+'Reference Standards'!$AT$67*H59+'Reference Standards'!$AT$68,2)))))))))))</f>
        <v>N/A</v>
      </c>
      <c r="J59" s="351" t="str">
        <f>IFERROR(IF(G29="Ephemeral","N/A",IF(OR(I59="N/A",I60="N/A",I61="N/A",I62="N/A"),"N/A",ROUND(AVERAGE(I59:I62)*0.5,2))),"")</f>
        <v>N/A</v>
      </c>
      <c r="K59" s="353" t="str">
        <f>IF(G29="Ephemeral","N/A",IF(J59="N/A","N/A","/0.50"))</f>
        <v>N/A</v>
      </c>
      <c r="L59" s="369"/>
      <c r="M59" s="335"/>
      <c r="N59" s="471"/>
      <c r="O59" s="481"/>
    </row>
    <row r="60" spans="1:15" s="2" customFormat="1" x14ac:dyDescent="0.3">
      <c r="A60" s="449"/>
      <c r="B60" s="356"/>
      <c r="C60" s="359"/>
      <c r="D60" s="347"/>
      <c r="E60" s="339" t="s">
        <v>316</v>
      </c>
      <c r="F60" s="340"/>
      <c r="G60" s="140" t="str">
        <f>IF(G29="Ephemeral","Not applicable to ephemeral streams",IF(H60="","N/A",""))</f>
        <v>N/A</v>
      </c>
      <c r="H60" s="155"/>
      <c r="I60" s="141" t="str">
        <f>IFERROR(IF(G29="Ephemeral","N/A",(IF(OR(C31="Click Here",N28="Click Here"),"N/A",IF(H60="","N/A",IF(ISNUMBER(G31),IF(OR(C31="66e",C31="66f",C31="66g"),IF(H60&gt;=0.61,0,IF(H60&lt;=0.01,1,IF(H60&lt;=0.06,ROUND(H60*'Reference Standards'!$AS$212+'Reference Standards'!$AS$213,2),ROUND(H60^2*'Reference Standards'!$AQ$211+H60*'Reference Standards'!$AQ$212+'Reference Standards'!$AQ$213,2)))),IF(C31="68b",IF(H60&gt;=1.1,0,IF(H60&lt;=0.17,1,IF(H60&lt;=0.22,ROUND(H60*'Reference Standards'!$AT$212+'Reference Standards'!$AT$213,2),ROUND(H60^2*'Reference Standards'!$AR$211+H60*'Reference Standards'!$AR$212+'Reference Standards'!$AR$213,2)))),IF(G31&lt;=2.5,IF(OR(C31="69e",C31="69e"),IF(H60&gt;=0.22,0,IF(H60&lt;=0.01,1,ROUND(H60^2*'Reference Standards'!$AQ$103+H60*'Reference Standards'!$AQ$104+'Reference Standards'!$AQ$105,2))),IF(C31="68c",IF(H60&gt;=0.87,0,IF(H60&lt;=0.01,1,ROUND(H60^2*'Reference Standards'!$AR$103+H60*'Reference Standards'!$AR$104+'Reference Standards'!$AR$105,2))),IF(C31="68a",IF(H60&gt;=0.81,0,IF(H60&lt;=0.01,1,ROUND(H60^2*'Reference Standards'!$AS$103+H60*'Reference Standards'!$AS$104+'Reference Standards'!$AS$105,2))),IF(OR(C31="65a",C31="65b",C31="65e",C31="65i"),IF(H60&gt;=0.67,0,IF(H60&lt;=0.01,1,IF(H60&lt;=0.18,ROUND(H60*'Reference Standards'!$AV$104+'Reference Standards'!$AV$105,2),ROUND(H60*'Reference Standards'!$AT$104+'Reference Standards'!$AT$105,2)))),IF(C31="65j",IF(H60&gt;=0.32,0,IF(H60&lt;=0.01,1,IF(H60&lt;=0.25,ROUND(H60*'Reference Standards'!$AW$104+'Reference Standards'!$AW$105,2),ROUND(H60*'Reference Standards'!$AU$104+'Reference Standards'!$AU$105,2)))),IF(C31="71f",IF(H60&gt;=3,0,IF(H60&lt;=0,1,IF(H60&lt;=0.01,0.7,ROUND(H60^2*'Reference Standards'!$AQ$140+H60*'Reference Standards'!$AQ$141+'Reference Standards'!$AQ$142,2)))),IF(C31="74a",IF(H60&gt;=0.14,0,IF(H60&lt;=0.01,1,IF(H60&lt;=0.02,0.7,ROUND(H60^2*'Reference Standards'!$AR$140+H60*'Reference Standards'!$AR$141+'Reference Standards'!$AR$142,2)))),IF(OR(C31="67f",C31="67h",C31="67i",C31="67g"),IF(H60&gt;=1.9,0,IF(H60&lt;=0.01,1,IF(H60&lt;=0.05,ROUND(H60*'Reference Standards'!$AU$141+'Reference Standards'!$AU$142,2),ROUND(H60^2*'Reference Standards'!$AS$140+H60*'Reference Standards'!$AS$141+'Reference Standards'!$AS$142,2)))),IF(C31="73a",IF(H60&gt;=1.44,0,IF(H60&lt;=0.01,1,IF(H60&lt;=0.12,ROUND(H60*'Reference Standards'!$AV$141+'Reference Standards'!$AV$142,2),ROUND(H60^2*'Reference Standards'!$AT$140+H60*'Reference Standards'!$AT$141+'Reference Standards'!$AT$142,2)))),IF(C31="66d",IF(H60&gt;=0.46,0,IF(H60&lt;=0.02,1,IF(H60&lt;=0.08,ROUND(H60*'Reference Standards'!$AU$178+'Reference Standards'!$AU$179,2),ROUND(H60^2*'Reference Standards'!$AQ$177+H60*'Reference Standards'!$AQ$178+'Reference Standards'!$AQ$179,2)))),IF(OR(C31="71g",C31="71h",C31="71i"),IF(H60&gt;=3,0,IF(H60&lt;=0.06,1,IF(H60&lt;=0.24,ROUND(H60*'Reference Standards'!$AV$178+'Reference Standards'!$AV$179,2),ROUND(H60^2*'Reference Standards'!$AR$177+H60*'Reference Standards'!$AR$178+'Reference Standards'!$AR$179,2)))),IF(C31="74b",IF(H60&gt;=1.3,0,IF(H60&lt;=0.29,1,IF(H60&lt;=0.48,ROUND(H60*'Reference Standards'!$AW$178+'Reference Standards'!$AW$179,2),ROUND(H60^2*'Reference Standards'!$AS$177+H60*'Reference Standards'!$AS$178+'Reference Standards'!$AS$179,2)))),IF(C31="71e",IF(H60&gt;=4.3,0,IF(H60&lt;=0.53,1,IF(H60&lt;=0.67,ROUND(H60*'Reference Standards'!$AX$178+'Reference Standards'!$AX$179,2),ROUND(H60^2*'Reference Standards'!$AT$177+H60*'Reference Standards'!$AT$178+'Reference Standards'!$AT$179,2))))))))))))))))),IF(G31&gt;2.5,IF(C31="73a",IF(H60&gt;=0.55,0,IF(H60&lt;=0,1,ROUND(H60^2*'Reference Standards'!$AQ$248+H60*'Reference Standards'!$AQ$249+'Reference Standards'!$AQ$250,2))),IF(C31="68a",IF(H60&gt;=0.54,0,IF(H60&lt;=0,1,IF(H60&lt;=0.01,0.85,ROUND(H60^2*'Reference Standards'!$AR$248+H60*'Reference Standards'!$AR$249+'Reference Standards'!$AR$250,2)))),IF(C31="74a",IF(H60&gt;=0.47,0,IF(H60&lt;=0.01,1,IF(H60&lt;=0.02,0.7,ROUND(H60^2*'Reference Standards'!$AS$248+H60*'Reference Standards'!$AS$249+'Reference Standards'!$AS$250,2)))),IF(OR(C31="69d",C31="69e",C31="69de"),IF(H60&gt;=0.26,0,IF(H60&lt;=0.01,1,IF(H60&lt;=0.02,0.85,ROUND(H60^2*'Reference Standards'!$AT$248+H60*'Reference Standards'!$AT$249+'Reference Standards'!$AT$250,2)))),IF(C31="71f",IF(H60&gt;=0.87,0,IF(H60&lt;=0.01,1,IF(H60&lt;=0.04,ROUND(H60*'Reference Standards'!$AU$285+'Reference Standards'!$AU$286,2),ROUND(H60^2*'Reference Standards'!$AQ$284+H60*'Reference Standards'!$AQ$285+'Reference Standards'!$AQ$286,2)))),IF(OR(C31="65a",C31="65b",C31="65e",C31="65i"),IF(H60&gt;=0.82,0,IF(H60&lt;=0.01,1,IF(H60&lt;=0.06,ROUND(H60*'Reference Standards'!$AV$285+'Reference Standards'!$AV$286,2),ROUND(H60^2*'Reference Standards'!$AR$284+H60*'Reference Standards'!$AR$285+'Reference Standards'!$AR$286,2)))),IF(C31="65j",IF(H60&gt;=0.33,0,IF(H60&lt;=0.03,1,IF(H60&lt;=0.09,ROUND(H60*'Reference Standards'!$AW$285+'Reference Standards'!$AW$286,2),ROUND(H60^2*'Reference Standards'!$AS$284+H60*'Reference Standards'!$AS$285+'Reference Standards'!$AS$286,2)))),IF(C31="68c",IF(H60&gt;=0.7,0,IF(H60&lt;=0.07,1,IF(H60&lt;=0.12,ROUND(H60*'Reference Standards'!$AX$285+'Reference Standards'!$AX$286,2),ROUND(H60^2*'Reference Standards'!$AT$284+H60*'Reference Standards'!$AT$285+'Reference Standards'!$AT$286,2)))),IF(OR(C31="67f",C31="67h",C31="67i",C31="67g"),IF(H60&gt;=1.8,0,IF(H60&lt;=0.08,1,IF(H60&lt;=0.2,ROUND(H60*'Reference Standards'!$AU$322+'Reference Standards'!$AU$323,2),ROUND(H60^2*'Reference Standards'!$AQ$321+H60*'Reference Standards'!$AQ$322+'Reference Standards'!$AQ$323,2)))),IF(C31="74b",IF(H60&gt;=0.96,0,IF(H60&lt;=0.12,1,IF(H60&lt;=0.16,ROUND(H60*'Reference Standards'!$AV$322+'Reference Standards'!$AV$323,2),ROUND(H60^2*'Reference Standards'!$AR$321+H60*'Reference Standards'!$AR$322+'Reference Standards'!$AR$323,2)))),IF(C31="66d",IF(H60&gt;=0.75,0,IF(H60&lt;=0.13,1,IF(H60&lt;=0.2,ROUND(H60*'Reference Standards'!$AW$322+'Reference Standards'!$AW$323,2),ROUND(H60^2*'Reference Standards'!$AS$321+H60*'Reference Standards'!$AS$322+'Reference Standards'!$AS$323,2)))),IF(OR(C31="71g",C31="71h",C31="71i"),IF(H60&gt;=1.68,0,IF(H60&lt;=0.08,1,IF(H60&lt;=0.23,ROUND(H60*'Reference Standards'!$AX$322+'Reference Standards'!$AX$323,2),ROUND(H60^2*'Reference Standards'!$AT$321+H60*'Reference Standards'!$AT$322+'Reference Standards'!$AT$323,2)))),IF(C31="71e",IF(H60&gt;=5.3,0,IF(H60&lt;=0.94,1,IF(H60&lt;=1.4,ROUND(H60*'Reference Standards'!$AU$326+'Reference Standards'!$AU$327,2),ROUND(H60^2*'Reference Standards'!$AQ$325+H60*'Reference Standards'!$AQ$326+'Reference Standards'!$AQ$327,2)))))))))))))))))))))))))),"Error")</f>
        <v>N/A</v>
      </c>
      <c r="J60" s="351"/>
      <c r="K60" s="353"/>
      <c r="L60" s="369"/>
      <c r="M60" s="335"/>
      <c r="N60" s="471"/>
      <c r="O60" s="481"/>
    </row>
    <row r="61" spans="1:15" s="2" customFormat="1" x14ac:dyDescent="0.3">
      <c r="A61" s="449"/>
      <c r="B61" s="356"/>
      <c r="C61" s="359"/>
      <c r="D61" s="347"/>
      <c r="E61" s="339" t="s">
        <v>317</v>
      </c>
      <c r="F61" s="340"/>
      <c r="G61" s="140" t="str">
        <f>IF(G29="Ephemeral","Not applicable to ephemeral streams",IF(H61="","N/A",""))</f>
        <v>N/A</v>
      </c>
      <c r="H61" s="155"/>
      <c r="I61" s="141" t="str">
        <f>IFERROR(IF(G29="Ephemeral","N/A",(IF(H61="","N/A",IF(ISNUMBER(G31),IF(G31&gt;2.5,IF(OR(C31="71h",C31="71i",C31="73a",C31="74a"),IF(H61&lt;=0.01,1,IF(OR(C31="71h",C31="71i"),IF(H61&gt;0.37,0,IF(H61&gt;0.03,ROUND('Reference Standards'!$AQ$441*H61^2+'Reference Standards'!$AQ$442*H61+'Reference Standards'!$AQ$443,2),ROUND('Reference Standards'!$AU$442*H61+'Reference Standards'!$AU$443,2))),IF(C31="73a",IF(H61&gt;0.405,0,IF(H61&gt;0.046,ROUND('Reference Standards'!$AR$441*H61^2+'Reference Standards'!$AR$442*H61+'Reference Standards'!$AR$443,2),ROUND('Reference Standards'!$AV$442*H61+'Reference Standards'!$AV$443,2))),IF(C31="74a",IF(H61&gt;0.3,0,IF(H61&gt;0.052,ROUND('Reference Standards'!$AS$441*H61^2+'Reference Standards'!$AS$442*H61+'Reference Standards'!$AS$443,2),ROUND('Reference Standards'!$AW$442*H61+'Reference Standards'!$AW$443,2))))))),IF(H61&lt;=0.002,1,IF(OR(C31="66d",C31="66e",C31="66g"),IF(H61&gt;0.053,0,ROUND(H61^2*'Reference Standards'!$AQ$363+H61*'Reference Standards'!$AQ$364+'Reference Standards'!$AQ$365,2)),IF(C31="68b",IF(H61&gt;0.05,0,ROUND(H61^2*'Reference Standards'!$AR$363+H61*'Reference Standards'!$AR$364+'Reference Standards'!$AR$365,2)),IF(OR(C31="68a",C31="68c"),IF(H61&gt;0.07,0,ROUND(H61^2*'Reference Standards'!$AS$363+H61*'Reference Standards'!$AS$364+'Reference Standards'!$AS$365,2)),IF(OR(C31="71f",C31="71g"),IF(H61&gt;0.13,0,IF(H61&gt;0.042,ROUND(H61*'Reference Standards'!$AT$364+'Reference Standards'!$AT$365,2),ROUND(H61*'Reference Standards'!$AU$364+'Reference Standards'!$AU$365,2))),IF(OR(C31="67f",C31="67h",C31="67i",C31="67fhi"),IF(H61&gt;0.16,0,ROUND(H61^2*'Reference Standards'!$AV$363+H61*'Reference Standards'!$AV$364+'Reference Standards'!$AV$365,2)),IF(C31="65j",IF(H61&gt;0.035,0,IF(H61&lt;=0.003,0.7,ROUND(H61^2*'Reference Standards'!$AQ$403+H61*'Reference Standards'!$AQ$404+'Reference Standards'!$AQ$405,2))),IF(OR(C31="69d",C31="69e",C31="69de"),IF(H61&gt;0.037,0,IF(H61&lt;=0.003,0.7,ROUND(H61^2*'Reference Standards'!$AR$403+H61*'Reference Standards'!$AR$404+'Reference Standards'!$AR$405,2))),IF(C31="71e",IF(H61&gt;0.23,0,IF(H61&lt;=0.003,0.7,ROUND(H61^2*'Reference Standards'!$AS$403+H61*'Reference Standards'!$AS$404+'Reference Standards'!$AS$405,2))),IF(C31="66f",IF(H61&gt;0.06,0,IF(H61&lt;=0.003,0.85,IF(H61&lt;=0.004,0.7,ROUND(H61^2*'Reference Standards'!$AT$403+H61*'Reference Standards'!$AT$404+'Reference Standards'!$AT$405,2)))),IF(C31="67g",IF(H61&gt;0.11,0,IF(H61&lt;=0.01,ROUND(H61*'Reference Standards'!$AW$404+'Reference Standards'!$AW$405,2),ROUND(H61^2*'Reference Standards'!$AU$403+H61*'Reference Standards'!$AU$404+'Reference Standards'!$AU$405,2))),IF(C31="74b",IF(H61&gt;0.49,0,IF(H61&lt;=0.01,ROUND(H61*'Reference Standards'!$AW$404+'Reference Standards'!$AW$405,2),ROUND(H61^2*'Reference Standards'!$AV$403+H61*'Reference Standards'!$AV$404+'Reference Standards'!$AV$405,2))),IF(OR(C31="65a",C31="65b",C31="65e",C31="65i",C31="65abei"),IF(H61&gt;0.199,0,IF(H61&lt;=0.01,ROUND(H61*'Reference Standards'!$AX$442+'Reference Standards'!$AX$443,2),ROUND(H61^2*'Reference Standards'!$AT$441+H61*'Reference Standards'!$AT$442+'Reference Standards'!$AT$443,2))))))))))))))))),IF(G31&lt;=2.5,IF(OR(C31="66d",C31="66e",C31="66g"),IF(H61&gt;0.05,0,IF(H61&lt;=0.002,1,IF(H61&lt;=0.005,ROUND(H61*'Reference Standards'!$AU$480+'Reference Standards'!$AU$481,2),ROUND(H61^2*'Reference Standards'!$AQ$479+H61*'Reference Standards'!$AQ$480+'Reference Standards'!$AQ$481,2)))),IF(OR(C31="67f",C31="67h",C31="67i",C31="67fhi"),IF(H61&gt;0.1,0,IF(H61&lt;=0.002,1,IF(H61&lt;=0.006,ROUND(H61*'Reference Standards'!$AV$480+'Reference Standards'!$AV$481,2),ROUND(H61^2*'Reference Standards'!$AR$479+H61*'Reference Standards'!$AR$480+'Reference Standards'!$AR$481,2)))),IF(OR(C31="65a",C31="65b",C31="65e",C31="65i",C31="65abei"),IF(H61&gt;0.13,0,IF(H61&lt;=0.003,1,IF(H61&lt;=0.008,ROUND(H61*'Reference Standards'!$AW$480+'Reference Standards'!$AW$481,2),ROUND(H61^2*'Reference Standards'!$AS$479+H61*'Reference Standards'!$AS$480+'Reference Standards'!$AS$481,2)))),IF(C31="68b",IF(H61&gt;0.043,0,IF(H61&lt;=0.004,1,IF(H61&lt;=0.005,0.7,ROUND(H61^2*'Reference Standards'!$AT$479+H61*'Reference Standards'!$AT$480+'Reference Standards'!$AT$481,2)))),IF(OR(C31="69d",C31="69e",C31="69de"),IF(H61&gt;=0.034,0,IF(H61&lt;=0.003,1,IF(H61&lt;=0.006,ROUND(H61*'Reference Standards'!$AV$516+'Reference Standards'!$AV$517,2),ROUND(H61*'Reference Standards'!$AQ$516+'Reference Standards'!$AQ$517,2)))),IF(OR(C31="68a",C31="68c"),IF(H61&gt;0.202,0,IF(H61&lt;=0.003,1,IF(H61&lt;=0.006,ROUND(H61*'Reference Standards'!$AV$516+'Reference Standards'!$AV$517,2),IF(H61&gt;=0.04,ROUND(H61*'Reference Standards'!$AR$516+'Reference Standards'!$AR$517,2),ROUND(H61*'Reference Standards'!$AT$516+'Reference Standards'!$AT$517,2))))),IF(OR(C31="71f",C31="71g"),IF(H61&gt;0.631,0,IF(H61&lt;=0.003,1,IF(H61&lt;=0.006,ROUND(H61*'Reference Standards'!$AV$516+'Reference Standards'!$AV$517,2),IF(H61&gt;=0.17,ROUND(H61*'Reference Standards'!$AS$516+'Reference Standards'!$AS$517,2),ROUND(H61*'Reference Standards'!$AU$516+'Reference Standards'!$AU$517,2))))),IF(C31="71e",IF(H61&gt;1.23,0,IF(H61&lt;=0.004,1,IF(H61&lt;=0.006,ROUND(H61*'Reference Standards'!$AU$554+'Reference Standards'!$AU$555,2),ROUND(H61^2*'Reference Standards'!$AQ$553+H61*'Reference Standards'!$AQ$554+'Reference Standards'!$AQ$555,2)))),IF(C31="67g",IF(H61&gt;0.11,0,IF(H61&lt;=0.006,1,IF(H61&lt;=0.011,ROUND(H61*'Reference Standards'!$AV$554+'Reference Standards'!$AV$555,2),ROUND(H61^2*'Reference Standards'!$AR$553+H61*'Reference Standards'!$AR$554+'Reference Standards'!$AR$555,2)))),IF(C31="65j",IF(H61&gt;0.046,0,IF(H61&lt;=0.007,1,IF(H61&lt;=0.012,ROUND(H61*'Reference Standards'!$AW$554+'Reference Standards'!$AW$555,2),ROUND(H61^2*'Reference Standards'!$AS$553+H61*'Reference Standards'!$AS$554+'Reference Standards'!$AS$555,2)))),IF(C31="66f",IF(H61&gt;0.081,0,IF(H61&lt;=0.008,1,IF(H61&lt;=0.011,ROUND(H61*'Reference Standards'!$AX$554+'Reference Standards'!$AX$555,2),ROUND(H61^2*'Reference Standards'!$AT$553+H61*'Reference Standards'!$AT$554+'Reference Standards'!$AT$555,2)))),IF(OR(C31="71h",C31="71i"),IF(H61&gt;0.37,0,IF(H61&lt;=0.013,1,IF(H61&lt;=0.032,ROUND(H61*'Reference Standards'!$AW$592+'Reference Standards'!$AW$593,2),IF(H61&lt;=0.3,ROUND(H61*'Reference Standards'!$AU$592+'Reference Standards'!$AU$593,2),ROUND(H61*'Reference Standards'!$AQ$592+'Reference Standards'!$AQ$593,2))))),IF(C31="73a",IF(H61&gt;0.448,0,IF(H61&lt;=0.071,1,IF(H61&lt;=0.086,ROUND(H61*'Reference Standards'!$AY$592+'Reference Standards'!$AY$593,2),IF(H61&lt;=0.165,ROUND(H61*'Reference Standards'!$AV$592+'Reference Standards'!$AV$593,2),ROUND(H61*'Reference Standards'!$AT$592+'Reference Standards'!$AT$593,2))))),IF(C31="74b",IF(H61&gt;0.43,0,IF(H61&lt;=0.018,1,IF(H61&lt;=0.019,0.85,IF(H61&lt;=0.02,0.7,ROUND(H61^2*'Reference Standards'!$AR$591+H61*'Reference Standards'!$AR$592+'Reference Standards'!$AR$593,2))))),IF(C31="74a",IF(H61&gt;0.217,0,IF(H61&lt;=0.02,1,IF(H61&lt;=0.033,ROUND(H61*'Reference Standards'!$AX$592+'Reference Standards'!$AX$593,2),ROUND(H61^2*'Reference Standards'!$AS$591+H61*'Reference Standards'!$AS$592+'Reference Standards'!$AS$593,2))))))))))))))))))))))))),"Error")</f>
        <v>N/A</v>
      </c>
      <c r="J61" s="351"/>
      <c r="K61" s="353"/>
      <c r="L61" s="369"/>
      <c r="M61" s="335"/>
      <c r="N61" s="471"/>
      <c r="O61" s="481"/>
    </row>
    <row r="62" spans="1:15" s="2" customFormat="1" ht="15" thickBot="1" x14ac:dyDescent="0.35">
      <c r="A62" s="449"/>
      <c r="B62" s="357"/>
      <c r="C62" s="360"/>
      <c r="D62" s="348"/>
      <c r="E62" s="344" t="s">
        <v>318</v>
      </c>
      <c r="F62" s="345"/>
      <c r="G62" s="144" t="str">
        <f>IF(G29="Ephemeral","Not applicable to ephemeral streams",IF(H62="","N/A",""))</f>
        <v>N/A</v>
      </c>
      <c r="H62" s="156"/>
      <c r="I62" s="142" t="str">
        <f>IFERROR(IF(G29="Ephemeral","N/A",(IF(H62="","N/A",IF(H62&gt;=1281.5,0,IF(H62&lt;=487,ROUND(H62*'Reference Standards'!$AQ$27+'Reference Standards'!$AQ$28,2),ROUND(H62*'Reference Standards'!$AR$27+'Reference Standards'!$AR$28,2)))))),"Error")</f>
        <v>N/A</v>
      </c>
      <c r="J62" s="352"/>
      <c r="K62" s="354"/>
      <c r="L62" s="370"/>
      <c r="M62" s="336"/>
      <c r="N62" s="472"/>
      <c r="O62" s="482"/>
    </row>
    <row r="63" spans="1:15" s="2" customFormat="1" ht="30" customHeight="1" thickBot="1" x14ac:dyDescent="0.35">
      <c r="B63" s="145"/>
      <c r="C63" s="145"/>
      <c r="D63" s="146"/>
      <c r="E63" s="146"/>
      <c r="F63" s="146"/>
      <c r="G63" s="147"/>
      <c r="H63" s="146"/>
      <c r="I63" s="148"/>
      <c r="J63" s="149"/>
      <c r="K63" s="149"/>
      <c r="L63" s="149"/>
      <c r="M63" s="148"/>
    </row>
    <row r="64" spans="1:15" s="2" customFormat="1" ht="26.4" customHeight="1" thickBot="1" x14ac:dyDescent="0.55000000000000004">
      <c r="A64" s="449" t="s">
        <v>244</v>
      </c>
      <c r="B64" s="451" t="s">
        <v>322</v>
      </c>
      <c r="C64" s="452"/>
      <c r="D64" s="452"/>
      <c r="E64" s="452"/>
      <c r="F64" s="452"/>
      <c r="G64" s="452"/>
      <c r="H64" s="452"/>
      <c r="I64" s="452"/>
      <c r="J64" s="452"/>
      <c r="K64" s="452"/>
      <c r="L64" s="452"/>
      <c r="M64" s="452"/>
      <c r="N64" s="452"/>
      <c r="O64" s="453"/>
    </row>
    <row r="65" spans="1:15" s="2" customFormat="1" ht="18.600000000000001" customHeight="1" thickBot="1" x14ac:dyDescent="0.4">
      <c r="A65" s="449"/>
      <c r="B65" s="327" t="s">
        <v>268</v>
      </c>
      <c r="C65" s="328"/>
      <c r="D65" s="329" t="s">
        <v>243</v>
      </c>
      <c r="E65" s="327"/>
      <c r="F65" s="327"/>
      <c r="G65" s="328"/>
      <c r="H65" s="332" t="s">
        <v>269</v>
      </c>
      <c r="I65" s="329"/>
      <c r="J65" s="329"/>
      <c r="K65" s="329"/>
      <c r="L65" s="329"/>
      <c r="M65" s="329"/>
      <c r="N65" s="329"/>
      <c r="O65" s="333"/>
    </row>
    <row r="66" spans="1:15" s="2" customFormat="1" ht="15.6" customHeight="1" x14ac:dyDescent="0.3">
      <c r="A66" s="450"/>
      <c r="B66" s="207" t="s">
        <v>198</v>
      </c>
      <c r="C66" s="209"/>
      <c r="D66" s="206" t="s">
        <v>239</v>
      </c>
      <c r="E66" s="212"/>
      <c r="F66" s="207" t="s">
        <v>201</v>
      </c>
      <c r="G66" s="209" t="s">
        <v>210</v>
      </c>
      <c r="H66" s="334" t="s">
        <v>219</v>
      </c>
      <c r="I66" s="334"/>
      <c r="J66" s="334"/>
      <c r="K66" s="334"/>
      <c r="L66" s="334"/>
      <c r="M66" s="334"/>
      <c r="N66" s="331" t="s">
        <v>210</v>
      </c>
      <c r="O66" s="331"/>
    </row>
    <row r="67" spans="1:15" s="2" customFormat="1" ht="16.2" customHeight="1" x14ac:dyDescent="0.3">
      <c r="A67" s="450"/>
      <c r="B67" s="231"/>
      <c r="C67" s="283"/>
      <c r="D67" s="205" t="s">
        <v>240</v>
      </c>
      <c r="E67" s="213"/>
      <c r="F67" s="208" t="s">
        <v>202</v>
      </c>
      <c r="G67" s="210" t="s">
        <v>210</v>
      </c>
      <c r="H67" s="334" t="s">
        <v>221</v>
      </c>
      <c r="I67" s="334"/>
      <c r="J67" s="334"/>
      <c r="K67" s="334"/>
      <c r="L67" s="334"/>
      <c r="M67" s="334"/>
      <c r="N67" s="330" t="s">
        <v>210</v>
      </c>
      <c r="O67" s="330"/>
    </row>
    <row r="68" spans="1:15" s="2" customFormat="1" ht="15.6" customHeight="1" x14ac:dyDescent="0.3">
      <c r="A68" s="450"/>
      <c r="B68" s="231" t="s">
        <v>300</v>
      </c>
      <c r="C68" s="282"/>
      <c r="D68" s="205" t="s">
        <v>241</v>
      </c>
      <c r="E68" s="213"/>
      <c r="F68" s="208" t="s">
        <v>220</v>
      </c>
      <c r="G68" s="210"/>
      <c r="H68" s="110"/>
      <c r="I68" s="110"/>
      <c r="J68" s="110"/>
      <c r="K68" s="110"/>
      <c r="L68" s="256"/>
      <c r="M68" s="228"/>
      <c r="N68" s="110"/>
      <c r="O68" s="111"/>
    </row>
    <row r="69" spans="1:15" s="2" customFormat="1" ht="15.6" customHeight="1" x14ac:dyDescent="0.3">
      <c r="A69" s="450"/>
      <c r="B69" s="208" t="s">
        <v>200</v>
      </c>
      <c r="C69" s="210" t="s">
        <v>210</v>
      </c>
      <c r="D69" s="205" t="s">
        <v>242</v>
      </c>
      <c r="E69" s="213"/>
      <c r="F69" s="208" t="s">
        <v>238</v>
      </c>
      <c r="G69" s="214"/>
      <c r="H69" s="110"/>
      <c r="I69" s="110"/>
      <c r="J69" s="110"/>
      <c r="K69" s="110"/>
      <c r="L69" s="256"/>
      <c r="M69" s="228"/>
      <c r="N69" s="110"/>
      <c r="O69" s="111"/>
    </row>
    <row r="70" spans="1:15" s="2" customFormat="1" ht="16.2" customHeight="1" thickBot="1" x14ac:dyDescent="0.35">
      <c r="A70" s="450"/>
      <c r="B70" s="284" t="s">
        <v>237</v>
      </c>
      <c r="C70" s="230" t="s">
        <v>210</v>
      </c>
      <c r="D70" s="204" t="s">
        <v>222</v>
      </c>
      <c r="E70" s="229" t="s">
        <v>210</v>
      </c>
      <c r="F70" s="211" t="s">
        <v>272</v>
      </c>
      <c r="G70" s="215" t="s">
        <v>210</v>
      </c>
      <c r="H70" s="113"/>
      <c r="I70" s="113"/>
      <c r="J70" s="113"/>
      <c r="K70" s="113"/>
      <c r="L70" s="257"/>
      <c r="M70" s="112"/>
      <c r="N70" s="113"/>
      <c r="O70" s="114"/>
    </row>
    <row r="71" spans="1:15" s="2" customFormat="1" ht="26.4" customHeight="1" thickBot="1" x14ac:dyDescent="0.55000000000000004">
      <c r="A71" s="449"/>
      <c r="B71" s="454" t="s">
        <v>323</v>
      </c>
      <c r="C71" s="455"/>
      <c r="D71" s="452"/>
      <c r="E71" s="455"/>
      <c r="F71" s="455"/>
      <c r="G71" s="455"/>
      <c r="H71" s="452"/>
      <c r="I71" s="452"/>
      <c r="J71" s="452"/>
      <c r="K71" s="455"/>
      <c r="L71" s="455"/>
      <c r="M71" s="455"/>
      <c r="N71" s="452"/>
      <c r="O71" s="453"/>
    </row>
    <row r="72" spans="1:15" s="2" customFormat="1" ht="29.4" customHeight="1" thickBot="1" x14ac:dyDescent="0.35">
      <c r="A72" s="449"/>
      <c r="B72" s="115" t="s">
        <v>204</v>
      </c>
      <c r="C72" s="116" t="s">
        <v>205</v>
      </c>
      <c r="D72" s="456" t="s">
        <v>206</v>
      </c>
      <c r="E72" s="457"/>
      <c r="F72" s="457"/>
      <c r="G72" s="117" t="s">
        <v>223</v>
      </c>
      <c r="H72" s="118" t="s">
        <v>51</v>
      </c>
      <c r="I72" s="116" t="s">
        <v>54</v>
      </c>
      <c r="J72" s="458" t="s">
        <v>224</v>
      </c>
      <c r="K72" s="459"/>
      <c r="L72" s="119" t="s">
        <v>225</v>
      </c>
      <c r="M72" s="119" t="s">
        <v>226</v>
      </c>
      <c r="N72" s="120" t="s">
        <v>232</v>
      </c>
      <c r="O72" s="120" t="s">
        <v>233</v>
      </c>
    </row>
    <row r="73" spans="1:15" s="2" customFormat="1" ht="14.4" customHeight="1" x14ac:dyDescent="0.3">
      <c r="A73" s="449"/>
      <c r="B73" s="460" t="s">
        <v>3</v>
      </c>
      <c r="C73" s="121" t="s">
        <v>207</v>
      </c>
      <c r="D73" s="463" t="s">
        <v>299</v>
      </c>
      <c r="E73" s="463"/>
      <c r="F73" s="463"/>
      <c r="G73" s="122"/>
      <c r="H73" s="154"/>
      <c r="I73" s="123" t="str" cm="1">
        <f t="array" ref="I73">IFERROR((IF(H73="","",_xlfn.IFS(H73&gt;=80,0,H73&lt;=40,1,AND(H73&lt;80,H73&gt;=68),ROUND('Reference Standards'!$D$26*H73+'Reference Standards'!$D$27,2),AND(H73&lt;68,H73&gt;40),ROUND('Reference Standards'!$C$26*H73+'Reference Standards'!$C$27,2)))),0)</f>
        <v/>
      </c>
      <c r="J73" s="268" t="str">
        <f>IFERROR(IF(OR(G66="Aa+",G66="A"),IF(I73="","",ROUND(I73*0.5,2)),IF(I73="","",ROUND(I73*0.3333,2))),"")</f>
        <v/>
      </c>
      <c r="K73" s="269" t="str">
        <f>IF(OR(G66="Aa+",G66="A",J75="N/A"),"/0.50","/0.33")</f>
        <v>/0.33</v>
      </c>
      <c r="L73" s="464">
        <f>IFERROR(ROUND(SUM(J73:J75),2),0)</f>
        <v>0</v>
      </c>
      <c r="M73" s="467" t="str">
        <f>IF(L73="","",IF(L73&gt;0.69,"Functioning",IF(L73&gt;0.29,"Functioning At Risk","Not Functioning")))</f>
        <v>Not Functioning</v>
      </c>
      <c r="N73" s="470">
        <f>ROUND(ROUND(AVERAGE(L73:L100),2),2)</f>
        <v>0</v>
      </c>
      <c r="O73" s="480" t="str">
        <f>IF(N73="","",IF(N73&lt;0.3, "Not Functioning",IF(OR(L73&lt;0.7,L76&lt;0.7,L81&lt;0.7,L86&lt;0.7,L93&lt;0.7),"Functioning At Risk",IF(N73&lt;0.7,"Functioning At Risk","Functioning"))))</f>
        <v>Not Functioning</v>
      </c>
    </row>
    <row r="74" spans="1:15" s="2" customFormat="1" ht="14.4" customHeight="1" x14ac:dyDescent="0.3">
      <c r="A74" s="449"/>
      <c r="B74" s="461"/>
      <c r="C74" s="124" t="s">
        <v>208</v>
      </c>
      <c r="D74" s="483" t="s">
        <v>15</v>
      </c>
      <c r="E74" s="483"/>
      <c r="F74" s="483"/>
      <c r="G74" s="125"/>
      <c r="H74" s="155"/>
      <c r="I74" s="126" t="str">
        <f>IFERROR((IF(H74="","",IF(H74&lt;=0,0,IF(H74&gt;=0.95,1,ROUND('Reference Standards'!$C$60*H74+'Reference Standards'!$C$61,2))))),0)</f>
        <v/>
      </c>
      <c r="J74" s="270" t="str">
        <f>IFERROR(IF(OR(G66="Aa+",G66="A"),IF(I74="","",ROUND(I74*0.5,2)),IF(I74="","",ROUND(I74*0.3333,2))),"")</f>
        <v/>
      </c>
      <c r="K74" s="271" t="str">
        <f>IF(OR(G66="Aa+",G66="A",J75="N/A"),"/0.50","/0.33")</f>
        <v>/0.33</v>
      </c>
      <c r="L74" s="465"/>
      <c r="M74" s="468"/>
      <c r="N74" s="471"/>
      <c r="O74" s="481"/>
    </row>
    <row r="75" spans="1:15" s="2" customFormat="1" ht="15" customHeight="1" thickBot="1" x14ac:dyDescent="0.35">
      <c r="A75" s="449"/>
      <c r="B75" s="462"/>
      <c r="C75" s="127" t="s">
        <v>209</v>
      </c>
      <c r="D75" s="408" t="s">
        <v>234</v>
      </c>
      <c r="E75" s="408"/>
      <c r="F75" s="408"/>
      <c r="G75" s="128" t="str">
        <f>IF(G67="Ephemeral","Not applicable to ephemeral streams",IF(G66="Click Here","Reach Description data entry incomplete",IF(OR(G66="Aa+",G66="A"),"Not applicable to selected stream type","")))</f>
        <v>Reach Description data entry incomplete</v>
      </c>
      <c r="H75" s="156"/>
      <c r="I75" s="129" t="str" cm="1">
        <f t="array" ref="I75">IF(G67="Ephemeral","N/A",IF(OR(G66="Aa+",G66="A"),"N/A",_xlfn.IFS(H75="","",H75&lt;=0,0,AND(H75&gt;0,H75&lt;=1),ROUND(H75*'Reference Standards'!$C$93+'Reference Standards'!$C$94,2),H75&gt;1,1)))</f>
        <v/>
      </c>
      <c r="J75" s="272" t="str">
        <f>IFERROR(IF(OR(G66="Aa+",G66="A"),"N/A",IF(I75="N/A","N/A",ROUND(I75*0.3333,2))),"")</f>
        <v/>
      </c>
      <c r="K75" s="273" t="str">
        <f>IF(OR(G66="Aa+",G66="A",J75="N/A"),"N/A","/0.33")</f>
        <v>/0.33</v>
      </c>
      <c r="L75" s="466"/>
      <c r="M75" s="469"/>
      <c r="N75" s="471"/>
      <c r="O75" s="481"/>
    </row>
    <row r="76" spans="1:15" s="2" customFormat="1" ht="14.4" customHeight="1" x14ac:dyDescent="0.3">
      <c r="A76" s="449"/>
      <c r="B76" s="409" t="s">
        <v>4</v>
      </c>
      <c r="C76" s="412" t="s">
        <v>211</v>
      </c>
      <c r="D76" s="415" t="s">
        <v>212</v>
      </c>
      <c r="E76" s="415"/>
      <c r="F76" s="415"/>
      <c r="G76" s="130" t="str">
        <f>IF(G67="Ephemeral","Not applicable to ephemeral streams",IF(C70="Click Here","Reach Description data entry incomplete",IF(C70="Non-bankfull","Not applicable - no bankfull indicators reported","")))</f>
        <v>Reach Description data entry incomplete</v>
      </c>
      <c r="H76" s="154"/>
      <c r="I76" s="131" t="str">
        <f>IF(G67="Ephemeral","N/A",IF(C70="Non-bankfull","N/A",(IF(C70="Click Here","",IF(C70="Bankfull",IF(H76="","",IF(H76&gt;1.714,0,IF(H76&lt;=1,1,ROUND(H76*'Reference Standards'!$K$26+'Reference Standards'!$K$27,2)))),"N/A")))))</f>
        <v/>
      </c>
      <c r="J76" s="274" t="str">
        <f>IFERROR(IF(I76="N/A","N/A",ROUND(I76*(RIGHT(K76,4)),2)),"")</f>
        <v/>
      </c>
      <c r="K76" s="275" t="str">
        <f>IF(I76="N/A","N/A",IF(I80="N/A","/0.50","/0.33"))</f>
        <v>/0.50</v>
      </c>
      <c r="L76" s="416">
        <f>IFERROR(IF(G67="Ephemeral","N/A",ROUND(SUM(J76:J80),2)),0)</f>
        <v>0</v>
      </c>
      <c r="M76" s="419" t="str">
        <f>IF(L76="N/A",L76,IF(L76="","",IF(L76&gt;0.69,"Functioning",IF(L76&gt;0.29,"Functioning At Risk","Not Functioning"))))</f>
        <v>Not Functioning</v>
      </c>
      <c r="N76" s="471"/>
      <c r="O76" s="481"/>
    </row>
    <row r="77" spans="1:15" s="2" customFormat="1" ht="14.4" customHeight="1" x14ac:dyDescent="0.3">
      <c r="A77" s="449"/>
      <c r="B77" s="410"/>
      <c r="C77" s="413"/>
      <c r="D77" s="422" t="s">
        <v>16</v>
      </c>
      <c r="E77" s="422"/>
      <c r="F77" s="422"/>
      <c r="G77" s="132" t="str">
        <f>IF(G67="Ephemeral","Not applicable to ephemeral streams",IF(OR(G66="Click Here",C70="Click Here"),"Reach Description data entry incomplete",IF(C70="","",IF(C70="Bankfull",IF(OR(G66="A",G66="Aa+",G66="B",G66="Bc",G66="C",G66="E"),"","Not applicable to selected stream type"),"Not applicable - no bankfull indicators reported"))))</f>
        <v>Reach Description data entry incomplete</v>
      </c>
      <c r="H77" s="155"/>
      <c r="I77" s="133" t="str" cm="1">
        <f t="array" ref="I77">IFERROR(IF(G67="Ephemeral","N/A",IF(C70="Non-bankfull","N/A",(IF(OR(H77="",H77="N/A"),"",_xlfn.IFS(G66="A",IF(H77&lt;1,0,IF(H77&gt;=2,1,IF(H77&lt;1.4,ROUND(H77*'Reference Standards'!$K$62+'Reference Standards'!$K$63,2),ROUND(H77*'Reference Standards'!$L$62+'Reference Standards'!$L$63,2)))),OR(G66="B",G66="Bc"),IF(H77&lt;1,0,IF(H77&gt;=2,1,IF(H77&lt;1.4,ROUND(H77*'Reference Standards'!$K$96+'Reference Standards'!$K$97,2),ROUND(H77*'Reference Standards'!$L$96+'Reference Standards'!$L$97,2)))),G66="C",IF(H77&lt;1,0,IF(H77&gt;=7.3,1,IF(H77&lt;1.4,ROUND(H77*'Reference Standards'!$K$128+'Reference Standards'!$K$129,2),ROUND(H77*'Reference Standards'!$L$128+'Reference Standards'!$L$129,2)))),G66="E",IF(H77&lt;1,0,IF(H77&gt;=10,1,IF(H77&lt;1.4,ROUND(H77*'Reference Standards'!$K$161+'Reference Standards'!$K$162,2),ROUND(H77*'Reference Standards'!$L$161+'Reference Standards'!$L$162,2))))))))),"Error")</f>
        <v/>
      </c>
      <c r="J77" s="276" t="str">
        <f>IFERROR(IF(I77="N/A","N/A",IF(I80="N/A",ROUND(I77*0.5,2),ROUND(I77*0.3333,2))),"")</f>
        <v/>
      </c>
      <c r="K77" s="277" t="str">
        <f>IF(I77="N/A","N/A",IF(I80="N/A","/0.50","/0.33"))</f>
        <v>/0.50</v>
      </c>
      <c r="L77" s="417"/>
      <c r="M77" s="420"/>
      <c r="N77" s="471"/>
      <c r="O77" s="481"/>
    </row>
    <row r="78" spans="1:15" s="2" customFormat="1" ht="14.4" customHeight="1" x14ac:dyDescent="0.3">
      <c r="A78" s="449"/>
      <c r="B78" s="410"/>
      <c r="C78" s="413"/>
      <c r="D78" s="422" t="s">
        <v>302</v>
      </c>
      <c r="E78" s="422"/>
      <c r="F78" s="422"/>
      <c r="G78" s="132" t="str" cm="1">
        <f t="array" ref="G78">IF(G67="Ephemeral","Not applicable to ephemeral streams",IF(OR(G66="Click Here",C70="Click Here"),"Reach Description data entry incomplete",_xlfn.IFS(C70="","",AND(C70="Bankfull",NOT(OR(G66="A",G66="Aa+",G66="B",G66="Bc",G66="C",G66="E"))),"Substituted for entrenchment ratio due to stream type",AND(C70="Bankfull",OR(G66="A",G66="Aa+",G66="B",G66="Bc",G66="C",G66="E")),"Not applicable when bankfull indicators observed/reported",C70="Non-bankfull","")))</f>
        <v>Reach Description data entry incomplete</v>
      </c>
      <c r="H78" s="155"/>
      <c r="I78" s="133" t="str" cm="1">
        <f t="array" ref="I78">IFERROR(IF(OR(C70="Bankfull",G67="Ephemeral"),"N/A",IF(OR(C70="Non-bankfull",AND(C70="Bankfull",NOT(OR(G66="A",G66="Aa+",G66="B",G66="Bc",G66="C",G66="E")))),_xlfn.IFS(H78="","",H78&gt;=100,0,AND(H78&lt;100,H78&gt;=25),(H78*'Reference Standards'!$N$230+'Reference Standards'!$N$231),AND(H78&lt;25,H78&gt;=10),(H78*'Reference Standards'!$M$230+'Reference Standards'!$M$231),AND(H78&lt;10,H78&gt;=5),(H78*'Reference Standards'!$L$230+'Reference Standards'!$L$231),AND(H78&lt;5,H78&gt;=2),(H78*'Reference Standards'!$K$230+'Reference Standards'!$K$231),H78&lt;2,1),"")),"")</f>
        <v/>
      </c>
      <c r="J78" s="276" t="str">
        <f>IFERROR(IF(OR(I80="",I80="N/A"),IF(I78="N/A","N/A",ROUND(I78*0.5,2)),IF(I78="N/A","N/A",ROUND(I78*0.3333,2))),"")</f>
        <v/>
      </c>
      <c r="K78" s="277" t="str">
        <f>IF(G67="Ephemeral","N/A",IF(J78="N/A","N/A",IF(I80="N/A","/0.50","/0.33")))</f>
        <v>/0.50</v>
      </c>
      <c r="L78" s="417"/>
      <c r="M78" s="420"/>
      <c r="N78" s="471"/>
      <c r="O78" s="481"/>
    </row>
    <row r="79" spans="1:15" s="2" customFormat="1" ht="14.4" customHeight="1" x14ac:dyDescent="0.3">
      <c r="A79" s="449"/>
      <c r="B79" s="410"/>
      <c r="C79" s="413"/>
      <c r="D79" s="473" t="s">
        <v>228</v>
      </c>
      <c r="E79" s="473"/>
      <c r="F79" s="473"/>
      <c r="G79" s="132" t="str">
        <f>IF(G67="Ephemeral","Not applicable to ephemeral streams",IF(C70="Click Here","Reach Description data entry incomplete",IF(C70="Bankfull","Not applicable when bankfull indicators observed/reported","")))</f>
        <v>Reach Description data entry incomplete</v>
      </c>
      <c r="H79" s="155"/>
      <c r="I79" s="133" t="str" cm="1">
        <f t="array" ref="I79">_xlfn.IFS(G67="Ephemeral","N/A",C70="Bankfull","N/A",H79="","",H79&lt;0,1,AND(H79&gt;=0,H79&lt;1),ROUND(H79*'Reference Standards'!$K$263+'Reference Standards'!$K$264,2),AND(H79&gt;=1,H79&lt;=1.3),ROUND(H79*'Reference Standards'!$L$263+'Reference Standards'!$L$264,2),AND(H79&gt;1.3,H79&lt;=5),ROUND('Reference Standards'!$M$263*H79+'Reference Standards'!$M$264,2),H79&gt;5,0)</f>
        <v/>
      </c>
      <c r="J79" s="276" t="str">
        <f>IFERROR(IF(OR(I80="",I80="N/A"),IF(I79="N/A","N/A",ROUND(I79*0.5,2)),IF(I79="N/A","N/A",ROUND(I79*0.3333,2))),"")</f>
        <v/>
      </c>
      <c r="K79" s="277" t="str">
        <f>IF(OR(C70="Bankfull",G67="Ephemeral"),"N/A",IF(I80="N/A","/0.50","/0.33"))</f>
        <v>/0.50</v>
      </c>
      <c r="L79" s="417"/>
      <c r="M79" s="420"/>
      <c r="N79" s="471"/>
      <c r="O79" s="481"/>
    </row>
    <row r="80" spans="1:15" s="2" customFormat="1" ht="15" customHeight="1" thickBot="1" x14ac:dyDescent="0.35">
      <c r="A80" s="449"/>
      <c r="B80" s="411"/>
      <c r="C80" s="414"/>
      <c r="D80" s="159" t="s">
        <v>217</v>
      </c>
      <c r="E80" s="474" t="s">
        <v>35</v>
      </c>
      <c r="F80" s="475"/>
      <c r="G80" s="160" t="str">
        <f>IF(G67="Ephemeral","Not applicable to ephemeral streams",IF(H80="","Optional metric - not reported",""))</f>
        <v>Optional metric - not reported</v>
      </c>
      <c r="H80" s="161"/>
      <c r="I80" s="162" t="str">
        <f>IF(G67="Ephemeral","N/A",IF(H80="","N/A",IF(H80&gt;=1.6,0,IF(H80&lt;=1,1,ROUND('Reference Standards'!$K$194*H80^3+'Reference Standards'!$K$195*H80^2+'Reference Standards'!$K$196*H80+'Reference Standards'!$K$197,2)))))</f>
        <v>N/A</v>
      </c>
      <c r="J80" s="278" t="str">
        <f>IFERROR(IF(I80="N/A","N/A",ROUND(I80*0.3333,2)),"")</f>
        <v>N/A</v>
      </c>
      <c r="K80" s="279" t="str">
        <f>IF(I80="N/A","N/A","/0.33")</f>
        <v>N/A</v>
      </c>
      <c r="L80" s="418"/>
      <c r="M80" s="421"/>
      <c r="N80" s="471"/>
      <c r="O80" s="481"/>
    </row>
    <row r="81" spans="1:15" s="2" customFormat="1" ht="15" customHeight="1" x14ac:dyDescent="0.3">
      <c r="A81" s="450"/>
      <c r="B81" s="476" t="s">
        <v>5</v>
      </c>
      <c r="C81" s="232" t="s">
        <v>213</v>
      </c>
      <c r="D81" s="437" t="s">
        <v>303</v>
      </c>
      <c r="E81" s="437"/>
      <c r="F81" s="437"/>
      <c r="G81" s="235"/>
      <c r="H81" s="154"/>
      <c r="I81" s="238" t="str">
        <f>IF(H81="N/A","",IF(OR(LEFT(C69,2)="65",LEFT(C69,2)="66",LEFT(C69,2)="71"),IF(H81="","",IF(H81&gt;=30,1,IF(H81&lt;13,ROUND('Reference Standards'!$S$29*(H81)+'Reference Standards'!$S$30,2),ROUND('Reference Standards'!$T$29*H81+'Reference Standards'!$T$30,2)))),  IF(H81="","",IF(H81&gt;=16,1,IF(H81&lt;=9,ROUND('Reference Standards'!$U$29*(H81)+'Reference Standards'!$U$30,2),ROUND('Reference Standards'!$V$29*H81+'Reference Standards'!$V$30,2))))))</f>
        <v/>
      </c>
      <c r="J81" s="280" t="str">
        <f>IFERROR(IF(I81="","",ROUND(I81*0.5,2)),"")</f>
        <v/>
      </c>
      <c r="K81" s="281" t="s">
        <v>227</v>
      </c>
      <c r="L81" s="434">
        <f>IFERROR(ROUND(SUM(J81:J85),2),0)</f>
        <v>0</v>
      </c>
      <c r="M81" s="419" t="str">
        <f>IF(L81="","",IF(L81&gt;0.69,"Functioning",IF(L81&gt;0.29,"Functioning At Risk","Not Functioning")))</f>
        <v>Not Functioning</v>
      </c>
      <c r="N81" s="471"/>
      <c r="O81" s="481"/>
    </row>
    <row r="82" spans="1:15" s="2" customFormat="1" ht="14.4" customHeight="1" x14ac:dyDescent="0.3">
      <c r="A82" s="450"/>
      <c r="B82" s="477"/>
      <c r="C82" s="438" t="s">
        <v>214</v>
      </c>
      <c r="D82" s="385" t="s">
        <v>304</v>
      </c>
      <c r="E82" s="385"/>
      <c r="F82" s="385"/>
      <c r="G82" s="236"/>
      <c r="H82" s="155"/>
      <c r="I82" s="239" t="str" cm="1">
        <f t="array" ref="I82">IF(H82="","",_xlfn.IFS(H82&gt;=200,1,AND(H82&lt;200,H82&gt;=100),ROUND(H82*'Reference Standards'!$U$65+'Reference Standards'!$U$66,2),AND(H82&lt;100,H82&gt;=50),ROUND(H82*'Reference Standards'!$T$65+'Reference Standards'!$T$66,2),H82&lt;50,ROUND(H82*'Reference Standards'!$S$65+'Reference Standards'!$S$66,2)))</f>
        <v/>
      </c>
      <c r="J82" s="440" t="str">
        <f>IFERROR(IF(OR(ISBLANK(I82),ISBLANK(I83),ISBLANK(I84),ISBLANK(I85)),"",ROUND((I82*0.125)+(I83*0.125)+(I84*0.125)+(I85*0.125),2)),"")</f>
        <v/>
      </c>
      <c r="K82" s="443" t="s">
        <v>227</v>
      </c>
      <c r="L82" s="435"/>
      <c r="M82" s="420"/>
      <c r="N82" s="471"/>
      <c r="O82" s="481"/>
    </row>
    <row r="83" spans="1:15" s="2" customFormat="1" ht="14.4" customHeight="1" x14ac:dyDescent="0.3">
      <c r="A83" s="450"/>
      <c r="B83" s="477"/>
      <c r="C83" s="438"/>
      <c r="D83" s="385" t="s">
        <v>305</v>
      </c>
      <c r="E83" s="385"/>
      <c r="F83" s="385"/>
      <c r="G83" s="236"/>
      <c r="H83" s="155"/>
      <c r="I83" s="239" t="str">
        <f>IF(H83="","",IF(H83&lt;=0,0,IF(H83&gt;=95,1,ROUND('Reference Standards'!$S$98*H83+'Reference Standards'!$S$99,2))))</f>
        <v/>
      </c>
      <c r="J83" s="441"/>
      <c r="K83" s="444"/>
      <c r="L83" s="435"/>
      <c r="M83" s="420"/>
      <c r="N83" s="471"/>
      <c r="O83" s="481"/>
    </row>
    <row r="84" spans="1:15" s="2" customFormat="1" ht="14.4" customHeight="1" x14ac:dyDescent="0.3">
      <c r="A84" s="450"/>
      <c r="B84" s="477"/>
      <c r="C84" s="438"/>
      <c r="D84" s="385" t="s">
        <v>306</v>
      </c>
      <c r="E84" s="385"/>
      <c r="F84" s="385"/>
      <c r="G84" s="236"/>
      <c r="H84" s="155"/>
      <c r="I84" s="239" t="str" cm="1">
        <f t="array" ref="I84">_xlfn.IFS(H84="","",H84&gt;=80,0,H84&lt;=5,ROUND('Reference Standards'!$S$134*H84+'Reference Standards'!$S$135,2),AND(H84&gt;5,H84&lt;80),ROUND('Reference Standards'!$T$134*H84+'Reference Standards'!$T$135,2))</f>
        <v/>
      </c>
      <c r="J84" s="441"/>
      <c r="K84" s="444"/>
      <c r="L84" s="435"/>
      <c r="M84" s="420"/>
      <c r="N84" s="471"/>
      <c r="O84" s="481"/>
    </row>
    <row r="85" spans="1:15" s="2" customFormat="1" ht="15" customHeight="1" thickBot="1" x14ac:dyDescent="0.35">
      <c r="A85" s="450"/>
      <c r="B85" s="478"/>
      <c r="C85" s="439"/>
      <c r="D85" s="479" t="s">
        <v>307</v>
      </c>
      <c r="E85" s="479"/>
      <c r="F85" s="479"/>
      <c r="G85" s="237"/>
      <c r="H85" s="156"/>
      <c r="I85" s="240" t="str">
        <f>IF(H85="","",IF(H85&gt;9.2,1,ROUND(H85*'Reference Standards'!$S$168+'Reference Standards'!$S$169,2)))</f>
        <v/>
      </c>
      <c r="J85" s="442"/>
      <c r="K85" s="445"/>
      <c r="L85" s="436"/>
      <c r="M85" s="421"/>
      <c r="N85" s="471"/>
      <c r="O85" s="481"/>
    </row>
    <row r="86" spans="1:15" s="2" customFormat="1" ht="14.4" customHeight="1" x14ac:dyDescent="0.3">
      <c r="A86" s="449"/>
      <c r="B86" s="423" t="s">
        <v>6</v>
      </c>
      <c r="C86" s="426" t="s">
        <v>215</v>
      </c>
      <c r="D86" s="376" t="s">
        <v>308</v>
      </c>
      <c r="E86" s="376"/>
      <c r="F86" s="376"/>
      <c r="G86" s="233"/>
      <c r="H86" s="164"/>
      <c r="I86" s="234" t="str" cm="1">
        <f t="array" ref="I86">IF(H86="","",_xlfn.IFS(H86&lt;5,1,AND(H86&gt;=5,H86&lt;15),ROUND('Reference Standards'!$AA$26*H86+'Reference Standards'!$AA$27,2),AND(H86&gt;=15,H86&lt;30),ROUND('Reference Standards'!$AB$26*H86+'Reference Standards'!$AB$27,2),AND(H86&gt;=30,H86&lt;50),IF((ROUND('Reference Standards'!$AC$26*H86+'Reference Standards'!$AC$27,2))&lt;0,0,ROUND('Reference Standards'!$AC$26*H86+'Reference Standards'!$AC$27,2)),H86&gt;=50,0))</f>
        <v/>
      </c>
      <c r="J86" s="378" t="str">
        <f>IFERROR(IF(G67="Ephemeral",IF(OR(I86="",I87="",I88=""),"",ROUND((I86*0.3333)+(I87*0.3333)+(I88*0.3333),2)),IF(OR(I86="",I87="",I88=""),"",ROUND((I86*0.1667)+(I87*0.1667)+(I88*0.1667),2))),"")</f>
        <v/>
      </c>
      <c r="K86" s="381" t="str">
        <f>IF(G67="Ephemeral","/1.00","/0.50")</f>
        <v>/0.50</v>
      </c>
      <c r="L86" s="431">
        <f>IFERROR(IF(G67="Ephemeral",ROUND(J86,2),ROUND(SUM(J86:J92),2)),0)</f>
        <v>0</v>
      </c>
      <c r="M86" s="446" t="str">
        <f>IF(L86="","",IF(L86&gt;0.69,"Functioning",IF(L86&gt;0.29,"Functioning At Risk","Not Functioning")))</f>
        <v>Not Functioning</v>
      </c>
      <c r="N86" s="471"/>
      <c r="O86" s="481"/>
    </row>
    <row r="87" spans="1:15" s="2" customFormat="1" ht="14.4" customHeight="1" x14ac:dyDescent="0.3">
      <c r="A87" s="449"/>
      <c r="B87" s="424"/>
      <c r="C87" s="427"/>
      <c r="D87" s="383" t="s">
        <v>309</v>
      </c>
      <c r="E87" s="383"/>
      <c r="F87" s="383"/>
      <c r="G87" s="176"/>
      <c r="H87" s="155"/>
      <c r="I87" s="135" t="str">
        <f>IF(H87="","",IF(H87&gt;=30,0,IF(H87&lt;=0,1,ROUND(H87*'Reference Standards'!$AA$61+'Reference Standards'!$AA$62,2))))</f>
        <v/>
      </c>
      <c r="J87" s="378"/>
      <c r="K87" s="381"/>
      <c r="L87" s="432"/>
      <c r="M87" s="447"/>
      <c r="N87" s="471"/>
      <c r="O87" s="481"/>
    </row>
    <row r="88" spans="1:15" s="2" customFormat="1" ht="14.4" customHeight="1" thickBot="1" x14ac:dyDescent="0.35">
      <c r="A88" s="449"/>
      <c r="B88" s="424"/>
      <c r="C88" s="428"/>
      <c r="D88" s="372" t="s">
        <v>23</v>
      </c>
      <c r="E88" s="372"/>
      <c r="F88" s="372"/>
      <c r="G88" s="177"/>
      <c r="H88" s="155"/>
      <c r="I88" s="135" t="str" cm="1">
        <f t="array" ref="I88">IFERROR(_xlfn.IFS(H88="","",H88&lt;=7,1,AND(H88&gt;7,H88&lt;=10),ROUND('Reference Standards'!$AA$96*H88+'Reference Standards'!$AA$97,2),AND(H88&gt;10,H88&lt;=17),ROUND('Reference Standards'!$AB$96*H88+'Reference Standards'!$AB$97,2),AND(H88&gt;17,H88&lt;=32),ROUND('Reference Standards'!$AC$96*H88+'Reference Standards'!$AC$97,2),H88&gt;32,0),"")</f>
        <v/>
      </c>
      <c r="J88" s="429"/>
      <c r="K88" s="430"/>
      <c r="L88" s="432"/>
      <c r="M88" s="447"/>
      <c r="N88" s="471"/>
      <c r="O88" s="481"/>
    </row>
    <row r="89" spans="1:15" s="2" customFormat="1" ht="14.4" customHeight="1" x14ac:dyDescent="0.3">
      <c r="A89" s="449"/>
      <c r="B89" s="424"/>
      <c r="C89" s="373" t="s">
        <v>216</v>
      </c>
      <c r="D89" s="376" t="s">
        <v>310</v>
      </c>
      <c r="E89" s="376"/>
      <c r="F89" s="376"/>
      <c r="G89" s="163" t="str">
        <f>IF(G67="Ephemeral","Not applicable to ephemeral streams","")</f>
        <v/>
      </c>
      <c r="H89" s="155"/>
      <c r="I89" s="135" t="str">
        <f>IF(G67="Ephemeral","N/A",IF(OR(G70="Click Here",H89=""),"",IF(H89&gt;0.1,1,IF(H89&lt;=0.01,0,ROUND(H89*'Reference Standards'!$AA$128+'Reference Standards'!$AA$129,2)))))</f>
        <v/>
      </c>
      <c r="J89" s="377" t="str" cm="1">
        <f t="array" ref="J89">IFERROR(_xlfn.IFS(G67="Ephemeral","N/A",C70="Bankfull",ROUND(SUM((I89*0.125),(I90*0.125),(I91*0.125),(I92*0.125)),2),C70="Non-bankfull",ROUND(SUM((I89*0.16667),(I90*0.16667),(I91*0.16667)),2)),"")</f>
        <v/>
      </c>
      <c r="K89" s="380" t="str">
        <f>IF(G67="Ephemeral","N/A","/0.50")</f>
        <v>/0.50</v>
      </c>
      <c r="L89" s="432"/>
      <c r="M89" s="447"/>
      <c r="N89" s="471"/>
      <c r="O89" s="481"/>
    </row>
    <row r="90" spans="1:15" s="2" customFormat="1" ht="14.4" customHeight="1" x14ac:dyDescent="0.3">
      <c r="A90" s="449"/>
      <c r="B90" s="424"/>
      <c r="C90" s="374"/>
      <c r="D90" s="383" t="s">
        <v>311</v>
      </c>
      <c r="E90" s="383"/>
      <c r="F90" s="383"/>
      <c r="G90" s="134" t="str">
        <f>IF(G67="Ephemeral","Not applicable to ephemeral streams","")</f>
        <v/>
      </c>
      <c r="H90" s="155"/>
      <c r="I90" s="135" t="str">
        <f>IF(G67="Ephemeral","N/A",IF(H90="","",IF(LEFT(C69,2)="67",IF(AND(H90&gt;=45,H90&lt;=65),1,IF(OR(H90&lt;=20,H90&gt;=90),0,IF(H90&lt;45,ROUND(H90*'Reference Standards'!$AA$230+'Reference Standards'!$AA$231,2),ROUND(H90*'Reference Standards'!$AB$230+'Reference Standards'!$AB$231,2)))),IF(OR(LEFT(C69,2)="68",LEFT(C69,2)="69",LEFT(C69,2)="71"),IF(AND(H90&gt;=30,H90&lt;=50),1,IF(OR(H90&lt;=10,H90&gt;=70),0,IF(H90&lt;30,ROUND(H90*'Reference Standards'!$AA$264+'Reference Standards'!$AA$265,2),ROUND(H90*'Reference Standards'!$AB$264+'Reference Standards'!$AB$265,2)))),IF(LEFT(C69,2)="66",IF(AND(H90&gt;=20,H90&lt;=45),1,IF(OR(H90&lt;=0,H90&gt;=90),0,IF(H90&lt;20,ROUND(H90*'Reference Standards'!$AA$197+'Reference Standards'!$AA$198,2),ROUND(H90*'Reference Standards'!$AB$197+'Reference Standards'!$AB$198,2)))),IF(OR(LEFT(C69,2)="65",LEFT(C69,2)="74",LEFT(C69,2)="73"),IF(AND(H90&gt;=20,H90&lt;=30),1,IF(OR(H90&lt;=0,H90&gt;=50),0,IF(H90&lt;20,ROUND(H90*'Reference Standards'!$AA$162+'Reference Standards'!$AA$163,2),ROUND(H90*'Reference Standards'!$AB$162+'Reference Standards'!$AB$163,2))))))))))</f>
        <v/>
      </c>
      <c r="J90" s="378"/>
      <c r="K90" s="381"/>
      <c r="L90" s="432"/>
      <c r="M90" s="447"/>
      <c r="N90" s="471"/>
      <c r="O90" s="481"/>
    </row>
    <row r="91" spans="1:15" s="2" customFormat="1" ht="14.4" customHeight="1" x14ac:dyDescent="0.3">
      <c r="A91" s="449"/>
      <c r="B91" s="424"/>
      <c r="C91" s="374"/>
      <c r="D91" s="383" t="s">
        <v>229</v>
      </c>
      <c r="E91" s="383"/>
      <c r="F91" s="383"/>
      <c r="G91" s="134" t="str">
        <f>IF(G67="Ephemeral","Not applicable to ephemeral streams","")</f>
        <v/>
      </c>
      <c r="H91" s="155"/>
      <c r="I91" s="135" t="str">
        <f>IF(G67="Ephemeral","N/A",IF(H91="","",IF(ISNUMBER(H91),IF(G68&lt;=2,IF(AND(H91&gt;=3,H91&lt;=5),1,IF(OR(H91&lt;=1,H91&gt;=7),0,IF(H91&lt;3,ROUND(H91*'Reference Standards'!$AA$299+'Reference Standards'!$AA$300,2),ROUND(H91*'Reference Standards'!$AB$299+'Reference Standards'!$AB$300,2)))),IF(H91&lt;=2.5,1,IF(H91&gt;=5.8,0,ROUND(H91*'Reference Standards'!$AA$331+'Reference Standards'!$AA$332,2)))))))</f>
        <v/>
      </c>
      <c r="J91" s="378"/>
      <c r="K91" s="381"/>
      <c r="L91" s="432"/>
      <c r="M91" s="447"/>
      <c r="N91" s="471"/>
      <c r="O91" s="481"/>
    </row>
    <row r="92" spans="1:15" s="2" customFormat="1" ht="15" customHeight="1" thickBot="1" x14ac:dyDescent="0.35">
      <c r="A92" s="449"/>
      <c r="B92" s="425"/>
      <c r="C92" s="375"/>
      <c r="D92" s="372" t="s">
        <v>218</v>
      </c>
      <c r="E92" s="372"/>
      <c r="F92" s="372"/>
      <c r="G92" s="136" t="str">
        <f>IF(G67="Ephemeral","Not applicable to ephemeral streams",IF(C70="Click Here","Reach Description data entry incomplete",IF(C70="Non-bankfull","Not applicable - no bankfull indicators reported","")))</f>
        <v>Reach Description data entry incomplete</v>
      </c>
      <c r="H92" s="156"/>
      <c r="I92" s="137" t="str">
        <f>IF(G67="Ephemeral","N/A",IF(C70="Click Here","",(IF(C70="Bankfull",IF(H92="","",IF(H92&gt;=2.4,1,IF(H92&lt;=1,0,IF(H92&lt;2.4,ROUND(H92*'Reference Standards'!$AA$363+'Reference Standards'!$AA$364,2))))),"N/A"))))</f>
        <v/>
      </c>
      <c r="J92" s="379"/>
      <c r="K92" s="382"/>
      <c r="L92" s="433"/>
      <c r="M92" s="448"/>
      <c r="N92" s="471"/>
      <c r="O92" s="481"/>
    </row>
    <row r="93" spans="1:15" s="2" customFormat="1" ht="14.4" customHeight="1" x14ac:dyDescent="0.3">
      <c r="A93" s="449"/>
      <c r="B93" s="355" t="s">
        <v>203</v>
      </c>
      <c r="C93" s="358" t="s">
        <v>7</v>
      </c>
      <c r="D93" s="138" t="s">
        <v>13</v>
      </c>
      <c r="E93" s="361" t="s">
        <v>230</v>
      </c>
      <c r="F93" s="362"/>
      <c r="G93" s="178" t="str">
        <f>IF(G67="Ephemeral","Not applicable to ephemeral streams","")</f>
        <v/>
      </c>
      <c r="H93" s="154"/>
      <c r="I93" s="139" t="str">
        <f>IF(G67="Ephemeral","N/A",IF(NOT(H93=""),IF(H93&lt;32,ROUND('Reference Standards'!$AI$28*H93+'Reference Standards'!$AI$29,2),ROUND('Reference Standards'!$AJ$28*H93+'Reference Standards'!$AJ$29,2)),IF(OR(NOT(H94=""),NOT(H95=""),NOT(H96="")),"N/A","")))</f>
        <v/>
      </c>
      <c r="J93" s="363" t="str">
        <f>IFERROR(IF(G67="Ephemeral","N/A",IF(J97="N/A",ROUND(AVERAGE(I93:I96),2),ROUND(AVERAGE(I93:I96)*0.5,2))),"")</f>
        <v/>
      </c>
      <c r="K93" s="366" t="str">
        <f>IF(G67="Ephemeral","N/A",IF(J97="N/A","/1.00","/0.50"))</f>
        <v>/1.00</v>
      </c>
      <c r="L93" s="369">
        <f>IFERROR(IF(G67="Ephemeral","N/A",ROUND(SUM(J93:J100),2)),0)</f>
        <v>0</v>
      </c>
      <c r="M93" s="335" t="str">
        <f>IF(G67="Ephemeral","N/A",IF(L93="",L93,IF(L93&gt;0.69,"Functioning",IF(L93&gt;0.29,"Functioning At Risk","Not Functioning"))))</f>
        <v>Not Functioning</v>
      </c>
      <c r="N93" s="471"/>
      <c r="O93" s="481"/>
    </row>
    <row r="94" spans="1:15" s="2" customFormat="1" ht="14.4" customHeight="1" x14ac:dyDescent="0.3">
      <c r="A94" s="449"/>
      <c r="B94" s="356"/>
      <c r="C94" s="359"/>
      <c r="D94" s="337" t="s">
        <v>231</v>
      </c>
      <c r="E94" s="339" t="s">
        <v>312</v>
      </c>
      <c r="F94" s="340"/>
      <c r="G94" s="341" t="str">
        <f>IF(G67="Ephemeral","Not applicable to ephemeral streams",IF(NOT(H93=""),"Total TMI Score entered, partial TMI data not included in Parameter Score","Optional approach - default metric is Total TMI Score"))</f>
        <v>Optional approach - default metric is Total TMI Score</v>
      </c>
      <c r="H94" s="155"/>
      <c r="I94" s="141" t="str">
        <f>IFERROR(IF(G67="Ephemeral","N/A",(IF(NOT(H93=""),"N/A",IF(H94="","N/A",IF(AND(C69="74b",G69&lt;=2),IF(H94&lt;0,0,IF(H94&gt;15.6,0.69,ROUND('Reference Standards'!$AI$66*H94^2+'Reference Standards'!$AI$67*H94+'Reference Standards'!$AI$68,2))),IF(AND(OR(C69="65a",C69="65b",C69="65e",C69="65i",C69="65abei"),G69&lt;=2),IF(H94&lt;0,0,IF(H94&gt;=20,0.69,ROUND('Reference Standards'!$AJ$66*H94^2+'Reference Standards'!$AJ$67*H94+'Reference Standards'!$AJ$68,2))),IF(OR(AND(C69="74a",G69&gt;2,N66="January - June"),AND(C69="71i",G69&gt;2,N67="SQBANK")),IF(H94&lt;0,0,IF(H94&gt;24.7,0.69,ROUND('Reference Standards'!$AK$66*H94^2+'Reference Standards'!$AK$67*H94+'Reference Standards'!$AK$68,2))),IF(OR(C69="74b",OR(C69="65a",C69="65b",C69="65e",C69="65i",C69="65abei")),IF(H94&lt;0,0,IF(H94&gt;32.7,0.69,ROUND('Reference Standards'!$AL$66*H94^2+'Reference Standards'!$AL$67*H94+'Reference Standards'!$AL$68,2))),IF(AND(C69="68b",G69&gt;2),IF(H94&lt;0,0,IF(H94&gt;41.2,0.69,ROUND('Reference Standards'!$AM$66*H94^2+'Reference Standards'!$AM$67*H94+'Reference Standards'!$AM$68,2))),IF(OR(AND(C69="71i",G69&lt;=2),AND(OR(C69="68c",C69="68d"),N66="January - June")),IF(H94&lt;0,0,IF(H94&gt;49.2,0.69,ROUND('Reference Standards'!$AI$106*H94^2+'Reference Standards'!$AI$107*H94+'Reference Standards'!$AI$108,2))),IF(OR(AND(C69="68a",N66="January - June"),AND(OR(C69="68c",C69="68d"),N66="July - December")),IF(H94&lt;0,0,IF(H94&gt;53.4,0.69,ROUND('Reference Standards'!$AJ$106*H94^2+'Reference Standards'!$AJ$107*H94+'Reference Standards'!$AJ$108,2))),IF(OR(AND(C69="71i",G69&gt;2,N67="SQKICK"),AND(OR(C69="67f",C69="67h",C69="67i",C69="67fhi",C69="67g"),G69&lt;=2),C69="65j"),IF(H94&lt;0,0,IF(H94&gt;57.8,0.69,ROUND('Reference Standards'!$AK$106*H94^2+'Reference Standards'!$AK$107*H94+'Reference Standards'!$AK$108,2))),IF(OR(AND(C69="74a",G69&gt;2,N66="July - December"),AND(OR(C69="67f",C69="67h",C69="67i",C69="67fhi",C69="67g"),G69&gt;2),C69="69e",C69="69d",C69="69de"),IF(H94&lt;0,0,IF(H94&gt;62.5,0.69,ROUND('Reference Standards'!$AL$106*H94^2+'Reference Standards'!$AL$107*H94+'Reference Standards'!$AL$108,2))),IF(OR(C69="66d",C69="66e",C69="66i",C69="66k",C69="66ik",C69="71e",C69="71f",C69="71g",C69="71h"),IF(H94&lt;0,0,IF(H94&gt;66.5,0.69,ROUND('Reference Standards'!$AM$106*H94^2+'Reference Standards'!$AM$107*H94+'Reference Standards'!$AM$108,2))),IF(OR(C69="66f",C69="66g",C69="66j",AND(C69="68a",N66="July - December")),IF(H94&lt;0,0,IF(H94&gt;69,0.69,ROUND('Reference Standards'!$AN$106*H94^2+'Reference Standards'!$AN$107*H94+'Reference Standards'!$AN$108,2)))))))))))))))))),"Error")</f>
        <v>N/A</v>
      </c>
      <c r="J94" s="364"/>
      <c r="K94" s="367"/>
      <c r="L94" s="369"/>
      <c r="M94" s="335"/>
      <c r="N94" s="471"/>
      <c r="O94" s="481"/>
    </row>
    <row r="95" spans="1:15" s="2" customFormat="1" ht="14.4" customHeight="1" x14ac:dyDescent="0.3">
      <c r="A95" s="449"/>
      <c r="B95" s="356"/>
      <c r="C95" s="359"/>
      <c r="D95" s="337"/>
      <c r="E95" s="339" t="s">
        <v>313</v>
      </c>
      <c r="F95" s="340"/>
      <c r="G95" s="342"/>
      <c r="H95" s="155"/>
      <c r="I95" s="141" t="str">
        <f>IFERROR(IF(G67="Ephemeral","N/A",IF(NOT(H93=""),"N/A",IF(H95="","N/A",IF(AND(C69="74b",G69&lt;=2),IF(H95&lt;0,0,IF(H95&gt;15.6,0.69,ROUND('Reference Standards'!$AI$66*H95^2+'Reference Standards'!$AI$67*H95+'Reference Standards'!$AI$68,2))),IF(AND(OR(C69="65a",C69="65b",C69="65e",C69="65i",C69="65abei"),G69&lt;=2),IF(H95&lt;0,0,IF(H95&gt;=20,0.69,ROUND('Reference Standards'!$AJ$66*H95^2+'Reference Standards'!$AJ$67*H95+'Reference Standards'!$AJ$68,2))),IF(OR(AND(C69="74a",G69&gt;2,N66="January - June"),AND(C69="71i",G69&gt;2,N67="SQBANK")),IF(H95&lt;0,0,IF(H95&gt;24.7,0.69,ROUND('Reference Standards'!$AK$66*H95^2+'Reference Standards'!$AK$67*H95+'Reference Standards'!$AK$68,2))),IF(OR(C69="74b",C69="65a",C69="65b",C69="65e",C69="65i",C69="65abei"),IF(H95&lt;0,0,IF(H95&gt;32.7,0.69,ROUND('Reference Standards'!$AL$66*H95^2+'Reference Standards'!$AL$67*H95+'Reference Standards'!$AL$68,2))),IF(AND(C69="68b",G69&gt;2),IF(H95&lt;0,0,IF(H95&gt;41.2,0.69,ROUND('Reference Standards'!$AM$66*H95^2+'Reference Standards'!$AM$67*H95+'Reference Standards'!$AM$68,2))),IF(OR(AND(C69="71i",G69&lt;=2),AND(OR(C69="68c",C69="68d"),N66="January - June")),IF(H95&lt;0,0,IF(H95&gt;49.2,0.69,ROUND('Reference Standards'!$AI$106*H95^2+'Reference Standards'!$AI$107*H95+'Reference Standards'!$AI$108,2))),IF(OR(AND(C69="68a",N66="January - June"),AND(OR(C69="68c",C69="68d"),N66="July - December")),IF(H95&lt;0,0,IF(H95&gt;53.4,0.69,ROUND('Reference Standards'!$AJ$106*H95^2+'Reference Standards'!$AJ$107*H95+'Reference Standards'!$AJ$108,2))),IF(OR(AND(C69="71i",G69&gt;2,N67="SQKICK"),AND(OR(C69="67f",C69="67h",C69="67i",C69="67fhi",C69="67g"),G69&lt;=2),C69="65j"),IF(H95&lt;0,0,IF(H95&gt;57.8,0.69,ROUND('Reference Standards'!$AK$106*H95^2+'Reference Standards'!$AK$107*H95+'Reference Standards'!$AK$108,2))),IF(OR(AND(C69="74a",G69&gt;2,N66="July - December"),AND(OR(C69="67f",C69="67h",C69="67i",C69="67fhi",C69="67g"),G69&gt;2),C69="69d",C69="69e",C69="69de"),IF(H95&lt;0,0,IF(H95&gt;62.5,0.69,ROUND('Reference Standards'!$AL$106*H95^2+'Reference Standards'!$AL$107*H95+'Reference Standards'!$AL$108,2))),IF(OR(C69="66d",C69="66e",C69="66i",C69="66k",C69="66ik",C69="71e",C69="71f",C69="71g",C69="71h"),IF(H95&lt;0,0,IF(H95&gt;66.5,0.69,ROUND('Reference Standards'!$AM$106*H95^2+'Reference Standards'!$AM$107*H95+'Reference Standards'!$AM$108,2))),IF(OR(C69="66f",C69="66g",C69="66j",AND(C69="68a",N66="July - December")),IF(H95&lt;0,0,IF(H95&gt;69,0.69,ROUND('Reference Standards'!$AN$106*H95^2+'Reference Standards'!$AN$107*H95+'Reference Standards'!$AN$108,2))))))))))))))))),"Error")</f>
        <v>N/A</v>
      </c>
      <c r="J95" s="364"/>
      <c r="K95" s="367"/>
      <c r="L95" s="369"/>
      <c r="M95" s="335"/>
      <c r="N95" s="471"/>
      <c r="O95" s="481"/>
    </row>
    <row r="96" spans="1:15" s="2" customFormat="1" ht="15" customHeight="1" thickBot="1" x14ac:dyDescent="0.35">
      <c r="A96" s="449"/>
      <c r="B96" s="356"/>
      <c r="C96" s="360"/>
      <c r="D96" s="338"/>
      <c r="E96" s="344" t="s">
        <v>314</v>
      </c>
      <c r="F96" s="345"/>
      <c r="G96" s="343"/>
      <c r="H96" s="156"/>
      <c r="I96" s="142" t="str">
        <f>IFERROR(IF(G67="Ephemeral","N/A",(IF(NOT(H93=""),"N/A",IF(H96="","N/A",IF(AND(C69="74b",G69&lt;=2),IF(H96&lt;0,0,IF(H96&gt;15.6,0.69,ROUND('Reference Standards'!$AI$66*H96^2+'Reference Standards'!$AI$67*H96+'Reference Standards'!$AI$68,2))),IF(AND(OR(C69="65a",C69="65b",C69="65e",C69="65i",C69="65abei"),G69&lt;=2),IF(H96&lt;0,0,IF(H96&gt;=20,0.69,ROUND('Reference Standards'!$AJ$66*H96^2+'Reference Standards'!$AJ$67*H96+'Reference Standards'!$AJ$68,2))),IF(OR(AND(C69="74a",G69&gt;2,N66="January - June"),AND(C69="71i",G69&gt;2,N67="SQBANK")),IF(H96&lt;0,0,IF(H96&gt;24.7,0.69,ROUND('Reference Standards'!$AK$66*H96^2+'Reference Standards'!$AK$67*H96+'Reference Standards'!$AK$68,2))),IF(OR(C69="74b",C69="65a",C69="65b",C69="65e",C69="65i",C69="65abei"),IF(H96&lt;0,0,IF(H96&gt;32.7,0.69,ROUND('Reference Standards'!$AL$66*H96^2+'Reference Standards'!$AL$67*H96+'Reference Standards'!$AL$68,2))),IF(AND(C69="68b",G69&gt;2),IF(H96&lt;0,0,IF(H96&gt;41.2,0.69,ROUND('Reference Standards'!$AM$66*H96^2+'Reference Standards'!$AM$67*H96+'Reference Standards'!$AM$68,2))),IF(OR(AND(C69="71i",G69&lt;=2),AND(OR(C69="68c",C69="68d"),N66="January - June")),IF(H96&lt;0,0,IF(H96&gt;49.2,0.69,ROUND('Reference Standards'!$AI$106*H96^2+'Reference Standards'!$AI$107*H96+'Reference Standards'!$AI$108,2))),IF(OR(AND(C69="68a",N66="January - June"),AND(OR(C69="68c",C69="68d"),N66="July - December")),IF(H96&lt;0,0,IF(H96&gt;53.4,0.69,ROUND('Reference Standards'!$AJ$106*H96^2+'Reference Standards'!$AJ$107*H96+'Reference Standards'!$AJ$108,2))),IF(OR(AND(C69="71i",G69&gt;2,N67="SQKICK"),AND(OR(C69="67f",C69="67h",C69="67i",C69="67fhi",C69="67g"),G69&lt;=2),C69="65j"),IF(H96&lt;0,0,IF(H96&gt;57.8,0.69,ROUND('Reference Standards'!$AK$106*H96^2+'Reference Standards'!$AK$107*H96+'Reference Standards'!$AK$108,2))),IF(OR(AND(C69="74a",G69&gt;2,N66="July - December"),AND(OR(C69="67f",C69="67h",C69="67i",C69="67fhi",C69="67g"),G69&gt;2),C69="69d",C69="69e",C69="69de"),IF(H96&lt;0,0,IF(H96&gt;62.5,0.69,ROUND('Reference Standards'!$AL$106*H96^2+'Reference Standards'!$AL$107*H96+'Reference Standards'!$AL$108,2))),IF(OR(C69="66d",C69="66e",C69="66i",C69="66k",C69="66ik",C69="71e",C69="71f",C69="71g",C69="71h"),IF(H96&lt;0,0,IF(H96&gt;66.5,0.69,ROUND('Reference Standards'!$AM$106*H96^2+'Reference Standards'!$AM$107*H96+'Reference Standards'!$AM$108,2))),IF(OR(C69="66f",C69="66g",C69="66j",AND(C69="68a",N66="July - December")),IF(H96&lt;0,0,IF(H96&gt;69,0.69,ROUND('Reference Standards'!$AN$106*H96^2+'Reference Standards'!$AN$107*H96+'Reference Standards'!$AN$108,2)))))))))))))))))),"Error")</f>
        <v>N/A</v>
      </c>
      <c r="J96" s="365"/>
      <c r="K96" s="368"/>
      <c r="L96" s="369"/>
      <c r="M96" s="335"/>
      <c r="N96" s="471"/>
      <c r="O96" s="481"/>
    </row>
    <row r="97" spans="1:15" s="2" customFormat="1" ht="14.4" customHeight="1" x14ac:dyDescent="0.3">
      <c r="A97" s="449"/>
      <c r="B97" s="356"/>
      <c r="C97" s="371" t="s">
        <v>8</v>
      </c>
      <c r="D97" s="346" t="s">
        <v>319</v>
      </c>
      <c r="E97" s="349" t="s">
        <v>315</v>
      </c>
      <c r="F97" s="350"/>
      <c r="G97" s="158" t="str">
        <f>IF(G67="Ephemeral","Not applicable to ephemeral streams",IF(H97="","N/A",""))</f>
        <v>N/A</v>
      </c>
      <c r="H97" s="164"/>
      <c r="I97" s="143" t="str">
        <f>IF(G67="Ephemeral","N/A",(IF(OR(C69="Click Here",N66="Click Here"),"N/A",IF(H97="","N/A",IF(OR(C69="65abei",C69="65a",C69="65b",C69="65e",C69="65i",C69="65j",C69="66d",C69="66e",C69="66ik",C69="66i",C69="66k",C69="66f",C69="66g",C69="66j",C69="68a",C69="69de",C69="69d",C69="69e",C69="74b",AND(OR(C69="67f",C69="67h",C69="67i",C69="67fhi",C69="67g"),G69&lt;=2),AND(OR(C69="68c",C69="68d"),N66="January - June")),IF(H97&gt;93,0,IF(H97&lt;13,1,ROUND('Reference Standards'!$AQ$66*H97^2+'Reference Standards'!$AQ$67*H97+'Reference Standards'!$AQ$68,2))),IF(OR(AND(OR(C69="67f",C69="67h",C69="67i",C69="67fhi",C69="67g",C69="71f",C69="71g",C69="71h"),G69&gt;2),AND(OR(C69="68c",C69="68d"),N66="July - December"),C69="73a",C69="73b"),IF(H97&gt;94,0,IF(H97&lt;17,1,ROUND('Reference Standards'!$AR$66*H97^2+'Reference Standards'!$AR$67*H97+'Reference Standards'!$AR$68,2))),IF(OR(AND(OR(C69="68b",C69="71i"),G69&gt;2),C69="71e"),IF(H97&gt;91,0,IF(H97&lt;24,1,ROUND('Reference Standards'!$AS$66*H97^2+'Reference Standards'!$AS$67*H97+'Reference Standards'!$AS$68,2))),IF(OR(AND(OR(C69="71f",C69="71g",C69="71h",C69="71i"),G69&lt;=2),AND(C69="74a",G69&gt;2)),IF(H97&gt;95,0,IF(H97&lt;=36,1,ROUND('Reference Standards'!$AT$66*H97^2+'Reference Standards'!$AT$67*H97+'Reference Standards'!$AT$68,2)))))))))))</f>
        <v>N/A</v>
      </c>
      <c r="J97" s="351" t="str">
        <f>IFERROR(IF(G67="Ephemeral","N/A",IF(OR(I97="N/A",I98="N/A",I99="N/A",I100="N/A"),"N/A",ROUND(AVERAGE(I97:I100)*0.5,2))),"")</f>
        <v>N/A</v>
      </c>
      <c r="K97" s="353" t="str">
        <f>IF(G67="Ephemeral","N/A",IF(J97="N/A","N/A","/0.50"))</f>
        <v>N/A</v>
      </c>
      <c r="L97" s="369"/>
      <c r="M97" s="335"/>
      <c r="N97" s="471"/>
      <c r="O97" s="481"/>
    </row>
    <row r="98" spans="1:15" s="2" customFormat="1" ht="14.4" customHeight="1" x14ac:dyDescent="0.3">
      <c r="A98" s="449"/>
      <c r="B98" s="356"/>
      <c r="C98" s="359"/>
      <c r="D98" s="347"/>
      <c r="E98" s="339" t="s">
        <v>316</v>
      </c>
      <c r="F98" s="340"/>
      <c r="G98" s="140" t="str">
        <f>IF(G67="Ephemeral","Not applicable to ephemeral streams",IF(H98="","N/A",""))</f>
        <v>N/A</v>
      </c>
      <c r="H98" s="155"/>
      <c r="I98" s="141" t="str">
        <f>IFERROR(IF(G67="Ephemeral","N/A",(IF(OR(C69="Click Here",N66="Click Here"),"N/A",IF(H98="","N/A",IF(ISNUMBER(G69),IF(OR(C69="66e",C69="66f",C69="66g"),IF(H98&gt;=0.61,0,IF(H98&lt;=0.01,1,IF(H98&lt;=0.06,ROUND(H98*'Reference Standards'!$AS$212+'Reference Standards'!$AS$213,2),ROUND(H98^2*'Reference Standards'!$AQ$211+H98*'Reference Standards'!$AQ$212+'Reference Standards'!$AQ$213,2)))),IF(C69="68b",IF(H98&gt;=1.1,0,IF(H98&lt;=0.17,1,IF(H98&lt;=0.22,ROUND(H98*'Reference Standards'!$AT$212+'Reference Standards'!$AT$213,2),ROUND(H98^2*'Reference Standards'!$AR$211+H98*'Reference Standards'!$AR$212+'Reference Standards'!$AR$213,2)))),IF(G69&lt;=2.5,IF(OR(C69="69e",C69="69e"),IF(H98&gt;=0.22,0,IF(H98&lt;=0.01,1,ROUND(H98^2*'Reference Standards'!$AQ$103+H98*'Reference Standards'!$AQ$104+'Reference Standards'!$AQ$105,2))),IF(C69="68c",IF(H98&gt;=0.87,0,IF(H98&lt;=0.01,1,ROUND(H98^2*'Reference Standards'!$AR$103+H98*'Reference Standards'!$AR$104+'Reference Standards'!$AR$105,2))),IF(C69="68a",IF(H98&gt;=0.81,0,IF(H98&lt;=0.01,1,ROUND(H98^2*'Reference Standards'!$AS$103+H98*'Reference Standards'!$AS$104+'Reference Standards'!$AS$105,2))),IF(OR(C69="65a",C69="65b",C69="65e",C69="65i"),IF(H98&gt;=0.67,0,IF(H98&lt;=0.01,1,IF(H98&lt;=0.18,ROUND(H98*'Reference Standards'!$AV$104+'Reference Standards'!$AV$105,2),ROUND(H98*'Reference Standards'!$AT$104+'Reference Standards'!$AT$105,2)))),IF(C69="65j",IF(H98&gt;=0.32,0,IF(H98&lt;=0.01,1,IF(H98&lt;=0.25,ROUND(H98*'Reference Standards'!$AW$104+'Reference Standards'!$AW$105,2),ROUND(H98*'Reference Standards'!$AU$104+'Reference Standards'!$AU$105,2)))),IF(C69="71f",IF(H98&gt;=3,0,IF(H98&lt;=0,1,IF(H98&lt;=0.01,0.7,ROUND(H98^2*'Reference Standards'!$AQ$140+H98*'Reference Standards'!$AQ$141+'Reference Standards'!$AQ$142,2)))),IF(C69="74a",IF(H98&gt;=0.14,0,IF(H98&lt;=0.01,1,IF(H98&lt;=0.02,0.7,ROUND(H98^2*'Reference Standards'!$AR$140+H98*'Reference Standards'!$AR$141+'Reference Standards'!$AR$142,2)))),IF(OR(C69="67f",C69="67h",C69="67i",C69="67g"),IF(H98&gt;=1.9,0,IF(H98&lt;=0.01,1,IF(H98&lt;=0.05,ROUND(H98*'Reference Standards'!$AU$141+'Reference Standards'!$AU$142,2),ROUND(H98^2*'Reference Standards'!$AS$140+H98*'Reference Standards'!$AS$141+'Reference Standards'!$AS$142,2)))),IF(C69="73a",IF(H98&gt;=1.44,0,IF(H98&lt;=0.01,1,IF(H98&lt;=0.12,ROUND(H98*'Reference Standards'!$AV$141+'Reference Standards'!$AV$142,2),ROUND(H98^2*'Reference Standards'!$AT$140+H98*'Reference Standards'!$AT$141+'Reference Standards'!$AT$142,2)))),IF(C69="66d",IF(H98&gt;=0.46,0,IF(H98&lt;=0.02,1,IF(H98&lt;=0.08,ROUND(H98*'Reference Standards'!$AU$178+'Reference Standards'!$AU$179,2),ROUND(H98^2*'Reference Standards'!$AQ$177+H98*'Reference Standards'!$AQ$178+'Reference Standards'!$AQ$179,2)))),IF(OR(C69="71g",C69="71h",C69="71i"),IF(H98&gt;=3,0,IF(H98&lt;=0.06,1,IF(H98&lt;=0.24,ROUND(H98*'Reference Standards'!$AV$178+'Reference Standards'!$AV$179,2),ROUND(H98^2*'Reference Standards'!$AR$177+H98*'Reference Standards'!$AR$178+'Reference Standards'!$AR$179,2)))),IF(C69="74b",IF(H98&gt;=1.3,0,IF(H98&lt;=0.29,1,IF(H98&lt;=0.48,ROUND(H98*'Reference Standards'!$AW$178+'Reference Standards'!$AW$179,2),ROUND(H98^2*'Reference Standards'!$AS$177+H98*'Reference Standards'!$AS$178+'Reference Standards'!$AS$179,2)))),IF(C69="71e",IF(H98&gt;=4.3,0,IF(H98&lt;=0.53,1,IF(H98&lt;=0.67,ROUND(H98*'Reference Standards'!$AX$178+'Reference Standards'!$AX$179,2),ROUND(H98^2*'Reference Standards'!$AT$177+H98*'Reference Standards'!$AT$178+'Reference Standards'!$AT$179,2))))))))))))))))),IF(G69&gt;2.5,IF(C69="73a",IF(H98&gt;=0.55,0,IF(H98&lt;=0,1,ROUND(H98^2*'Reference Standards'!$AQ$248+H98*'Reference Standards'!$AQ$249+'Reference Standards'!$AQ$250,2))),IF(C69="68a",IF(H98&gt;=0.54,0,IF(H98&lt;=0,1,IF(H98&lt;=0.01,0.85,ROUND(H98^2*'Reference Standards'!$AR$248+H98*'Reference Standards'!$AR$249+'Reference Standards'!$AR$250,2)))),IF(C69="74a",IF(H98&gt;=0.47,0,IF(H98&lt;=0.01,1,IF(H98&lt;=0.02,0.7,ROUND(H98^2*'Reference Standards'!$AS$248+H98*'Reference Standards'!$AS$249+'Reference Standards'!$AS$250,2)))),IF(OR(C69="69d",C69="69e",C69="69de"),IF(H98&gt;=0.26,0,IF(H98&lt;=0.01,1,IF(H98&lt;=0.02,0.85,ROUND(H98^2*'Reference Standards'!$AT$248+H98*'Reference Standards'!$AT$249+'Reference Standards'!$AT$250,2)))),IF(C69="71f",IF(H98&gt;=0.87,0,IF(H98&lt;=0.01,1,IF(H98&lt;=0.04,ROUND(H98*'Reference Standards'!$AU$285+'Reference Standards'!$AU$286,2),ROUND(H98^2*'Reference Standards'!$AQ$284+H98*'Reference Standards'!$AQ$285+'Reference Standards'!$AQ$286,2)))),IF(OR(C69="65a",C69="65b",C69="65e",C69="65i"),IF(H98&gt;=0.82,0,IF(H98&lt;=0.01,1,IF(H98&lt;=0.06,ROUND(H98*'Reference Standards'!$AV$285+'Reference Standards'!$AV$286,2),ROUND(H98^2*'Reference Standards'!$AR$284+H98*'Reference Standards'!$AR$285+'Reference Standards'!$AR$286,2)))),IF(C69="65j",IF(H98&gt;=0.33,0,IF(H98&lt;=0.03,1,IF(H98&lt;=0.09,ROUND(H98*'Reference Standards'!$AW$285+'Reference Standards'!$AW$286,2),ROUND(H98^2*'Reference Standards'!$AS$284+H98*'Reference Standards'!$AS$285+'Reference Standards'!$AS$286,2)))),IF(C69="68c",IF(H98&gt;=0.7,0,IF(H98&lt;=0.07,1,IF(H98&lt;=0.12,ROUND(H98*'Reference Standards'!$AX$285+'Reference Standards'!$AX$286,2),ROUND(H98^2*'Reference Standards'!$AT$284+H98*'Reference Standards'!$AT$285+'Reference Standards'!$AT$286,2)))),IF(OR(C69="67f",C69="67h",C69="67i",C69="67g"),IF(H98&gt;=1.8,0,IF(H98&lt;=0.08,1,IF(H98&lt;=0.2,ROUND(H98*'Reference Standards'!$AU$322+'Reference Standards'!$AU$323,2),ROUND(H98^2*'Reference Standards'!$AQ$321+H98*'Reference Standards'!$AQ$322+'Reference Standards'!$AQ$323,2)))),IF(C69="74b",IF(H98&gt;=0.96,0,IF(H98&lt;=0.12,1,IF(H98&lt;=0.16,ROUND(H98*'Reference Standards'!$AV$322+'Reference Standards'!$AV$323,2),ROUND(H98^2*'Reference Standards'!$AR$321+H98*'Reference Standards'!$AR$322+'Reference Standards'!$AR$323,2)))),IF(C69="66d",IF(H98&gt;=0.75,0,IF(H98&lt;=0.13,1,IF(H98&lt;=0.2,ROUND(H98*'Reference Standards'!$AW$322+'Reference Standards'!$AW$323,2),ROUND(H98^2*'Reference Standards'!$AS$321+H98*'Reference Standards'!$AS$322+'Reference Standards'!$AS$323,2)))),IF(OR(C69="71g",C69="71h",C69="71i"),IF(H98&gt;=1.68,0,IF(H98&lt;=0.08,1,IF(H98&lt;=0.23,ROUND(H98*'Reference Standards'!$AX$322+'Reference Standards'!$AX$323,2),ROUND(H98^2*'Reference Standards'!$AT$321+H98*'Reference Standards'!$AT$322+'Reference Standards'!$AT$323,2)))),IF(C69="71e",IF(H98&gt;=5.3,0,IF(H98&lt;=0.94,1,IF(H98&lt;=1.4,ROUND(H98*'Reference Standards'!$AU$326+'Reference Standards'!$AU$327,2),ROUND(H98^2*'Reference Standards'!$AQ$325+H98*'Reference Standards'!$AQ$326+'Reference Standards'!$AQ$327,2)))))))))))))))))))))))))),"Error")</f>
        <v>N/A</v>
      </c>
      <c r="J98" s="351"/>
      <c r="K98" s="353"/>
      <c r="L98" s="369"/>
      <c r="M98" s="335"/>
      <c r="N98" s="471"/>
      <c r="O98" s="481"/>
    </row>
    <row r="99" spans="1:15" s="2" customFormat="1" ht="14.4" customHeight="1" x14ac:dyDescent="0.3">
      <c r="A99" s="449"/>
      <c r="B99" s="356"/>
      <c r="C99" s="359"/>
      <c r="D99" s="347"/>
      <c r="E99" s="339" t="s">
        <v>317</v>
      </c>
      <c r="F99" s="340"/>
      <c r="G99" s="140" t="str">
        <f>IF(G67="Ephemeral","Not applicable to ephemeral streams",IF(H99="","N/A",""))</f>
        <v>N/A</v>
      </c>
      <c r="H99" s="155"/>
      <c r="I99" s="141" t="str">
        <f>IFERROR(IF(G67="Ephemeral","N/A",(IF(H99="","N/A",IF(ISNUMBER(G69),IF(G69&gt;2.5,IF(OR(C69="71h",C69="71i",C69="73a",C69="74a"),IF(H99&lt;=0.01,1,IF(OR(C69="71h",C69="71i"),IF(H99&gt;0.37,0,IF(H99&gt;0.03,ROUND('Reference Standards'!$AQ$441*H99^2+'Reference Standards'!$AQ$442*H99+'Reference Standards'!$AQ$443,2),ROUND('Reference Standards'!$AU$442*H99+'Reference Standards'!$AU$443,2))),IF(C69="73a",IF(H99&gt;0.405,0,IF(H99&gt;0.046,ROUND('Reference Standards'!$AR$441*H99^2+'Reference Standards'!$AR$442*H99+'Reference Standards'!$AR$443,2),ROUND('Reference Standards'!$AV$442*H99+'Reference Standards'!$AV$443,2))),IF(C69="74a",IF(H99&gt;0.3,0,IF(H99&gt;0.052,ROUND('Reference Standards'!$AS$441*H99^2+'Reference Standards'!$AS$442*H99+'Reference Standards'!$AS$443,2),ROUND('Reference Standards'!$AW$442*H99+'Reference Standards'!$AW$443,2))))))),IF(H99&lt;=0.002,1,IF(OR(C69="66d",C69="66e",C69="66g"),IF(H99&gt;0.053,0,ROUND(H99^2*'Reference Standards'!$AQ$363+H99*'Reference Standards'!$AQ$364+'Reference Standards'!$AQ$365,2)),IF(C69="68b",IF(H99&gt;0.05,0,ROUND(H99^2*'Reference Standards'!$AR$363+H99*'Reference Standards'!$AR$364+'Reference Standards'!$AR$365,2)),IF(OR(C69="68a",C69="68c"),IF(H99&gt;0.07,0,ROUND(H99^2*'Reference Standards'!$AS$363+H99*'Reference Standards'!$AS$364+'Reference Standards'!$AS$365,2)),IF(OR(C69="71f",C69="71g"),IF(H99&gt;0.13,0,IF(H99&gt;0.042,ROUND(H99*'Reference Standards'!$AT$364+'Reference Standards'!$AT$365,2),ROUND(H99*'Reference Standards'!$AU$364+'Reference Standards'!$AU$365,2))),IF(OR(C69="67f",C69="67h",C69="67i",C69="67fhi"),IF(H99&gt;0.16,0,ROUND(H99^2*'Reference Standards'!$AV$363+H99*'Reference Standards'!$AV$364+'Reference Standards'!$AV$365,2)),IF(C69="65j",IF(H99&gt;0.035,0,IF(H99&lt;=0.003,0.7,ROUND(H99^2*'Reference Standards'!$AQ$403+H99*'Reference Standards'!$AQ$404+'Reference Standards'!$AQ$405,2))),IF(OR(C69="69d",C69="69e",C69="69de"),IF(H99&gt;0.037,0,IF(H99&lt;=0.003,0.7,ROUND(H99^2*'Reference Standards'!$AR$403+H99*'Reference Standards'!$AR$404+'Reference Standards'!$AR$405,2))),IF(C69="71e",IF(H99&gt;0.23,0,IF(H99&lt;=0.003,0.7,ROUND(H99^2*'Reference Standards'!$AS$403+H99*'Reference Standards'!$AS$404+'Reference Standards'!$AS$405,2))),IF(C69="66f",IF(H99&gt;0.06,0,IF(H99&lt;=0.003,0.85,IF(H99&lt;=0.004,0.7,ROUND(H99^2*'Reference Standards'!$AT$403+H99*'Reference Standards'!$AT$404+'Reference Standards'!$AT$405,2)))),IF(C69="67g",IF(H99&gt;0.11,0,IF(H99&lt;=0.01,ROUND(H99*'Reference Standards'!$AW$404+'Reference Standards'!$AW$405,2),ROUND(H99^2*'Reference Standards'!$AU$403+H99*'Reference Standards'!$AU$404+'Reference Standards'!$AU$405,2))),IF(C69="74b",IF(H99&gt;0.49,0,IF(H99&lt;=0.01,ROUND(H99*'Reference Standards'!$AW$404+'Reference Standards'!$AW$405,2),ROUND(H99^2*'Reference Standards'!$AV$403+H99*'Reference Standards'!$AV$404+'Reference Standards'!$AV$405,2))),IF(OR(C69="65a",C69="65b",C69="65e",C69="65i",C69="65abei"),IF(H99&gt;0.199,0,IF(H99&lt;=0.01,ROUND(H99*'Reference Standards'!$AX$442+'Reference Standards'!$AX$443,2),ROUND(H99^2*'Reference Standards'!$AT$441+H99*'Reference Standards'!$AT$442+'Reference Standards'!$AT$443,2))))))))))))))))),IF(G69&lt;=2.5,IF(OR(C69="66d",C69="66e",C69="66g"),IF(H99&gt;0.05,0,IF(H99&lt;=0.002,1,IF(H99&lt;=0.005,ROUND(H99*'Reference Standards'!$AU$480+'Reference Standards'!$AU$481,2),ROUND(H99^2*'Reference Standards'!$AQ$479+H99*'Reference Standards'!$AQ$480+'Reference Standards'!$AQ$481,2)))),IF(OR(C69="67f",C69="67h",C69="67i",C69="67fhi"),IF(H99&gt;0.1,0,IF(H99&lt;=0.002,1,IF(H99&lt;=0.006,ROUND(H99*'Reference Standards'!$AV$480+'Reference Standards'!$AV$481,2),ROUND(H99^2*'Reference Standards'!$AR$479+H99*'Reference Standards'!$AR$480+'Reference Standards'!$AR$481,2)))),IF(OR(C69="65a",C69="65b",C69="65e",C69="65i",C69="65abei"),IF(H99&gt;0.13,0,IF(H99&lt;=0.003,1,IF(H99&lt;=0.008,ROUND(H99*'Reference Standards'!$AW$480+'Reference Standards'!$AW$481,2),ROUND(H99^2*'Reference Standards'!$AS$479+H99*'Reference Standards'!$AS$480+'Reference Standards'!$AS$481,2)))),IF(C69="68b",IF(H99&gt;0.043,0,IF(H99&lt;=0.004,1,IF(H99&lt;=0.005,0.7,ROUND(H99^2*'Reference Standards'!$AT$479+H99*'Reference Standards'!$AT$480+'Reference Standards'!$AT$481,2)))),IF(OR(C69="69d",C69="69e",C69="69de"),IF(H99&gt;=0.034,0,IF(H99&lt;=0.003,1,IF(H99&lt;=0.006,ROUND(H99*'Reference Standards'!$AV$516+'Reference Standards'!$AV$517,2),ROUND(H99*'Reference Standards'!$AQ$516+'Reference Standards'!$AQ$517,2)))),IF(OR(C69="68a",C69="68c"),IF(H99&gt;0.202,0,IF(H99&lt;=0.003,1,IF(H99&lt;=0.006,ROUND(H99*'Reference Standards'!$AV$516+'Reference Standards'!$AV$517,2),IF(H99&gt;=0.04,ROUND(H99*'Reference Standards'!$AR$516+'Reference Standards'!$AR$517,2),ROUND(H99*'Reference Standards'!$AT$516+'Reference Standards'!$AT$517,2))))),IF(OR(C69="71f",C69="71g"),IF(H99&gt;0.631,0,IF(H99&lt;=0.003,1,IF(H99&lt;=0.006,ROUND(H99*'Reference Standards'!$AV$516+'Reference Standards'!$AV$517,2),IF(H99&gt;=0.17,ROUND(H99*'Reference Standards'!$AS$516+'Reference Standards'!$AS$517,2),ROUND(H99*'Reference Standards'!$AU$516+'Reference Standards'!$AU$517,2))))),IF(C69="71e",IF(H99&gt;1.23,0,IF(H99&lt;=0.004,1,IF(H99&lt;=0.006,ROUND(H99*'Reference Standards'!$AU$554+'Reference Standards'!$AU$555,2),ROUND(H99^2*'Reference Standards'!$AQ$553+H99*'Reference Standards'!$AQ$554+'Reference Standards'!$AQ$555,2)))),IF(C69="67g",IF(H99&gt;0.11,0,IF(H99&lt;=0.006,1,IF(H99&lt;=0.011,ROUND(H99*'Reference Standards'!$AV$554+'Reference Standards'!$AV$555,2),ROUND(H99^2*'Reference Standards'!$AR$553+H99*'Reference Standards'!$AR$554+'Reference Standards'!$AR$555,2)))),IF(C69="65j",IF(H99&gt;0.046,0,IF(H99&lt;=0.007,1,IF(H99&lt;=0.012,ROUND(H99*'Reference Standards'!$AW$554+'Reference Standards'!$AW$555,2),ROUND(H99^2*'Reference Standards'!$AS$553+H99*'Reference Standards'!$AS$554+'Reference Standards'!$AS$555,2)))),IF(C69="66f",IF(H99&gt;0.081,0,IF(H99&lt;=0.008,1,IF(H99&lt;=0.011,ROUND(H99*'Reference Standards'!$AX$554+'Reference Standards'!$AX$555,2),ROUND(H99^2*'Reference Standards'!$AT$553+H99*'Reference Standards'!$AT$554+'Reference Standards'!$AT$555,2)))),IF(OR(C69="71h",C69="71i"),IF(H99&gt;0.37,0,IF(H99&lt;=0.013,1,IF(H99&lt;=0.032,ROUND(H99*'Reference Standards'!$AW$592+'Reference Standards'!$AW$593,2),IF(H99&lt;=0.3,ROUND(H99*'Reference Standards'!$AU$592+'Reference Standards'!$AU$593,2),ROUND(H99*'Reference Standards'!$AQ$592+'Reference Standards'!$AQ$593,2))))),IF(C69="73a",IF(H99&gt;0.448,0,IF(H99&lt;=0.071,1,IF(H99&lt;=0.086,ROUND(H99*'Reference Standards'!$AY$592+'Reference Standards'!$AY$593,2),IF(H99&lt;=0.165,ROUND(H99*'Reference Standards'!$AV$592+'Reference Standards'!$AV$593,2),ROUND(H99*'Reference Standards'!$AT$592+'Reference Standards'!$AT$593,2))))),IF(C69="74b",IF(H99&gt;0.43,0,IF(H99&lt;=0.018,1,IF(H99&lt;=0.019,0.85,IF(H99&lt;=0.02,0.7,ROUND(H99^2*'Reference Standards'!$AR$591+H99*'Reference Standards'!$AR$592+'Reference Standards'!$AR$593,2))))),IF(C69="74a",IF(H99&gt;0.217,0,IF(H99&lt;=0.02,1,IF(H99&lt;=0.033,ROUND(H99*'Reference Standards'!$AX$592+'Reference Standards'!$AX$593,2),ROUND(H99^2*'Reference Standards'!$AS$591+H99*'Reference Standards'!$AS$592+'Reference Standards'!$AS$593,2))))))))))))))))))))))))),"Error")</f>
        <v>N/A</v>
      </c>
      <c r="J99" s="351"/>
      <c r="K99" s="353"/>
      <c r="L99" s="369"/>
      <c r="M99" s="335"/>
      <c r="N99" s="471"/>
      <c r="O99" s="481"/>
    </row>
    <row r="100" spans="1:15" s="2" customFormat="1" ht="15" customHeight="1" thickBot="1" x14ac:dyDescent="0.35">
      <c r="A100" s="449"/>
      <c r="B100" s="357"/>
      <c r="C100" s="360"/>
      <c r="D100" s="348"/>
      <c r="E100" s="344" t="s">
        <v>318</v>
      </c>
      <c r="F100" s="345"/>
      <c r="G100" s="144" t="str">
        <f>IF(G67="Ephemeral","Not applicable to ephemeral streams",IF(H100="","N/A",""))</f>
        <v>N/A</v>
      </c>
      <c r="H100" s="156"/>
      <c r="I100" s="142" t="str">
        <f>IFERROR(IF(G67="Ephemeral","N/A",(IF(H100="","N/A",IF(H100&gt;=1281.5,0,IF(H100&lt;=487,ROUND(H100*'Reference Standards'!$AQ$27+'Reference Standards'!$AQ$28,2),ROUND(H100*'Reference Standards'!$AR$27+'Reference Standards'!$AR$28,2)))))),"Error")</f>
        <v>N/A</v>
      </c>
      <c r="J100" s="352"/>
      <c r="K100" s="354"/>
      <c r="L100" s="370"/>
      <c r="M100" s="336"/>
      <c r="N100" s="472"/>
      <c r="O100" s="482"/>
    </row>
    <row r="101" spans="1:15" s="2" customFormat="1" ht="33" customHeight="1" x14ac:dyDescent="0.3">
      <c r="B101" s="145"/>
      <c r="C101" s="145"/>
      <c r="D101" s="146"/>
      <c r="E101" s="146"/>
      <c r="F101" s="146"/>
      <c r="G101" s="147"/>
      <c r="H101" s="146"/>
      <c r="I101" s="148"/>
      <c r="J101" s="149"/>
      <c r="K101" s="149"/>
      <c r="L101" s="149"/>
      <c r="M101" s="148"/>
    </row>
    <row r="102" spans="1:15" s="2" customFormat="1" ht="303" customHeight="1" x14ac:dyDescent="0.3">
      <c r="B102" s="145"/>
      <c r="C102" s="145"/>
      <c r="D102" s="146"/>
      <c r="E102" s="146"/>
      <c r="F102" s="146"/>
      <c r="G102" s="147"/>
      <c r="H102" s="146"/>
      <c r="I102" s="148"/>
      <c r="J102" s="149"/>
      <c r="K102" s="149"/>
      <c r="L102" s="149"/>
      <c r="M102" s="148"/>
    </row>
  </sheetData>
  <sheetProtection algorithmName="SHA-512" hashValue="yEmbL6W1WD0PhtN2edrFhedvtmv9fVLxTIyjYcpyBQxEvQj6kDk9MypCbbXZHuqQoFdAM+HaFuwe3urfMYeRIw==" saltValue="tFgH1pCA4QMQRwPEps3Bvg==" spinCount="100000" sheet="1" objects="1" scenarios="1"/>
  <mergeCells count="197">
    <mergeCell ref="L93:L100"/>
    <mergeCell ref="C97:C100"/>
    <mergeCell ref="E98:F98"/>
    <mergeCell ref="E99:F99"/>
    <mergeCell ref="E100:F100"/>
    <mergeCell ref="M93:M100"/>
    <mergeCell ref="D94:D96"/>
    <mergeCell ref="E94:F94"/>
    <mergeCell ref="G94:G96"/>
    <mergeCell ref="E95:F95"/>
    <mergeCell ref="E96:F96"/>
    <mergeCell ref="D97:D100"/>
    <mergeCell ref="E97:F97"/>
    <mergeCell ref="J97:J100"/>
    <mergeCell ref="K97:K100"/>
    <mergeCell ref="D88:F88"/>
    <mergeCell ref="C89:C92"/>
    <mergeCell ref="D89:F89"/>
    <mergeCell ref="J89:J92"/>
    <mergeCell ref="K89:K92"/>
    <mergeCell ref="D90:F90"/>
    <mergeCell ref="D91:F91"/>
    <mergeCell ref="D92:F92"/>
    <mergeCell ref="B93:B100"/>
    <mergeCell ref="C93:C96"/>
    <mergeCell ref="E93:F93"/>
    <mergeCell ref="J93:J96"/>
    <mergeCell ref="K93:K96"/>
    <mergeCell ref="D74:F74"/>
    <mergeCell ref="D75:F75"/>
    <mergeCell ref="B76:B80"/>
    <mergeCell ref="C76:C80"/>
    <mergeCell ref="D76:F76"/>
    <mergeCell ref="L76:L80"/>
    <mergeCell ref="M76:M80"/>
    <mergeCell ref="D77:F77"/>
    <mergeCell ref="B86:B92"/>
    <mergeCell ref="C86:C88"/>
    <mergeCell ref="D86:F86"/>
    <mergeCell ref="J86:J88"/>
    <mergeCell ref="K86:K88"/>
    <mergeCell ref="L86:L92"/>
    <mergeCell ref="M81:M85"/>
    <mergeCell ref="C82:C85"/>
    <mergeCell ref="D82:F82"/>
    <mergeCell ref="J82:J85"/>
    <mergeCell ref="K82:K85"/>
    <mergeCell ref="D83:F83"/>
    <mergeCell ref="D84:F84"/>
    <mergeCell ref="D85:F85"/>
    <mergeCell ref="M86:M92"/>
    <mergeCell ref="D87:F87"/>
    <mergeCell ref="D72:F72"/>
    <mergeCell ref="J72:K72"/>
    <mergeCell ref="B73:B75"/>
    <mergeCell ref="D73:F73"/>
    <mergeCell ref="L73:L75"/>
    <mergeCell ref="M73:M75"/>
    <mergeCell ref="A64:A100"/>
    <mergeCell ref="B64:O64"/>
    <mergeCell ref="B65:C65"/>
    <mergeCell ref="D65:G65"/>
    <mergeCell ref="H65:O65"/>
    <mergeCell ref="H66:M66"/>
    <mergeCell ref="N66:O66"/>
    <mergeCell ref="H67:M67"/>
    <mergeCell ref="N67:O67"/>
    <mergeCell ref="B71:O71"/>
    <mergeCell ref="D78:F78"/>
    <mergeCell ref="D79:F79"/>
    <mergeCell ref="E80:F80"/>
    <mergeCell ref="B81:B85"/>
    <mergeCell ref="D81:F81"/>
    <mergeCell ref="L81:L85"/>
    <mergeCell ref="N73:N100"/>
    <mergeCell ref="O73:O100"/>
    <mergeCell ref="L55:L62"/>
    <mergeCell ref="C59:C62"/>
    <mergeCell ref="E60:F60"/>
    <mergeCell ref="E61:F61"/>
    <mergeCell ref="E62:F62"/>
    <mergeCell ref="M55:M62"/>
    <mergeCell ref="D56:D58"/>
    <mergeCell ref="E56:F56"/>
    <mergeCell ref="G56:G58"/>
    <mergeCell ref="E57:F57"/>
    <mergeCell ref="E58:F58"/>
    <mergeCell ref="D59:D62"/>
    <mergeCell ref="E59:F59"/>
    <mergeCell ref="J59:J62"/>
    <mergeCell ref="K59:K62"/>
    <mergeCell ref="D50:F50"/>
    <mergeCell ref="C51:C54"/>
    <mergeCell ref="D51:F51"/>
    <mergeCell ref="J51:J54"/>
    <mergeCell ref="K51:K54"/>
    <mergeCell ref="D52:F52"/>
    <mergeCell ref="D53:F53"/>
    <mergeCell ref="D54:F54"/>
    <mergeCell ref="B55:B62"/>
    <mergeCell ref="C55:C58"/>
    <mergeCell ref="E55:F55"/>
    <mergeCell ref="J55:J58"/>
    <mergeCell ref="K55:K58"/>
    <mergeCell ref="D36:F36"/>
    <mergeCell ref="D37:F37"/>
    <mergeCell ref="B38:B42"/>
    <mergeCell ref="C38:C42"/>
    <mergeCell ref="D38:F38"/>
    <mergeCell ref="L38:L42"/>
    <mergeCell ref="M38:M42"/>
    <mergeCell ref="D39:F39"/>
    <mergeCell ref="B48:B54"/>
    <mergeCell ref="C48:C50"/>
    <mergeCell ref="D48:F48"/>
    <mergeCell ref="J48:J50"/>
    <mergeCell ref="K48:K50"/>
    <mergeCell ref="L48:L54"/>
    <mergeCell ref="M43:M47"/>
    <mergeCell ref="C44:C47"/>
    <mergeCell ref="D44:F44"/>
    <mergeCell ref="J44:J47"/>
    <mergeCell ref="K44:K47"/>
    <mergeCell ref="D45:F45"/>
    <mergeCell ref="D46:F46"/>
    <mergeCell ref="D47:F47"/>
    <mergeCell ref="M48:M54"/>
    <mergeCell ref="D49:F49"/>
    <mergeCell ref="D34:F34"/>
    <mergeCell ref="J34:K34"/>
    <mergeCell ref="B35:B37"/>
    <mergeCell ref="D35:F35"/>
    <mergeCell ref="L35:L37"/>
    <mergeCell ref="M35:M37"/>
    <mergeCell ref="A26:A62"/>
    <mergeCell ref="B26:O26"/>
    <mergeCell ref="B27:C27"/>
    <mergeCell ref="D27:G27"/>
    <mergeCell ref="H27:O27"/>
    <mergeCell ref="H28:M28"/>
    <mergeCell ref="N28:O28"/>
    <mergeCell ref="H29:M29"/>
    <mergeCell ref="N29:O29"/>
    <mergeCell ref="B33:O33"/>
    <mergeCell ref="D40:F40"/>
    <mergeCell ref="D41:F41"/>
    <mergeCell ref="E42:F42"/>
    <mergeCell ref="B43:B47"/>
    <mergeCell ref="D43:F43"/>
    <mergeCell ref="L43:L47"/>
    <mergeCell ref="N35:N62"/>
    <mergeCell ref="O35:O62"/>
    <mergeCell ref="A21:A22"/>
    <mergeCell ref="F21:G22"/>
    <mergeCell ref="H21:H22"/>
    <mergeCell ref="I21:I22"/>
    <mergeCell ref="J21:L22"/>
    <mergeCell ref="A23:A24"/>
    <mergeCell ref="F23:G24"/>
    <mergeCell ref="H23:H24"/>
    <mergeCell ref="I23:I24"/>
    <mergeCell ref="J23:L24"/>
    <mergeCell ref="F18:G18"/>
    <mergeCell ref="J18:L18"/>
    <mergeCell ref="A19:A20"/>
    <mergeCell ref="F19:G20"/>
    <mergeCell ref="H19:H20"/>
    <mergeCell ref="I19:I20"/>
    <mergeCell ref="J19:L20"/>
    <mergeCell ref="H13:H14"/>
    <mergeCell ref="I13:I14"/>
    <mergeCell ref="J13:L14"/>
    <mergeCell ref="A15:A17"/>
    <mergeCell ref="F15:G17"/>
    <mergeCell ref="H15:H17"/>
    <mergeCell ref="I15:I17"/>
    <mergeCell ref="J15:L17"/>
    <mergeCell ref="A8:C8"/>
    <mergeCell ref="A9:C9"/>
    <mergeCell ref="A10:C10"/>
    <mergeCell ref="A12:D12"/>
    <mergeCell ref="F12:L12"/>
    <mergeCell ref="A13:A14"/>
    <mergeCell ref="B13:B14"/>
    <mergeCell ref="C13:C14"/>
    <mergeCell ref="D13:D14"/>
    <mergeCell ref="F13:G14"/>
    <mergeCell ref="A1:D1"/>
    <mergeCell ref="F1:L4"/>
    <mergeCell ref="A2:C2"/>
    <mergeCell ref="A3:C3"/>
    <mergeCell ref="A4:C4"/>
    <mergeCell ref="A5:C5"/>
    <mergeCell ref="F5:G7"/>
    <mergeCell ref="H5:L7"/>
    <mergeCell ref="A6:C6"/>
    <mergeCell ref="A7:C7"/>
  </mergeCells>
  <conditionalFormatting sqref="A1 F1 F5 A5:A6 A8:A11 A25 E25">
    <cfRule type="containsText" dxfId="137" priority="116" operator="containsText" text="Functioning">
      <formula>NOT(ISERROR(SEARCH("Functioning",A1)))</formula>
    </cfRule>
    <cfRule type="beginsWith" dxfId="136" priority="115" stopIfTrue="1" operator="beginsWith" text="Not Functioning">
      <formula>LEFT(A1,LEN("Not Functioning"))="Not Functioning"</formula>
    </cfRule>
    <cfRule type="beginsWith" dxfId="135" priority="114" stopIfTrue="1" operator="beginsWith" text="Functioning At Risk">
      <formula>LEFT(A1,LEN("Functioning At Risk"))="Functioning At Risk"</formula>
    </cfRule>
  </conditionalFormatting>
  <conditionalFormatting sqref="A12:L24">
    <cfRule type="containsText" dxfId="134" priority="17" operator="containsText" text="N/A">
      <formula>NOT(ISERROR(SEARCH("N/A",A12)))</formula>
    </cfRule>
  </conditionalFormatting>
  <conditionalFormatting sqref="B38:I42">
    <cfRule type="containsText" dxfId="133" priority="8" operator="containsText" text="N/A">
      <formula>NOT(ISERROR(SEARCH("N/A",B38)))</formula>
    </cfRule>
  </conditionalFormatting>
  <conditionalFormatting sqref="B76:I80">
    <cfRule type="containsText" dxfId="132" priority="4" operator="containsText" text="N/A">
      <formula>NOT(ISERROR(SEARCH("N/A",B76)))</formula>
    </cfRule>
  </conditionalFormatting>
  <conditionalFormatting sqref="B28:O32">
    <cfRule type="containsText" dxfId="131" priority="14" operator="containsText" text="N/A">
      <formula>NOT(ISERROR(SEARCH("N/A",B28)))</formula>
    </cfRule>
  </conditionalFormatting>
  <conditionalFormatting sqref="B35:O37 B43:O62">
    <cfRule type="containsText" dxfId="130" priority="12" operator="containsText" text="N/A">
      <formula>NOT(ISERROR(SEARCH("N/A",B35)))</formula>
    </cfRule>
  </conditionalFormatting>
  <conditionalFormatting sqref="B66:O70">
    <cfRule type="containsText" dxfId="129" priority="13" operator="containsText" text="N/A">
      <formula>NOT(ISERROR(SEARCH("N/A",B66)))</formula>
    </cfRule>
  </conditionalFormatting>
  <conditionalFormatting sqref="B73:O75 B81:O100">
    <cfRule type="containsText" dxfId="128" priority="10" operator="containsText" text="N/A">
      <formula>NOT(ISERROR(SEARCH("N/A",B73)))</formula>
    </cfRule>
  </conditionalFormatting>
  <conditionalFormatting sqref="C15:D24">
    <cfRule type="cellIs" dxfId="127" priority="18" operator="between">
      <formula>0</formula>
      <formula>0.299999</formula>
    </cfRule>
    <cfRule type="cellIs" dxfId="126" priority="19" operator="between">
      <formula>0.6999999</formula>
      <formula>0.3</formula>
    </cfRule>
    <cfRule type="cellIs" dxfId="125" priority="20" operator="between">
      <formula>0.7</formula>
      <formula>1</formula>
    </cfRule>
  </conditionalFormatting>
  <conditionalFormatting sqref="D5:D6 D8:D9">
    <cfRule type="containsText" dxfId="124" priority="119" operator="containsText" text="Functioning">
      <formula>NOT(ISERROR(SEARCH("Functioning",D5)))</formula>
    </cfRule>
    <cfRule type="beginsWith" dxfId="123" priority="117" stopIfTrue="1" operator="beginsWith" text="Functioning At Risk">
      <formula>LEFT(D5,LEN("Functioning At Risk"))="Functioning At Risk"</formula>
    </cfRule>
    <cfRule type="beginsWith" dxfId="122" priority="118" stopIfTrue="1" operator="beginsWith" text="Not Functioning">
      <formula>LEFT(D5,LEN("Not Functioning"))="Not Functioning"</formula>
    </cfRule>
  </conditionalFormatting>
  <conditionalFormatting sqref="E8:E11">
    <cfRule type="containsText" dxfId="121" priority="113" operator="containsText" text="Functioning">
      <formula>NOT(ISERROR(SEARCH("Functioning",E8)))</formula>
    </cfRule>
    <cfRule type="beginsWith" dxfId="120" priority="112" stopIfTrue="1" operator="beginsWith" text="Not Functioning">
      <formula>LEFT(E8,LEN("Not Functioning"))="Not Functioning"</formula>
    </cfRule>
    <cfRule type="beginsWith" dxfId="119" priority="111" stopIfTrue="1" operator="beginsWith" text="Functioning At Risk">
      <formula>LEFT(E8,LEN("Functioning At Risk"))="Functioning At Risk"</formula>
    </cfRule>
  </conditionalFormatting>
  <conditionalFormatting sqref="F12">
    <cfRule type="containsText" dxfId="118" priority="45" operator="containsText" text="Functioning">
      <formula>NOT(ISERROR(SEARCH("Functioning",F12)))</formula>
    </cfRule>
    <cfRule type="beginsWith" dxfId="117" priority="44" stopIfTrue="1" operator="beginsWith" text="Not Functioning">
      <formula>LEFT(F12,LEN("Not Functioning"))="Not Functioning"</formula>
    </cfRule>
    <cfRule type="beginsWith" dxfId="116" priority="43" stopIfTrue="1" operator="beginsWith" text="Functioning At Risk">
      <formula>LEFT(F12,LEN("Functioning At Risk"))="Functioning At Risk"</formula>
    </cfRule>
  </conditionalFormatting>
  <conditionalFormatting sqref="F18:F19">
    <cfRule type="containsText" dxfId="115" priority="42" operator="containsText" text="Functioning">
      <formula>NOT(ISERROR(SEARCH("Functioning",F18)))</formula>
    </cfRule>
    <cfRule type="beginsWith" dxfId="114" priority="40" stopIfTrue="1" operator="beginsWith" text="Functioning At Risk">
      <formula>LEFT(F18,LEN("Functioning At Risk"))="Functioning At Risk"</formula>
    </cfRule>
    <cfRule type="beginsWith" dxfId="113" priority="41" stopIfTrue="1" operator="beginsWith" text="Not Functioning">
      <formula>LEFT(F18,LEN("Not Functioning"))="Not Functioning"</formula>
    </cfRule>
  </conditionalFormatting>
  <conditionalFormatting sqref="F23">
    <cfRule type="beginsWith" dxfId="112" priority="37" stopIfTrue="1" operator="beginsWith" text="Functioning At Risk">
      <formula>LEFT(F23,LEN("Functioning At Risk"))="Functioning At Risk"</formula>
    </cfRule>
    <cfRule type="containsText" dxfId="111" priority="39" operator="containsText" text="Functioning">
      <formula>NOT(ISERROR(SEARCH("Functioning",F23)))</formula>
    </cfRule>
    <cfRule type="beginsWith" dxfId="110" priority="38" stopIfTrue="1" operator="beginsWith" text="Not Functioning">
      <formula>LEFT(F23,LEN("Not Functioning"))="Not Functioning"</formula>
    </cfRule>
  </conditionalFormatting>
  <conditionalFormatting sqref="H15:I15 H18:I19 H21:I21 H23:I23">
    <cfRule type="cellIs" dxfId="109" priority="36" operator="between">
      <formula>0.7</formula>
      <formula>1</formula>
    </cfRule>
    <cfRule type="cellIs" dxfId="108" priority="35" operator="between">
      <formula>0.6999999</formula>
      <formula>0.3</formula>
    </cfRule>
    <cfRule type="cellIs" dxfId="107" priority="34" operator="between">
      <formula>0</formula>
      <formula>0.299999</formula>
    </cfRule>
  </conditionalFormatting>
  <conditionalFormatting sqref="I42">
    <cfRule type="containsText" dxfId="106" priority="7" operator="containsText" text="NA">
      <formula>NOT(ISERROR(SEARCH("NA",I42)))</formula>
    </cfRule>
  </conditionalFormatting>
  <conditionalFormatting sqref="I80">
    <cfRule type="containsText" dxfId="105" priority="3" operator="containsText" text="NA">
      <formula>NOT(ISERROR(SEARCH("NA",I80)))</formula>
    </cfRule>
  </conditionalFormatting>
  <conditionalFormatting sqref="J38:O42">
    <cfRule type="containsText" dxfId="104" priority="5" operator="containsText" text="N/A">
      <formula>NOT(ISERROR(SEARCH("N/A",J38)))</formula>
    </cfRule>
  </conditionalFormatting>
  <conditionalFormatting sqref="J76:O80">
    <cfRule type="containsText" dxfId="103" priority="1" operator="containsText" text="N/A">
      <formula>NOT(ISERROR(SEARCH("N/A",J76)))</formula>
    </cfRule>
  </conditionalFormatting>
  <conditionalFormatting sqref="M35:O62">
    <cfRule type="containsText" dxfId="102" priority="51" operator="containsText" text="Functioning At Risk">
      <formula>NOT(ISERROR(SEARCH("Functioning At Risk",M35)))</formula>
    </cfRule>
    <cfRule type="containsText" dxfId="101" priority="52" operator="containsText" text="Not Functioning">
      <formula>NOT(ISERROR(SEARCH("Not Functioning",M35)))</formula>
    </cfRule>
    <cfRule type="containsText" dxfId="100" priority="53" operator="containsText" text="Functioning">
      <formula>NOT(ISERROR(SEARCH("Functioning",M35)))</formula>
    </cfRule>
  </conditionalFormatting>
  <conditionalFormatting sqref="M73:O100">
    <cfRule type="containsText" dxfId="99" priority="47" operator="containsText" text="Functioning At Risk">
      <formula>NOT(ISERROR(SEARCH("Functioning At Risk",M73)))</formula>
    </cfRule>
    <cfRule type="containsText" dxfId="98" priority="48" operator="containsText" text="Not Functioning">
      <formula>NOT(ISERROR(SEARCH("Not Functioning",M73)))</formula>
    </cfRule>
    <cfRule type="containsText" dxfId="97" priority="49" operator="containsText" text="Functioning">
      <formula>NOT(ISERROR(SEARCH("Functioning",M73)))</formula>
    </cfRule>
  </conditionalFormatting>
  <dataValidations count="8">
    <dataValidation type="list" allowBlank="1" showInputMessage="1" showErrorMessage="1" sqref="C32 C70" xr:uid="{C9D11D56-4B90-4EAA-A6E6-1F9B253C372C}">
      <formula1>"Click Here,Bankfull,Non-bankfull"</formula1>
    </dataValidation>
    <dataValidation type="list" allowBlank="1" showInputMessage="1" showErrorMessage="1" sqref="N29 N67" xr:uid="{DF829125-902E-4FD1-ABAF-65142A7B7FE9}">
      <formula1>"Click Here,SQKICK,SQBANK"</formula1>
    </dataValidation>
    <dataValidation type="list" allowBlank="1" showInputMessage="1" showErrorMessage="1" sqref="N28 N66" xr:uid="{B06A2C51-DACF-43C7-8929-1752651DEEF9}">
      <formula1>"Click Here,January - June,July - December"</formula1>
    </dataValidation>
    <dataValidation type="list" allowBlank="1" showInputMessage="1" showErrorMessage="1" sqref="G28 G66" xr:uid="{4583A57E-260F-40DD-B42E-95377005C99F}">
      <formula1>"Click Here, Aa+, A, B, C, D, DA, E, F, G"</formula1>
    </dataValidation>
    <dataValidation type="list" allowBlank="1" showInputMessage="1" showErrorMessage="1" sqref="E32 E70" xr:uid="{B0592276-3164-4841-BE15-D3A62DD6B87F}">
      <formula1>"Click Here,Unconfined Alluvial,Confined Alluvial,Colluvial"</formula1>
    </dataValidation>
    <dataValidation type="list" allowBlank="1" showInputMessage="1" showErrorMessage="1" sqref="C31 C69" xr:uid="{F3690E62-EA5A-4014-A1CC-8AC0855147B6}">
      <formula1>"Click Here,65a,65b,65e,65i,65j,66d,66e,66f,66g,67f,67g,67h,67i,68a,68b,68c,69d,69e,71e,71f,71g,71h,71i,73a,74a,74b"</formula1>
    </dataValidation>
    <dataValidation type="list" allowBlank="1" showInputMessage="1" showErrorMessage="1" sqref="G29 G67" xr:uid="{E96B3278-213F-4763-8D11-7B5EA6FAB47B}">
      <formula1>"Click Here, Perennial, Intermittent, Ephemeral"</formula1>
    </dataValidation>
    <dataValidation type="list" allowBlank="1" showInputMessage="1" showErrorMessage="1" sqref="G32 G70" xr:uid="{F930BF54-7575-41DC-A370-8F570AD88FEC}">
      <formula1>"Click Here,Bedrock,Boulders,Cobble,Gravel,Sand,Silt/Clay"</formula1>
    </dataValidation>
  </dataValidations>
  <pageMargins left="0.7" right="0.7" top="0.75" bottom="0.75" header="0.3" footer="0.3"/>
  <pageSetup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43303B-BE77-4852-ADCA-7C1670397B32}">
  <dimension ref="A1:O380"/>
  <sheetViews>
    <sheetView zoomScale="67" zoomScaleNormal="70" workbookViewId="0">
      <selection sqref="A1:N1"/>
    </sheetView>
  </sheetViews>
  <sheetFormatPr defaultRowHeight="14.4" x14ac:dyDescent="0.3"/>
  <cols>
    <col min="1" max="1" width="23.5546875" style="150" bestFit="1" customWidth="1"/>
    <col min="2" max="2" width="23.88671875" style="150" bestFit="1" customWidth="1"/>
    <col min="3" max="3" width="24.33203125" style="93" bestFit="1" customWidth="1"/>
    <col min="4" max="4" width="16.5546875" style="93" customWidth="1"/>
    <col min="5" max="5" width="41.6640625" style="93" bestFit="1" customWidth="1"/>
    <col min="6" max="6" width="59.6640625" style="151" bestFit="1" customWidth="1"/>
    <col min="7" max="7" width="10.6640625" style="93" bestFit="1" customWidth="1"/>
    <col min="8" max="8" width="13.21875" style="152" bestFit="1" customWidth="1"/>
    <col min="9" max="9" width="4.6640625" style="153" bestFit="1" customWidth="1"/>
    <col min="10" max="10" width="5.6640625" style="153" bestFit="1" customWidth="1"/>
    <col min="11" max="11" width="8.6640625" style="153" bestFit="1" customWidth="1"/>
    <col min="12" max="12" width="16.33203125" style="152" bestFit="1" customWidth="1"/>
    <col min="13" max="13" width="9.33203125" bestFit="1" customWidth="1"/>
    <col min="14" max="14" width="16.33203125" bestFit="1" customWidth="1"/>
    <col min="15" max="15" width="67.88671875" style="2" customWidth="1"/>
  </cols>
  <sheetData>
    <row r="1" spans="1:14" ht="26.4" customHeight="1" thickBot="1" x14ac:dyDescent="0.55000000000000004">
      <c r="A1" s="451" t="s">
        <v>271</v>
      </c>
      <c r="B1" s="452"/>
      <c r="C1" s="546"/>
      <c r="D1" s="546"/>
      <c r="E1" s="546"/>
      <c r="F1" s="452"/>
      <c r="G1" s="452"/>
      <c r="H1" s="452"/>
      <c r="I1" s="452"/>
      <c r="J1" s="452"/>
      <c r="K1" s="452"/>
      <c r="L1" s="452"/>
      <c r="M1" s="452"/>
      <c r="N1" s="453"/>
    </row>
    <row r="2" spans="1:14" ht="18.600000000000001" customHeight="1" thickBot="1" x14ac:dyDescent="0.4">
      <c r="A2" s="329" t="s">
        <v>268</v>
      </c>
      <c r="B2" s="328"/>
      <c r="C2" s="329" t="s">
        <v>243</v>
      </c>
      <c r="D2" s="329"/>
      <c r="E2" s="329"/>
      <c r="F2" s="329"/>
      <c r="G2" s="545" t="s">
        <v>269</v>
      </c>
      <c r="H2" s="329"/>
      <c r="I2" s="329"/>
      <c r="J2" s="329"/>
      <c r="K2" s="329"/>
      <c r="L2" s="329"/>
      <c r="M2" s="329"/>
      <c r="N2" s="333"/>
    </row>
    <row r="3" spans="1:14" ht="15.6" customHeight="1" x14ac:dyDescent="0.3">
      <c r="A3" s="207" t="s">
        <v>198</v>
      </c>
      <c r="B3" s="209"/>
      <c r="C3" s="206" t="s">
        <v>239</v>
      </c>
      <c r="D3" s="212"/>
      <c r="E3" s="207" t="s">
        <v>201</v>
      </c>
      <c r="F3" s="209" t="s">
        <v>210</v>
      </c>
      <c r="G3" s="334" t="s">
        <v>219</v>
      </c>
      <c r="H3" s="334"/>
      <c r="I3" s="334"/>
      <c r="J3" s="334"/>
      <c r="K3" s="334"/>
      <c r="L3" s="334"/>
      <c r="M3" s="331" t="s">
        <v>210</v>
      </c>
      <c r="N3" s="331"/>
    </row>
    <row r="4" spans="1:14" ht="15.6" x14ac:dyDescent="0.3">
      <c r="A4" s="231"/>
      <c r="B4" s="283"/>
      <c r="C4" s="205" t="s">
        <v>240</v>
      </c>
      <c r="D4" s="213"/>
      <c r="E4" s="208" t="s">
        <v>202</v>
      </c>
      <c r="F4" s="210" t="s">
        <v>210</v>
      </c>
      <c r="G4" s="334" t="s">
        <v>221</v>
      </c>
      <c r="H4" s="334"/>
      <c r="I4" s="334"/>
      <c r="J4" s="334"/>
      <c r="K4" s="334"/>
      <c r="L4" s="334"/>
      <c r="M4" s="330" t="s">
        <v>210</v>
      </c>
      <c r="N4" s="330"/>
    </row>
    <row r="5" spans="1:14" ht="15.6" x14ac:dyDescent="0.3">
      <c r="A5" s="231" t="s">
        <v>300</v>
      </c>
      <c r="B5" s="282"/>
      <c r="C5" s="205" t="s">
        <v>241</v>
      </c>
      <c r="D5" s="213"/>
      <c r="E5" s="208" t="s">
        <v>220</v>
      </c>
      <c r="F5" s="210"/>
      <c r="G5" s="110"/>
      <c r="H5" s="110"/>
      <c r="I5" s="110"/>
      <c r="J5" s="110"/>
      <c r="K5" s="256"/>
      <c r="L5" s="228"/>
      <c r="M5" s="110"/>
      <c r="N5" s="111"/>
    </row>
    <row r="6" spans="1:14" ht="15.6" x14ac:dyDescent="0.3">
      <c r="A6" s="208" t="s">
        <v>200</v>
      </c>
      <c r="B6" s="210" t="s">
        <v>210</v>
      </c>
      <c r="C6" s="205" t="s">
        <v>242</v>
      </c>
      <c r="D6" s="213"/>
      <c r="E6" s="208" t="s">
        <v>238</v>
      </c>
      <c r="F6" s="214"/>
      <c r="G6" s="110"/>
      <c r="H6" s="110"/>
      <c r="I6" s="110"/>
      <c r="J6" s="110"/>
      <c r="K6" s="256"/>
      <c r="L6" s="228"/>
      <c r="M6" s="110"/>
      <c r="N6" s="111"/>
    </row>
    <row r="7" spans="1:14" ht="16.2" thickBot="1" x14ac:dyDescent="0.35">
      <c r="A7" s="284" t="s">
        <v>237</v>
      </c>
      <c r="B7" s="230" t="s">
        <v>210</v>
      </c>
      <c r="C7" s="204" t="s">
        <v>222</v>
      </c>
      <c r="D7" s="229" t="s">
        <v>210</v>
      </c>
      <c r="E7" s="211" t="s">
        <v>272</v>
      </c>
      <c r="F7" s="215" t="s">
        <v>210</v>
      </c>
      <c r="G7" s="113"/>
      <c r="H7" s="113"/>
      <c r="I7" s="113"/>
      <c r="J7" s="113"/>
      <c r="K7" s="257"/>
      <c r="L7" s="112"/>
      <c r="M7" s="113"/>
      <c r="N7" s="114"/>
    </row>
    <row r="8" spans="1:14" ht="26.4" customHeight="1" thickBot="1" x14ac:dyDescent="0.55000000000000004">
      <c r="A8" s="454" t="s">
        <v>273</v>
      </c>
      <c r="B8" s="455"/>
      <c r="C8" s="455"/>
      <c r="D8" s="455"/>
      <c r="E8" s="455"/>
      <c r="F8" s="455"/>
      <c r="G8" s="455"/>
      <c r="H8" s="455"/>
      <c r="I8" s="455"/>
      <c r="J8" s="452" t="s">
        <v>291</v>
      </c>
      <c r="K8" s="452"/>
      <c r="L8" s="452"/>
      <c r="M8" s="543" t="s">
        <v>290</v>
      </c>
      <c r="N8" s="544"/>
    </row>
    <row r="9" spans="1:14" ht="29.4" thickBot="1" x14ac:dyDescent="0.35">
      <c r="A9" s="115" t="s">
        <v>204</v>
      </c>
      <c r="B9" s="116" t="s">
        <v>205</v>
      </c>
      <c r="C9" s="456" t="s">
        <v>206</v>
      </c>
      <c r="D9" s="457"/>
      <c r="E9" s="457"/>
      <c r="F9" s="117" t="s">
        <v>223</v>
      </c>
      <c r="G9" s="118" t="s">
        <v>51</v>
      </c>
      <c r="H9" s="116" t="s">
        <v>54</v>
      </c>
      <c r="I9" s="458" t="s">
        <v>224</v>
      </c>
      <c r="J9" s="459"/>
      <c r="K9" s="119" t="s">
        <v>225</v>
      </c>
      <c r="L9" s="119" t="s">
        <v>226</v>
      </c>
      <c r="M9" s="120" t="s">
        <v>232</v>
      </c>
      <c r="N9" s="120" t="s">
        <v>233</v>
      </c>
    </row>
    <row r="10" spans="1:14" x14ac:dyDescent="0.3">
      <c r="A10" s="460" t="s">
        <v>3</v>
      </c>
      <c r="B10" s="121" t="s">
        <v>207</v>
      </c>
      <c r="C10" s="463" t="s">
        <v>299</v>
      </c>
      <c r="D10" s="463"/>
      <c r="E10" s="463"/>
      <c r="F10" s="122"/>
      <c r="G10" s="154"/>
      <c r="H10" s="123" t="str" cm="1">
        <f t="array" ref="H10">IFERROR((IF(G10="","",_xlfn.IFS(G10&gt;=80,0,G10&lt;=40,1,AND(G10&lt;80,G10&gt;=68),ROUND('Reference Standards'!$D$26*G10+'Reference Standards'!$D$27,2),AND(G10&lt;68,G10&gt;40),ROUND('Reference Standards'!$C$26*G10+'Reference Standards'!$C$27,2)))),0)</f>
        <v/>
      </c>
      <c r="I10" s="268" t="str">
        <f>IFERROR(IF(OR(F3="Aa+",F3="A"),IF(H10="","",ROUND(H10*0.5,2)),IF(H10="","",ROUND(H10*0.3333,2))),"")</f>
        <v/>
      </c>
      <c r="J10" s="269" t="str">
        <f>IF(OR(F3="Aa+",F3="A",I12="N/A"),"/0.50","/0.33")</f>
        <v>/0.33</v>
      </c>
      <c r="K10" s="464">
        <f>IFERROR(ROUND(SUM(I10:I12),2),0)</f>
        <v>0</v>
      </c>
      <c r="L10" s="467" t="str">
        <f>IF(K10="","",IF(K10&gt;0.69,"Functioning",IF(K10&gt;0.29,"Functioning At Risk","Not Functioning")))</f>
        <v>Not Functioning</v>
      </c>
      <c r="M10" s="470">
        <f>ROUND(ROUND(AVERAGE(K10:K37),2),2)</f>
        <v>0</v>
      </c>
      <c r="N10" s="480" t="str">
        <f>IF(M10="","",IF(M10&lt;0.3, "Not Functioning",IF(OR(K10&lt;0.7,K13&lt;0.7,K18&lt;0.7,K23&lt;0.7,K30&lt;0.7),"Functioning At Risk",IF(M10&lt;0.7,"Functioning At Risk","Functioning"))))</f>
        <v>Not Functioning</v>
      </c>
    </row>
    <row r="11" spans="1:14" x14ac:dyDescent="0.3">
      <c r="A11" s="461"/>
      <c r="B11" s="124" t="s">
        <v>208</v>
      </c>
      <c r="C11" s="483" t="s">
        <v>15</v>
      </c>
      <c r="D11" s="483"/>
      <c r="E11" s="483"/>
      <c r="F11" s="125"/>
      <c r="G11" s="155"/>
      <c r="H11" s="126" t="str">
        <f>IFERROR((IF(G11="","",IF(G11&lt;=0,0,IF(G11&gt;=0.95,1,ROUND('Reference Standards'!$C$60*G11+'Reference Standards'!$C$61,2))))),0)</f>
        <v/>
      </c>
      <c r="I11" s="270" t="str">
        <f>IFERROR(IF(OR(F3="Aa+",F3="A"),IF(H11="","",ROUND(H11*0.5,2)),IF(H11="","",ROUND(H11*0.3333,2))),"")</f>
        <v/>
      </c>
      <c r="J11" s="271" t="str">
        <f>IF(OR(F3="Aa+",F3="A",I12="N/A"),"/0.50","/0.33")</f>
        <v>/0.33</v>
      </c>
      <c r="K11" s="465"/>
      <c r="L11" s="468"/>
      <c r="M11" s="471"/>
      <c r="N11" s="481"/>
    </row>
    <row r="12" spans="1:14" ht="15" thickBot="1" x14ac:dyDescent="0.35">
      <c r="A12" s="462"/>
      <c r="B12" s="127" t="s">
        <v>209</v>
      </c>
      <c r="C12" s="408" t="s">
        <v>234</v>
      </c>
      <c r="D12" s="408"/>
      <c r="E12" s="408"/>
      <c r="F12" s="128" t="str">
        <f>IF(F4="Ephemeral","Not applicable to ephemeral streams",IF(F3="Click Here","Reach Description data entry incomplete",IF(OR(F3="Aa+",F3="A"),"Not applicable to selected stream type","")))</f>
        <v>Reach Description data entry incomplete</v>
      </c>
      <c r="G12" s="156"/>
      <c r="H12" s="129" t="str" cm="1">
        <f t="array" ref="H12">IF(F4="Ephemeral","N/A",IF(OR(F3="Aa+",F3="A"),"N/A",_xlfn.IFS(G12="","",G12&lt;=0,0,AND(G12&gt;0,G12&lt;=1),ROUND(G12*'Reference Standards'!$C$93+'Reference Standards'!$C$94,2),G12&gt;1,1)))</f>
        <v/>
      </c>
      <c r="I12" s="272" t="str">
        <f>IFERROR(IF(OR(F3="Aa+",F3="A"),"N/A",IF(H12="N/A","N/A",ROUND(H12*0.3333,2))),"")</f>
        <v/>
      </c>
      <c r="J12" s="273" t="str">
        <f>IF(OR(F3="Aa+",F3="A",I12="N/A"),"N/A","/0.33")</f>
        <v>/0.33</v>
      </c>
      <c r="K12" s="466"/>
      <c r="L12" s="469"/>
      <c r="M12" s="471"/>
      <c r="N12" s="481"/>
    </row>
    <row r="13" spans="1:14" x14ac:dyDescent="0.3">
      <c r="A13" s="409" t="s">
        <v>4</v>
      </c>
      <c r="B13" s="412" t="s">
        <v>211</v>
      </c>
      <c r="C13" s="415" t="s">
        <v>212</v>
      </c>
      <c r="D13" s="415"/>
      <c r="E13" s="415"/>
      <c r="F13" s="130" t="str">
        <f>IF(F4="Ephemeral","Not applicable to ephemeral streams",IF(B7="Click Here","Reach Description data entry incomplete",IF(B7="Non-bankfull","Not applicable - no bankfull indicators reported","")))</f>
        <v>Reach Description data entry incomplete</v>
      </c>
      <c r="G13" s="154"/>
      <c r="H13" s="131" t="str">
        <f>IF(F4="Ephemeral","N/A",IF(B7="Non-bankfull","N/A",(IF(B7="Click Here","",IF(B7="Bankfull",IF(G13="","",IF(G13&gt;1.714,0,IF(G13&lt;=1,1,ROUND(G13*'Reference Standards'!$K$26+'Reference Standards'!$K$27,2)))),"N/A")))))</f>
        <v/>
      </c>
      <c r="I13" s="274" t="str">
        <f>IFERROR(IF(H13="N/A","N/A",ROUND(H13*(RIGHT(J13,4)),2)),"")</f>
        <v/>
      </c>
      <c r="J13" s="275" t="str">
        <f>IF(H13="N/A","N/A",IF(H17="N/A","/0.50","/0.33"))</f>
        <v>/0.50</v>
      </c>
      <c r="K13" s="416">
        <f>IFERROR(IF(F4="Ephemeral","N/A",ROUND(SUM(I13:I17),2)),0)</f>
        <v>0</v>
      </c>
      <c r="L13" s="419" t="str">
        <f>IF(K13="N/A",K13,IF(K13="","",IF(K13&gt;0.69,"Functioning",IF(K13&gt;0.29,"Functioning At Risk","Not Functioning"))))</f>
        <v>Not Functioning</v>
      </c>
      <c r="M13" s="471"/>
      <c r="N13" s="481"/>
    </row>
    <row r="14" spans="1:14" x14ac:dyDescent="0.3">
      <c r="A14" s="410"/>
      <c r="B14" s="413"/>
      <c r="C14" s="422" t="s">
        <v>16</v>
      </c>
      <c r="D14" s="422"/>
      <c r="E14" s="422"/>
      <c r="F14" s="132" t="str">
        <f>IF(F4="Ephemeral","Not applicable to ephemeral streams",IF(OR(F3="Click Here",B7="Click Here"),"Reach Description data entry incomplete",IF(B7="","",IF(B7="Bankfull",IF(OR(F3="A",F3="Aa+",F3="B",F3="Bc",F3="C",F3="E"),"","Not applicable to selected stream type"),"Not applicable - no bankfull indicators reported"))))</f>
        <v>Reach Description data entry incomplete</v>
      </c>
      <c r="G14" s="155"/>
      <c r="H14" s="133" t="str" cm="1">
        <f t="array" ref="H14">IFERROR(IF(F4="Ephemeral","N/A",IF(B7="Non-bankfull","N/A",(IF(OR(G14="",G14="N/A"),"",_xlfn.IFS(F3="A",IF(G14&lt;1,0,IF(G14&gt;=2,1,IF(G14&lt;1.4,ROUND(G14*'Reference Standards'!$K$62+'Reference Standards'!$K$63,2),ROUND(G14*'Reference Standards'!$L$62+'Reference Standards'!$L$63,2)))),OR(F3="B",F3="Bc"),IF(G14&lt;1,0,IF(G14&gt;=2,1,IF(G14&lt;1.4,ROUND(G14*'Reference Standards'!$K$96+'Reference Standards'!$K$97,2),ROUND(G14*'Reference Standards'!$L$96+'Reference Standards'!$L$97,2)))),F3="C",IF(G14&lt;1,0,IF(G14&gt;=7.3,1,IF(G14&lt;1.4,ROUND(G14*'Reference Standards'!$K$128+'Reference Standards'!$K$129,2),ROUND(G14*'Reference Standards'!$L$128+'Reference Standards'!$L$129,2)))),F3="E",IF(G14&lt;1,0,IF(G14&gt;=10,1,IF(G14&lt;1.4,ROUND(G14*'Reference Standards'!$K$161+'Reference Standards'!$K$162,2),ROUND(G14*'Reference Standards'!$L$161+'Reference Standards'!$L$162,2))))))))),"Error")</f>
        <v/>
      </c>
      <c r="I14" s="276" t="str">
        <f>IFERROR(IF(H14="N/A","N/A",IF(H17="N/A",ROUND(H14*0.5,2),ROUND(H14*0.3333,2))),"")</f>
        <v/>
      </c>
      <c r="J14" s="277" t="str">
        <f>IF(H14="N/A","N/A",IF(H17="N/A","/0.50","/0.33"))</f>
        <v>/0.50</v>
      </c>
      <c r="K14" s="417"/>
      <c r="L14" s="420"/>
      <c r="M14" s="471"/>
      <c r="N14" s="481"/>
    </row>
    <row r="15" spans="1:14" x14ac:dyDescent="0.3">
      <c r="A15" s="410"/>
      <c r="B15" s="413"/>
      <c r="C15" s="422" t="s">
        <v>302</v>
      </c>
      <c r="D15" s="422"/>
      <c r="E15" s="422"/>
      <c r="F15" s="132" t="str" cm="1">
        <f t="array" ref="F15">IF(F4="Ephemeral","Not applicable to ephemeral streams",IF(OR(F3="Click Here",B7="Click Here"),"Reach Description data entry incomplete",_xlfn.IFS(B7="","",AND(B7="Bankfull",NOT(OR(F3="A",F3="Aa+",F3="B",F3="Bc",F3="C",F3="E"))),"Substituted for entrenchment ratio due to stream type",AND(B7="Bankfull",OR(F3="A",F3="Aa+",F3="B",F3="Bc",F3="C",F3="E")),"Not applicable when bankfull indicators observed/reported",B7="Non-bankfull","")))</f>
        <v>Reach Description data entry incomplete</v>
      </c>
      <c r="G15" s="155"/>
      <c r="H15" s="133" t="str" cm="1">
        <f t="array" ref="H15">IFERROR(IF(OR(B7="Bankfull",F4="Ephemeral"),"N/A",IF(OR(B7="Non-bankfull",AND(B7="Bankfull",NOT(OR(F3="A",F3="Aa+",F3="B",F3="Bc",F3="C",F3="E")))),_xlfn.IFS(G15="","",G15&gt;=100,0,AND(G15&lt;100,G15&gt;=25),(G15*'Reference Standards'!$N$230+'Reference Standards'!$N$231),AND(G15&lt;25,G15&gt;=10),(G15*'Reference Standards'!$M$230+'Reference Standards'!$M$231),AND(G15&lt;10,G15&gt;=5),(G15*'Reference Standards'!$L$230+'Reference Standards'!$L$231),AND(G15&lt;5,G15&gt;=2),(G15*'Reference Standards'!$K$230+'Reference Standards'!$K$231),G15&lt;2,1),"")),"")</f>
        <v/>
      </c>
      <c r="I15" s="276" t="str">
        <f>IFERROR(IF(OR(H17="",H17="N/A"),IF(H15="N/A","N/A",ROUND(H15*0.5,2)),IF(H15="N/A","N/A",ROUND(H15*0.3333,2))),"")</f>
        <v/>
      </c>
      <c r="J15" s="277" t="str">
        <f>IF(F4="Ephemeral","N/A",IF(I15="N/A","N/A",IF(H17="N/A","/0.50","/0.33")))</f>
        <v>/0.50</v>
      </c>
      <c r="K15" s="417"/>
      <c r="L15" s="420"/>
      <c r="M15" s="471"/>
      <c r="N15" s="481"/>
    </row>
    <row r="16" spans="1:14" x14ac:dyDescent="0.3">
      <c r="A16" s="410"/>
      <c r="B16" s="413"/>
      <c r="C16" s="473" t="s">
        <v>228</v>
      </c>
      <c r="D16" s="473"/>
      <c r="E16" s="473"/>
      <c r="F16" s="132" t="str">
        <f>IF(F4="Ephemeral","Not applicable to ephemeral streams",IF(B7="Click Here","Reach Description data entry incomplete",IF(B7="Bankfull","Not applicable when bankfull indicators observed/reported","")))</f>
        <v>Reach Description data entry incomplete</v>
      </c>
      <c r="G16" s="155"/>
      <c r="H16" s="133" t="str" cm="1">
        <f t="array" ref="H16">_xlfn.IFS(F4="Ephemeral","N/A",B7="Bankfull","N/A",G16="","",G16&lt;0,1,AND(G16&gt;=0,G16&lt;1),ROUND(G16*'Reference Standards'!$K$263+'Reference Standards'!$K$264,2),AND(G16&gt;=1,G16&lt;=1.3),ROUND(G16*'Reference Standards'!$L$263+'Reference Standards'!$L$264,2),AND(G16&gt;1.3,G16&lt;=5),ROUND('Reference Standards'!$M$263*G16+'Reference Standards'!$M$264,2),G16&gt;5,0)</f>
        <v/>
      </c>
      <c r="I16" s="276" t="str">
        <f>IFERROR(IF(OR(H17="",H17="N/A"),IF(H16="N/A","N/A",ROUND(H16*0.5,2)),IF(H16="N/A","N/A",ROUND(H16*0.3333,2))),"")</f>
        <v/>
      </c>
      <c r="J16" s="277" t="str">
        <f>IF(OR(B7="Bankfull",F4="Ephemeral"),"N/A",IF(H17="N/A","/0.50","/0.33"))</f>
        <v>/0.50</v>
      </c>
      <c r="K16" s="417"/>
      <c r="L16" s="420"/>
      <c r="M16" s="471"/>
      <c r="N16" s="481"/>
    </row>
    <row r="17" spans="1:14" ht="15" thickBot="1" x14ac:dyDescent="0.35">
      <c r="A17" s="411"/>
      <c r="B17" s="414"/>
      <c r="C17" s="159" t="s">
        <v>217</v>
      </c>
      <c r="D17" s="474" t="s">
        <v>35</v>
      </c>
      <c r="E17" s="475"/>
      <c r="F17" s="160" t="str">
        <f>IF(F4="Ephemeral","Not applicable to ephemeral streams",IF(G17="","Optional metric - not reported",""))</f>
        <v>Optional metric - not reported</v>
      </c>
      <c r="G17" s="161"/>
      <c r="H17" s="162" t="str">
        <f>IF(F4="Ephemeral","N/A",IF(G17="","N/A",IF(G17&gt;=1.6,0,IF(G17&lt;=1,1,ROUND('Reference Standards'!$K$194*G17^3+'Reference Standards'!$K$195*G17^2+'Reference Standards'!$K$196*G17+'Reference Standards'!$K$197,2)))))</f>
        <v>N/A</v>
      </c>
      <c r="I17" s="278" t="str">
        <f>IFERROR(IF(H17="N/A","N/A",ROUND(H17*0.3333,2)),"")</f>
        <v>N/A</v>
      </c>
      <c r="J17" s="279" t="str">
        <f>IF(H17="N/A","N/A","/0.33")</f>
        <v>N/A</v>
      </c>
      <c r="K17" s="418"/>
      <c r="L17" s="421"/>
      <c r="M17" s="471"/>
      <c r="N17" s="481"/>
    </row>
    <row r="18" spans="1:14" x14ac:dyDescent="0.3">
      <c r="A18" s="476" t="s">
        <v>5</v>
      </c>
      <c r="B18" s="232" t="s">
        <v>213</v>
      </c>
      <c r="C18" s="437" t="s">
        <v>303</v>
      </c>
      <c r="D18" s="437"/>
      <c r="E18" s="437"/>
      <c r="F18" s="235"/>
      <c r="G18" s="154"/>
      <c r="H18" s="238" t="str">
        <f>IF(G18="N/A","",IF(OR(LEFT(B6,2)="65",LEFT(B6,2)="66",LEFT(B6,2)="71"),IF(G18="","",IF(G18&gt;=30,1,IF(G18&lt;13,ROUND('Reference Standards'!$S$29*(G18)+'Reference Standards'!$S$30,2),ROUND('Reference Standards'!$T$29*G18+'Reference Standards'!$T$30,2)))),  IF(G18="","",IF(G18&gt;=16,1,IF(G18&lt;=9,ROUND('Reference Standards'!$U$29*(G18)+'Reference Standards'!$U$30,2),ROUND('Reference Standards'!$V$29*G18+'Reference Standards'!$V$30,2))))))</f>
        <v/>
      </c>
      <c r="I18" s="280" t="str">
        <f>IFERROR(IF(H18="","",ROUND(H18*0.5,2)),"")</f>
        <v/>
      </c>
      <c r="J18" s="281" t="s">
        <v>227</v>
      </c>
      <c r="K18" s="434">
        <f>IFERROR(ROUND(SUM(I18:I22),2),0)</f>
        <v>0</v>
      </c>
      <c r="L18" s="419" t="str">
        <f>IF(K18="","",IF(K18&gt;0.69,"Functioning",IF(K18&gt;0.29,"Functioning At Risk","Not Functioning")))</f>
        <v>Not Functioning</v>
      </c>
      <c r="M18" s="471"/>
      <c r="N18" s="481"/>
    </row>
    <row r="19" spans="1:14" x14ac:dyDescent="0.3">
      <c r="A19" s="477"/>
      <c r="B19" s="438" t="s">
        <v>214</v>
      </c>
      <c r="C19" s="385" t="s">
        <v>304</v>
      </c>
      <c r="D19" s="385"/>
      <c r="E19" s="385"/>
      <c r="F19" s="236"/>
      <c r="G19" s="155"/>
      <c r="H19" s="239" t="str" cm="1">
        <f t="array" ref="H19">IF(G19="","",_xlfn.IFS(G19&gt;=200,1,AND(G19&lt;200,G19&gt;=100),ROUND(G19*'Reference Standards'!$U$65+'Reference Standards'!$U$66,2),AND(G19&lt;100,G19&gt;=50),ROUND(G19*'Reference Standards'!$T$65+'Reference Standards'!$T$66,2),G19&lt;50,ROUND(G19*'Reference Standards'!$S$65+'Reference Standards'!$S$66,2)))</f>
        <v/>
      </c>
      <c r="I19" s="440" t="str">
        <f>IFERROR(IF(OR(ISBLANK(H19),ISBLANK(H20),ISBLANK(H21),ISBLANK(H22)),"",ROUND((H19*0.125)+(H20*0.125)+(H21*0.125)+(H22*0.125),2)),"")</f>
        <v/>
      </c>
      <c r="J19" s="443" t="s">
        <v>227</v>
      </c>
      <c r="K19" s="435"/>
      <c r="L19" s="420"/>
      <c r="M19" s="471"/>
      <c r="N19" s="481"/>
    </row>
    <row r="20" spans="1:14" x14ac:dyDescent="0.3">
      <c r="A20" s="477"/>
      <c r="B20" s="438"/>
      <c r="C20" s="385" t="s">
        <v>305</v>
      </c>
      <c r="D20" s="385"/>
      <c r="E20" s="385"/>
      <c r="F20" s="236"/>
      <c r="G20" s="155"/>
      <c r="H20" s="239" t="str">
        <f>IF(G20="","",IF(G20&lt;=0,0,IF(G20&gt;=95,1,ROUND('Reference Standards'!$S$98*G20+'Reference Standards'!$S$99,2))))</f>
        <v/>
      </c>
      <c r="I20" s="441"/>
      <c r="J20" s="444"/>
      <c r="K20" s="435"/>
      <c r="L20" s="420"/>
      <c r="M20" s="471"/>
      <c r="N20" s="481"/>
    </row>
    <row r="21" spans="1:14" x14ac:dyDescent="0.3">
      <c r="A21" s="477"/>
      <c r="B21" s="438"/>
      <c r="C21" s="385" t="s">
        <v>306</v>
      </c>
      <c r="D21" s="385"/>
      <c r="E21" s="385"/>
      <c r="F21" s="236"/>
      <c r="G21" s="155"/>
      <c r="H21" s="239" t="str" cm="1">
        <f t="array" ref="H21">_xlfn.IFS(G21="","",G21&gt;=80,0,G21&lt;=5,ROUND('Reference Standards'!$S$134*G21+'Reference Standards'!$S$135,2),AND(G21&gt;5,G21&lt;80),ROUND('Reference Standards'!$T$134*G21+'Reference Standards'!$T$135,2))</f>
        <v/>
      </c>
      <c r="I21" s="441"/>
      <c r="J21" s="444"/>
      <c r="K21" s="435"/>
      <c r="L21" s="420"/>
      <c r="M21" s="471"/>
      <c r="N21" s="481"/>
    </row>
    <row r="22" spans="1:14" ht="15" thickBot="1" x14ac:dyDescent="0.35">
      <c r="A22" s="478"/>
      <c r="B22" s="439"/>
      <c r="C22" s="479" t="s">
        <v>307</v>
      </c>
      <c r="D22" s="479"/>
      <c r="E22" s="479"/>
      <c r="F22" s="237"/>
      <c r="G22" s="156"/>
      <c r="H22" s="240" t="str">
        <f>IF(G22="","",IF(G22&gt;9.2,1,ROUND(G22*'Reference Standards'!$S$168+'Reference Standards'!$S$169,2)))</f>
        <v/>
      </c>
      <c r="I22" s="442"/>
      <c r="J22" s="445"/>
      <c r="K22" s="436"/>
      <c r="L22" s="421"/>
      <c r="M22" s="471"/>
      <c r="N22" s="481"/>
    </row>
    <row r="23" spans="1:14" x14ac:dyDescent="0.3">
      <c r="A23" s="423" t="s">
        <v>6</v>
      </c>
      <c r="B23" s="426" t="s">
        <v>215</v>
      </c>
      <c r="C23" s="376" t="s">
        <v>308</v>
      </c>
      <c r="D23" s="376"/>
      <c r="E23" s="376"/>
      <c r="F23" s="233"/>
      <c r="G23" s="164"/>
      <c r="H23" s="234" t="str" cm="1">
        <f t="array" ref="H23">IF(G23="","",_xlfn.IFS(G23&lt;5,1,AND(G23&gt;=5,G23&lt;15),ROUND('Reference Standards'!$AA$26*G23+'Reference Standards'!$AA$27,2),AND(G23&gt;=15,G23&lt;30),ROUND('Reference Standards'!$AB$26*G23+'Reference Standards'!$AB$27,2),AND(G23&gt;=30,G23&lt;50),IF((ROUND('Reference Standards'!$AC$26*G23+'Reference Standards'!$AC$27,2))&lt;0,0,ROUND('Reference Standards'!$AC$26*G23+'Reference Standards'!$AC$27,2)),G23&gt;=50,0))</f>
        <v/>
      </c>
      <c r="I23" s="378" t="str">
        <f>IFERROR(IF(F4="Ephemeral",IF(OR(H23="",H24="",H25=""),"",ROUND((H23*0.3333)+(H24*0.3333)+(H25*0.3333),2)),IF(OR(H23="",H24="",H25=""),"",ROUND((H23*0.1667)+(H24*0.1667)+(H25*0.1667),2))),"")</f>
        <v/>
      </c>
      <c r="J23" s="381" t="str">
        <f>IF(F4="Ephemeral","/1.00","/0.50")</f>
        <v>/0.50</v>
      </c>
      <c r="K23" s="431">
        <f>IFERROR(IF(F4="Ephemeral",ROUND(I23,2),ROUND(SUM(I23:I29),2)),0)</f>
        <v>0</v>
      </c>
      <c r="L23" s="446" t="str">
        <f>IF(K23="","",IF(K23&gt;0.69,"Functioning",IF(K23&gt;0.29,"Functioning At Risk","Not Functioning")))</f>
        <v>Not Functioning</v>
      </c>
      <c r="M23" s="471"/>
      <c r="N23" s="481"/>
    </row>
    <row r="24" spans="1:14" x14ac:dyDescent="0.3">
      <c r="A24" s="424"/>
      <c r="B24" s="427"/>
      <c r="C24" s="383" t="s">
        <v>309</v>
      </c>
      <c r="D24" s="383"/>
      <c r="E24" s="383"/>
      <c r="F24" s="176"/>
      <c r="G24" s="155"/>
      <c r="H24" s="135" t="str">
        <f>IF(G24="","",IF(G24&gt;=30,0,IF(G24&lt;=0,1,ROUND(G24*'Reference Standards'!$AA$61+'Reference Standards'!$AA$62,2))))</f>
        <v/>
      </c>
      <c r="I24" s="378"/>
      <c r="J24" s="381"/>
      <c r="K24" s="432"/>
      <c r="L24" s="447"/>
      <c r="M24" s="471"/>
      <c r="N24" s="481"/>
    </row>
    <row r="25" spans="1:14" ht="15" thickBot="1" x14ac:dyDescent="0.35">
      <c r="A25" s="424"/>
      <c r="B25" s="428"/>
      <c r="C25" s="372" t="s">
        <v>23</v>
      </c>
      <c r="D25" s="372"/>
      <c r="E25" s="372"/>
      <c r="F25" s="177"/>
      <c r="G25" s="155"/>
      <c r="H25" s="135" t="str" cm="1">
        <f t="array" ref="H25">IFERROR(_xlfn.IFS(G25="","",G25&lt;=7,1,AND(G25&gt;7,G25&lt;=10),ROUND('Reference Standards'!$AA$96*G25+'Reference Standards'!$AA$97,2),AND(G25&gt;10,G25&lt;=17),ROUND('Reference Standards'!$AB$96*G25+'Reference Standards'!$AB$97,2),AND(G25&gt;17,G25&lt;=32),ROUND('Reference Standards'!$AC$96*G25+'Reference Standards'!$AC$97,2),G25&gt;32,0),"")</f>
        <v/>
      </c>
      <c r="I25" s="429"/>
      <c r="J25" s="430"/>
      <c r="K25" s="432"/>
      <c r="L25" s="447"/>
      <c r="M25" s="471"/>
      <c r="N25" s="481"/>
    </row>
    <row r="26" spans="1:14" x14ac:dyDescent="0.3">
      <c r="A26" s="424"/>
      <c r="B26" s="373" t="s">
        <v>216</v>
      </c>
      <c r="C26" s="376" t="s">
        <v>310</v>
      </c>
      <c r="D26" s="376"/>
      <c r="E26" s="376"/>
      <c r="F26" s="163" t="str">
        <f>IF(F4="Ephemeral","Not applicable to ephemeral streams","")</f>
        <v/>
      </c>
      <c r="G26" s="155"/>
      <c r="H26" s="135" t="str">
        <f>IF(F4="Ephemeral","N/A",IF(OR(F7="Click Here",G26=""),"",IF(G26&gt;0.1,1,IF(G26&lt;=0.01,0,ROUND(G26*'Reference Standards'!$AA$128+'Reference Standards'!$AA$129,2)))))</f>
        <v/>
      </c>
      <c r="I26" s="377" t="str" cm="1">
        <f t="array" ref="I26">IFERROR(_xlfn.IFS(F4="Ephemeral","N/A",B7="Bankfull",ROUND(SUM((H26*0.125),(H27*0.125),(H28*0.125),(H29*0.125)),2),B7="Non-bankfull",ROUND(SUM((H26*0.16667),(H27*0.16667),(H28*0.16667)),2)),"")</f>
        <v/>
      </c>
      <c r="J26" s="380" t="str">
        <f>IF(F4="Ephemeral","N/A","/0.50")</f>
        <v>/0.50</v>
      </c>
      <c r="K26" s="432"/>
      <c r="L26" s="447"/>
      <c r="M26" s="471"/>
      <c r="N26" s="481"/>
    </row>
    <row r="27" spans="1:14" x14ac:dyDescent="0.3">
      <c r="A27" s="424"/>
      <c r="B27" s="374"/>
      <c r="C27" s="383" t="s">
        <v>311</v>
      </c>
      <c r="D27" s="383"/>
      <c r="E27" s="383"/>
      <c r="F27" s="134" t="str">
        <f>IF(F4="Ephemeral","Not applicable to ephemeral streams","")</f>
        <v/>
      </c>
      <c r="G27" s="155"/>
      <c r="H27" s="135" t="str">
        <f>IF(F4="Ephemeral","N/A",IF(G27="","",IF(LEFT(B6,2)="67",IF(AND(G27&gt;=45,G27&lt;=65),1,IF(OR(G27&lt;=20,G27&gt;=90),0,IF(G27&lt;45,ROUND(G27*'Reference Standards'!$AA$230+'Reference Standards'!$AA$231,2),ROUND(G27*'Reference Standards'!$AB$230+'Reference Standards'!$AB$231,2)))),IF(OR(LEFT(B6,2)="68",LEFT(B6,2)="69",LEFT(B6,2)="71"),IF(AND(G27&gt;=30,G27&lt;=50),1,IF(OR(G27&lt;=10,G27&gt;=70),0,IF(G27&lt;30,ROUND(G27*'Reference Standards'!$AA$264+'Reference Standards'!$AA$265,2),ROUND(G27*'Reference Standards'!$AB$264+'Reference Standards'!$AB$265,2)))),IF(LEFT(B6,2)="66",IF(AND(G27&gt;=20,G27&lt;=45),1,IF(OR(G27&lt;=0,G27&gt;=90),0,IF(G27&lt;20,ROUND(G27*'Reference Standards'!$AA$197+'Reference Standards'!$AA$198,2),ROUND(G27*'Reference Standards'!$AB$197+'Reference Standards'!$AB$198,2)))),IF(OR(LEFT(B6,2)="65",LEFT(B6,2)="74",LEFT(B6,2)="73"),IF(AND(G27&gt;=20,G27&lt;=30),1,IF(OR(G27&lt;=0,G27&gt;=50),0,IF(G27&lt;20,ROUND(G27*'Reference Standards'!$AA$162+'Reference Standards'!$AA$163,2),ROUND(G27*'Reference Standards'!$AB$162+'Reference Standards'!$AB$163,2))))))))))</f>
        <v/>
      </c>
      <c r="I27" s="378"/>
      <c r="J27" s="381"/>
      <c r="K27" s="432"/>
      <c r="L27" s="447"/>
      <c r="M27" s="471"/>
      <c r="N27" s="481"/>
    </row>
    <row r="28" spans="1:14" x14ac:dyDescent="0.3">
      <c r="A28" s="424"/>
      <c r="B28" s="374"/>
      <c r="C28" s="383" t="s">
        <v>229</v>
      </c>
      <c r="D28" s="383"/>
      <c r="E28" s="383"/>
      <c r="F28" s="134" t="str">
        <f>IF(F4="Ephemeral","Not applicable to ephemeral streams","")</f>
        <v/>
      </c>
      <c r="G28" s="155"/>
      <c r="H28" s="135" t="str">
        <f>IF(F4="Ephemeral","N/A",IF(G28="","",IF(ISNUMBER(G28),IF(F5&lt;=2,IF(AND(G28&gt;=3,G28&lt;=5),1,IF(OR(G28&lt;=1,G28&gt;=7),0,IF(G28&lt;3,ROUND(G28*'Reference Standards'!$AA$299+'Reference Standards'!$AA$300,2),ROUND(G28*'Reference Standards'!$AB$299+'Reference Standards'!$AB$300,2)))),IF(G28&lt;=2.5,1,IF(G28&gt;=5.8,0,ROUND(G28*'Reference Standards'!$AA$331+'Reference Standards'!$AA$332,2)))))))</f>
        <v/>
      </c>
      <c r="I28" s="378"/>
      <c r="J28" s="381"/>
      <c r="K28" s="432"/>
      <c r="L28" s="447"/>
      <c r="M28" s="471"/>
      <c r="N28" s="481"/>
    </row>
    <row r="29" spans="1:14" ht="15" thickBot="1" x14ac:dyDescent="0.35">
      <c r="A29" s="425"/>
      <c r="B29" s="375"/>
      <c r="C29" s="372" t="s">
        <v>218</v>
      </c>
      <c r="D29" s="372"/>
      <c r="E29" s="372"/>
      <c r="F29" s="136" t="str">
        <f>IF(F4="Ephemeral","Not applicable to ephemeral streams",IF(B7="Click Here","Reach Description data entry incomplete",IF(B7="Non-bankfull","Not applicable - no bankfull indicators reported","")))</f>
        <v>Reach Description data entry incomplete</v>
      </c>
      <c r="G29" s="156"/>
      <c r="H29" s="137" t="str">
        <f>IF(F4="Ephemeral","N/A",IF(B7="Click Here","",(IF(B7="Bankfull",IF(G29="","",IF(G29&gt;=2.4,1,IF(G29&lt;=1,0,IF(G29&lt;2.4,ROUND(G29*'Reference Standards'!$AA$363+'Reference Standards'!$AA$364,2))))),"N/A"))))</f>
        <v/>
      </c>
      <c r="I29" s="379"/>
      <c r="J29" s="382"/>
      <c r="K29" s="433"/>
      <c r="L29" s="448"/>
      <c r="M29" s="471"/>
      <c r="N29" s="481"/>
    </row>
    <row r="30" spans="1:14" x14ac:dyDescent="0.3">
      <c r="A30" s="355" t="s">
        <v>203</v>
      </c>
      <c r="B30" s="358" t="s">
        <v>7</v>
      </c>
      <c r="C30" s="138" t="s">
        <v>13</v>
      </c>
      <c r="D30" s="361" t="s">
        <v>230</v>
      </c>
      <c r="E30" s="362"/>
      <c r="F30" s="178" t="str">
        <f>IF(F4="Ephemeral","Not applicable to ephemeral streams","")</f>
        <v/>
      </c>
      <c r="G30" s="154"/>
      <c r="H30" s="139" t="str">
        <f>IF(F4="Ephemeral","N/A",IF(NOT(G30=""),IF(G30&lt;32,ROUND('Reference Standards'!$AI$28*G30+'Reference Standards'!$AI$29,2),ROUND('Reference Standards'!$AJ$28*G30+'Reference Standards'!$AJ$29,2)),IF(OR(NOT(G31=""),NOT(G32=""),NOT(G33="")),"N/A","")))</f>
        <v/>
      </c>
      <c r="I30" s="363" t="str">
        <f>IFERROR(IF(F4="Ephemeral","N/A",IF(I34="N/A",ROUND(AVERAGE(H30:H33),2),ROUND(AVERAGE(H30:H33)*0.5,2))),"")</f>
        <v/>
      </c>
      <c r="J30" s="366" t="str">
        <f>IF(F4="Ephemeral","N/A",IF(I34="N/A","/1.00","/0.50"))</f>
        <v>/1.00</v>
      </c>
      <c r="K30" s="369">
        <f>IFERROR(IF(F4="Ephemeral","N/A",ROUND(SUM(I30:I37),2)),0)</f>
        <v>0</v>
      </c>
      <c r="L30" s="335" t="str">
        <f>IF(F4="Ephemeral","N/A",IF(K30="",K30,IF(K30&gt;0.69,"Functioning",IF(K30&gt;0.29,"Functioning At Risk","Not Functioning"))))</f>
        <v>Not Functioning</v>
      </c>
      <c r="M30" s="471"/>
      <c r="N30" s="481"/>
    </row>
    <row r="31" spans="1:14" x14ac:dyDescent="0.3">
      <c r="A31" s="356"/>
      <c r="B31" s="359"/>
      <c r="C31" s="337" t="s">
        <v>231</v>
      </c>
      <c r="D31" s="339" t="s">
        <v>312</v>
      </c>
      <c r="E31" s="340"/>
      <c r="F31" s="341" t="str">
        <f>IF(F4="Ephemeral","Not applicable to ephemeral streams",IF(NOT(G30=""),"Total TMI Score entered, partial TMI data not included in Parameter Score","Optional approach - default metric is Total TMI Score"))</f>
        <v>Optional approach - default metric is Total TMI Score</v>
      </c>
      <c r="G31" s="155"/>
      <c r="H31" s="141" t="str">
        <f>IFERROR(IF(F4="Ephemeral","N/A",(IF(NOT(G30=""),"N/A",IF(G31="","N/A",IF(AND(B6="74b",F6&lt;=2),IF(G31&lt;0,0,IF(G31&gt;15.6,0.69,ROUND('Reference Standards'!$AI$66*G31^2+'Reference Standards'!$AI$67*G31+'Reference Standards'!$AI$68,2))),IF(AND(OR(B6="65a",B6="65b",B6="65e",B6="65i",B6="65abei"),F6&lt;=2),IF(G31&lt;0,0,IF(G31&gt;=20,0.69,ROUND('Reference Standards'!$AJ$66*G31^2+'Reference Standards'!$AJ$67*G31+'Reference Standards'!$AJ$68,2))),IF(OR(AND(B6="74a",F6&gt;2,M3="January - June"),AND(B6="71i",F6&gt;2,M4="SQBANK")),IF(G31&lt;0,0,IF(G31&gt;24.7,0.69,ROUND('Reference Standards'!$AK$66*G31^2+'Reference Standards'!$AK$67*G31+'Reference Standards'!$AK$68,2))),IF(OR(B6="74b",OR(B6="65a",B6="65b",B6="65e",B6="65i",B6="65abei")),IF(G31&lt;0,0,IF(G31&gt;32.7,0.69,ROUND('Reference Standards'!$AL$66*G31^2+'Reference Standards'!$AL$67*G31+'Reference Standards'!$AL$68,2))),IF(AND(B6="68b",F6&gt;2),IF(G31&lt;0,0,IF(G31&gt;41.2,0.69,ROUND('Reference Standards'!$AM$66*G31^2+'Reference Standards'!$AM$67*G31+'Reference Standards'!$AM$68,2))),IF(OR(AND(B6="71i",F6&lt;=2),AND(OR(B6="68c",B6="68d"),M3="January - June")),IF(G31&lt;0,0,IF(G31&gt;49.2,0.69,ROUND('Reference Standards'!$AI$106*G31^2+'Reference Standards'!$AI$107*G31+'Reference Standards'!$AI$108,2))),IF(OR(AND(B6="68a",M3="January - June"),AND(OR(B6="68c",B6="68d"),M3="July - December")),IF(G31&lt;0,0,IF(G31&gt;53.4,0.69,ROUND('Reference Standards'!$AJ$106*G31^2+'Reference Standards'!$AJ$107*G31+'Reference Standards'!$AJ$108,2))),IF(OR(AND(B6="71i",F6&gt;2,M4="SQKICK"),AND(OR(B6="67f",B6="67h",B6="67i",B6="67fhi",B6="67g"),F6&lt;=2),B6="65j"),IF(G31&lt;0,0,IF(G31&gt;57.8,0.69,ROUND('Reference Standards'!$AK$106*G31^2+'Reference Standards'!$AK$107*G31+'Reference Standards'!$AK$108,2))),IF(OR(AND(B6="74a",F6&gt;2,M3="July - December"),AND(OR(B6="67f",B6="67h",B6="67i",B6="67fhi",B6="67g"),F6&gt;2),B6="69e",B6="69d",B6="69de"),IF(G31&lt;0,0,IF(G31&gt;62.5,0.69,ROUND('Reference Standards'!$AL$106*G31^2+'Reference Standards'!$AL$107*G31+'Reference Standards'!$AL$108,2))),IF(OR(B6="66d",B6="66e",B6="66i",B6="66k",B6="66ik",B6="71e",B6="71f",B6="71g",B6="71h"),IF(G31&lt;0,0,IF(G31&gt;66.5,0.69,ROUND('Reference Standards'!$AM$106*G31^2+'Reference Standards'!$AM$107*G31+'Reference Standards'!$AM$108,2))),IF(OR(B6="66f",B6="66g",B6="66j",AND(B6="68a",M3="July - December")),IF(G31&lt;0,0,IF(G31&gt;69,0.69,ROUND('Reference Standards'!$AN$106*G31^2+'Reference Standards'!$AN$107*G31+'Reference Standards'!$AN$108,2)))))))))))))))))),"Error")</f>
        <v>N/A</v>
      </c>
      <c r="I31" s="364"/>
      <c r="J31" s="367"/>
      <c r="K31" s="369"/>
      <c r="L31" s="335"/>
      <c r="M31" s="471"/>
      <c r="N31" s="481"/>
    </row>
    <row r="32" spans="1:14" x14ac:dyDescent="0.3">
      <c r="A32" s="356"/>
      <c r="B32" s="359"/>
      <c r="C32" s="337"/>
      <c r="D32" s="339" t="s">
        <v>313</v>
      </c>
      <c r="E32" s="340"/>
      <c r="F32" s="342"/>
      <c r="G32" s="155"/>
      <c r="H32" s="141" t="str">
        <f>IFERROR(IF(F4="Ephemeral","N/A",IF(NOT(G30=""),"N/A",IF(G32="","N/A",IF(AND(B6="74b",F6&lt;=2),IF(G32&lt;0,0,IF(G32&gt;15.6,0.69,ROUND('Reference Standards'!$AI$66*G32^2+'Reference Standards'!$AI$67*G32+'Reference Standards'!$AI$68,2))),IF(AND(OR(B6="65a",B6="65b",B6="65e",B6="65i",B6="65abei"),F6&lt;=2),IF(G32&lt;0,0,IF(G32&gt;=20,0.69,ROUND('Reference Standards'!$AJ$66*G32^2+'Reference Standards'!$AJ$67*G32+'Reference Standards'!$AJ$68,2))),IF(OR(AND(B6="74a",F6&gt;2,M3="January - June"),AND(B6="71i",F6&gt;2,M4="SQBANK")),IF(G32&lt;0,0,IF(G32&gt;24.7,0.69,ROUND('Reference Standards'!$AK$66*G32^2+'Reference Standards'!$AK$67*G32+'Reference Standards'!$AK$68,2))),IF(OR(B6="74b",B6="65a",B6="65b",B6="65e",B6="65i",B6="65abei"),IF(G32&lt;0,0,IF(G32&gt;32.7,0.69,ROUND('Reference Standards'!$AL$66*G32^2+'Reference Standards'!$AL$67*G32+'Reference Standards'!$AL$68,2))),IF(AND(B6="68b",F6&gt;2),IF(G32&lt;0,0,IF(G32&gt;41.2,0.69,ROUND('Reference Standards'!$AM$66*G32^2+'Reference Standards'!$AM$67*G32+'Reference Standards'!$AM$68,2))),IF(OR(AND(B6="71i",F6&lt;=2),AND(OR(B6="68c",B6="68d"),M3="January - June")),IF(G32&lt;0,0,IF(G32&gt;49.2,0.69,ROUND('Reference Standards'!$AI$106*G32^2+'Reference Standards'!$AI$107*G32+'Reference Standards'!$AI$108,2))),IF(OR(AND(B6="68a",M3="January - June"),AND(OR(B6="68c",B6="68d"),M3="July - December")),IF(G32&lt;0,0,IF(G32&gt;53.4,0.69,ROUND('Reference Standards'!$AJ$106*G32^2+'Reference Standards'!$AJ$107*G32+'Reference Standards'!$AJ$108,2))),IF(OR(AND(B6="71i",F6&gt;2,M4="SQKICK"),AND(OR(B6="67f",B6="67h",B6="67i",B6="67fhi",B6="67g"),F6&lt;=2),B6="65j"),IF(G32&lt;0,0,IF(G32&gt;57.8,0.69,ROUND('Reference Standards'!$AK$106*G32^2+'Reference Standards'!$AK$107*G32+'Reference Standards'!$AK$108,2))),IF(OR(AND(B6="74a",F6&gt;2,M3="July - December"),AND(OR(B6="67f",B6="67h",B6="67i",B6="67fhi",B6="67g"),F6&gt;2),B6="69d",B6="69e",B6="69de"),IF(G32&lt;0,0,IF(G32&gt;62.5,0.69,ROUND('Reference Standards'!$AL$106*G32^2+'Reference Standards'!$AL$107*G32+'Reference Standards'!$AL$108,2))),IF(OR(B6="66d",B6="66e",B6="66i",B6="66k",B6="66ik",B6="71e",B6="71f",B6="71g",B6="71h"),IF(G32&lt;0,0,IF(G32&gt;66.5,0.69,ROUND('Reference Standards'!$AM$106*G32^2+'Reference Standards'!$AM$107*G32+'Reference Standards'!$AM$108,2))),IF(OR(B6="66f",B6="66g",B6="66j",AND(B6="68a",M3="July - December")),IF(G32&lt;0,0,IF(G32&gt;69,0.69,ROUND('Reference Standards'!$AN$106*G32^2+'Reference Standards'!$AN$107*G32+'Reference Standards'!$AN$108,2))))))))))))))))),"Error")</f>
        <v>N/A</v>
      </c>
      <c r="I32" s="364"/>
      <c r="J32" s="367"/>
      <c r="K32" s="369"/>
      <c r="L32" s="335"/>
      <c r="M32" s="471"/>
      <c r="N32" s="481"/>
    </row>
    <row r="33" spans="1:14" ht="15" thickBot="1" x14ac:dyDescent="0.35">
      <c r="A33" s="356"/>
      <c r="B33" s="360"/>
      <c r="C33" s="338"/>
      <c r="D33" s="344" t="s">
        <v>314</v>
      </c>
      <c r="E33" s="345"/>
      <c r="F33" s="343"/>
      <c r="G33" s="156"/>
      <c r="H33" s="142" t="str">
        <f>IFERROR(IF(F4="Ephemeral","N/A",(IF(NOT(G30=""),"N/A",IF(G33="","N/A",IF(AND(B6="74b",F6&lt;=2),IF(G33&lt;0,0,IF(G33&gt;15.6,0.69,ROUND('Reference Standards'!$AI$66*G33^2+'Reference Standards'!$AI$67*G33+'Reference Standards'!$AI$68,2))),IF(AND(OR(B6="65a",B6="65b",B6="65e",B6="65i",B6="65abei"),F6&lt;=2),IF(G33&lt;0,0,IF(G33&gt;=20,0.69,ROUND('Reference Standards'!$AJ$66*G33^2+'Reference Standards'!$AJ$67*G33+'Reference Standards'!$AJ$68,2))),IF(OR(AND(B6="74a",F6&gt;2,M3="January - June"),AND(B6="71i",F6&gt;2,M4="SQBANK")),IF(G33&lt;0,0,IF(G33&gt;24.7,0.69,ROUND('Reference Standards'!$AK$66*G33^2+'Reference Standards'!$AK$67*G33+'Reference Standards'!$AK$68,2))),IF(OR(B6="74b",B6="65a",B6="65b",B6="65e",B6="65i",B6="65abei"),IF(G33&lt;0,0,IF(G33&gt;32.7,0.69,ROUND('Reference Standards'!$AL$66*G33^2+'Reference Standards'!$AL$67*G33+'Reference Standards'!$AL$68,2))),IF(AND(B6="68b",F6&gt;2),IF(G33&lt;0,0,IF(G33&gt;41.2,0.69,ROUND('Reference Standards'!$AM$66*G33^2+'Reference Standards'!$AM$67*G33+'Reference Standards'!$AM$68,2))),IF(OR(AND(B6="71i",F6&lt;=2),AND(OR(B6="68c",B6="68d"),M3="January - June")),IF(G33&lt;0,0,IF(G33&gt;49.2,0.69,ROUND('Reference Standards'!$AI$106*G33^2+'Reference Standards'!$AI$107*G33+'Reference Standards'!$AI$108,2))),IF(OR(AND(B6="68a",M3="January - June"),AND(OR(B6="68c",B6="68d"),M3="July - December")),IF(G33&lt;0,0,IF(G33&gt;53.4,0.69,ROUND('Reference Standards'!$AJ$106*G33^2+'Reference Standards'!$AJ$107*G33+'Reference Standards'!$AJ$108,2))),IF(OR(AND(B6="71i",F6&gt;2,M4="SQKICK"),AND(OR(B6="67f",B6="67h",B6="67i",B6="67fhi",B6="67g"),F6&lt;=2),B6="65j"),IF(G33&lt;0,0,IF(G33&gt;57.8,0.69,ROUND('Reference Standards'!$AK$106*G33^2+'Reference Standards'!$AK$107*G33+'Reference Standards'!$AK$108,2))),IF(OR(AND(B6="74a",F6&gt;2,M3="July - December"),AND(OR(B6="67f",B6="67h",B6="67i",B6="67fhi",B6="67g"),F6&gt;2),B6="69d",B6="69e",B6="69de"),IF(G33&lt;0,0,IF(G33&gt;62.5,0.69,ROUND('Reference Standards'!$AL$106*G33^2+'Reference Standards'!$AL$107*G33+'Reference Standards'!$AL$108,2))),IF(OR(B6="66d",B6="66e",B6="66i",B6="66k",B6="66ik",B6="71e",B6="71f",B6="71g",B6="71h"),IF(G33&lt;0,0,IF(G33&gt;66.5,0.69,ROUND('Reference Standards'!$AM$106*G33^2+'Reference Standards'!$AM$107*G33+'Reference Standards'!$AM$108,2))),IF(OR(B6="66f",B6="66g",B6="66j",AND(B6="68a",M3="July - December")),IF(G33&lt;0,0,IF(G33&gt;69,0.69,ROUND('Reference Standards'!$AN$106*G33^2+'Reference Standards'!$AN$107*G33+'Reference Standards'!$AN$108,2)))))))))))))))))),"Error")</f>
        <v>N/A</v>
      </c>
      <c r="I33" s="365"/>
      <c r="J33" s="368"/>
      <c r="K33" s="369"/>
      <c r="L33" s="335"/>
      <c r="M33" s="471"/>
      <c r="N33" s="481"/>
    </row>
    <row r="34" spans="1:14" x14ac:dyDescent="0.3">
      <c r="A34" s="356"/>
      <c r="B34" s="371" t="s">
        <v>8</v>
      </c>
      <c r="C34" s="346" t="s">
        <v>319</v>
      </c>
      <c r="D34" s="349" t="s">
        <v>315</v>
      </c>
      <c r="E34" s="350"/>
      <c r="F34" s="158" t="str">
        <f>IF(F4="Ephemeral","Not applicable to ephemeral streams",IF(G34="","N/A",""))</f>
        <v>N/A</v>
      </c>
      <c r="G34" s="164"/>
      <c r="H34" s="143" t="str">
        <f>IF(F4="Ephemeral","N/A",(IF(OR(B6="Click Here",M3="Click Here"),"N/A",IF(G34="","N/A",IF(OR(B6="65abei",B6="65a",B6="65b",B6="65e",B6="65i",B6="65j",B6="66d",B6="66e",B6="66ik",B6="66i",B6="66k",B6="66f",B6="66g",B6="66j",B6="68a",B6="69de",B6="69d",B6="69e",B6="74b",AND(OR(B6="67f",B6="67h",B6="67i",B6="67fhi",B6="67g"),F6&lt;=2),AND(OR(B6="68c",B6="68d"),M3="January - June")),IF(G34&gt;93,0,IF(G34&lt;13,1,ROUND('Reference Standards'!$AQ$66*G34^2+'Reference Standards'!$AQ$67*G34+'Reference Standards'!$AQ$68,2))),IF(OR(AND(OR(B6="67f",B6="67h",B6="67i",B6="67fhi",B6="67g",B6="71f",B6="71g",B6="71h"),F6&gt;2),AND(OR(B6="68c",B6="68d"),M3="July - December"),B6="73a",B6="73b"),IF(G34&gt;94,0,IF(G34&lt;17,1,ROUND('Reference Standards'!$AR$66*G34^2+'Reference Standards'!$AR$67*G34+'Reference Standards'!$AR$68,2))),IF(OR(AND(OR(B6="68b",B6="71i"),F6&gt;2),B6="71e"),IF(G34&gt;91,0,IF(G34&lt;24,1,ROUND('Reference Standards'!$AS$66*G34^2+'Reference Standards'!$AS$67*G34+'Reference Standards'!$AS$68,2))),IF(OR(AND(OR(B6="71f",B6="71g",B6="71h",B6="71i"),F6&lt;=2),AND(B6="74a",F6&gt;2)),IF(G34&gt;95,0,IF(G34&lt;=36,1,ROUND('Reference Standards'!$AT$66*G34^2+'Reference Standards'!$AT$67*G34+'Reference Standards'!$AT$68,2)))))))))))</f>
        <v>N/A</v>
      </c>
      <c r="I34" s="351" t="str">
        <f>IFERROR(IF(F4="Ephemeral","N/A",IF(OR(H34="N/A",H35="N/A",H36="N/A",H37="N/A"),"N/A",ROUND(AVERAGE(H34:H37)*0.5,2))),"")</f>
        <v>N/A</v>
      </c>
      <c r="J34" s="353" t="str">
        <f>IF(F4="Ephemeral","N/A",IF(I34="N/A","N/A","/0.50"))</f>
        <v>N/A</v>
      </c>
      <c r="K34" s="369"/>
      <c r="L34" s="335"/>
      <c r="M34" s="471"/>
      <c r="N34" s="481"/>
    </row>
    <row r="35" spans="1:14" x14ac:dyDescent="0.3">
      <c r="A35" s="356"/>
      <c r="B35" s="359"/>
      <c r="C35" s="347"/>
      <c r="D35" s="339" t="s">
        <v>316</v>
      </c>
      <c r="E35" s="340"/>
      <c r="F35" s="140" t="str">
        <f>IF(F4="Ephemeral","Not applicable to ephemeral streams",IF(G35="","N/A",""))</f>
        <v>N/A</v>
      </c>
      <c r="G35" s="155"/>
      <c r="H35" s="141" t="str">
        <f>IFERROR(IF(F4="Ephemeral","N/A",(IF(OR(B6="Click Here",M3="Click Here"),"N/A",IF(G35="","N/A",IF(ISNUMBER(F6),IF(OR(B6="66e",B6="66f",B6="66g"),IF(G35&gt;=0.61,0,IF(G35&lt;=0.01,1,IF(G35&lt;=0.06,ROUND(G35*'Reference Standards'!$AS$212+'Reference Standards'!$AS$213,2),ROUND(G35^2*'Reference Standards'!$AQ$211+G35*'Reference Standards'!$AQ$212+'Reference Standards'!$AQ$213,2)))),IF(B6="68b",IF(G35&gt;=1.1,0,IF(G35&lt;=0.17,1,IF(G35&lt;=0.22,ROUND(G35*'Reference Standards'!$AT$212+'Reference Standards'!$AT$213,2),ROUND(G35^2*'Reference Standards'!$AR$211+G35*'Reference Standards'!$AR$212+'Reference Standards'!$AR$213,2)))),IF(F6&lt;=2.5,IF(OR(B6="69e",B6="69e"),IF(G35&gt;=0.22,0,IF(G35&lt;=0.01,1,ROUND(G35^2*'Reference Standards'!$AQ$103+G35*'Reference Standards'!$AQ$104+'Reference Standards'!$AQ$105,2))),IF(B6="68c",IF(G35&gt;=0.87,0,IF(G35&lt;=0.01,1,ROUND(G35^2*'Reference Standards'!$AR$103+G35*'Reference Standards'!$AR$104+'Reference Standards'!$AR$105,2))),IF(B6="68a",IF(G35&gt;=0.81,0,IF(G35&lt;=0.01,1,ROUND(G35^2*'Reference Standards'!$AS$103+G35*'Reference Standards'!$AS$104+'Reference Standards'!$AS$105,2))),IF(OR(B6="65a",B6="65b",B6="65e",B6="65i"),IF(G35&gt;=0.67,0,IF(G35&lt;=0.01,1,IF(G35&lt;=0.18,ROUND(G35*'Reference Standards'!$AV$104+'Reference Standards'!$AV$105,2),ROUND(G35*'Reference Standards'!$AT$104+'Reference Standards'!$AT$105,2)))),IF(B6="65j",IF(G35&gt;=0.32,0,IF(G35&lt;=0.01,1,IF(G35&lt;=0.25,ROUND(G35*'Reference Standards'!$AW$104+'Reference Standards'!$AW$105,2),ROUND(G35*'Reference Standards'!$AU$104+'Reference Standards'!$AU$105,2)))),IF(B6="71f",IF(G35&gt;=3,0,IF(G35&lt;=0,1,IF(G35&lt;=0.01,0.7,ROUND(G35^2*'Reference Standards'!$AQ$140+G35*'Reference Standards'!$AQ$141+'Reference Standards'!$AQ$142,2)))),IF(B6="74a",IF(G35&gt;=0.14,0,IF(G35&lt;=0.01,1,IF(G35&lt;=0.02,0.7,ROUND(G35^2*'Reference Standards'!$AR$140+G35*'Reference Standards'!$AR$141+'Reference Standards'!$AR$142,2)))),IF(OR(B6="67f",B6="67h",B6="67i",B6="67g"),IF(G35&gt;=1.9,0,IF(G35&lt;=0.01,1,IF(G35&lt;=0.05,ROUND(G35*'Reference Standards'!$AU$141+'Reference Standards'!$AU$142,2),ROUND(G35^2*'Reference Standards'!$AS$140+G35*'Reference Standards'!$AS$141+'Reference Standards'!$AS$142,2)))),IF(B6="73a",IF(G35&gt;=1.44,0,IF(G35&lt;=0.01,1,IF(G35&lt;=0.12,ROUND(G35*'Reference Standards'!$AV$141+'Reference Standards'!$AV$142,2),ROUND(G35^2*'Reference Standards'!$AT$140+G35*'Reference Standards'!$AT$141+'Reference Standards'!$AT$142,2)))),IF(B6="66d",IF(G35&gt;=0.46,0,IF(G35&lt;=0.02,1,IF(G35&lt;=0.08,ROUND(G35*'Reference Standards'!$AU$178+'Reference Standards'!$AU$179,2),ROUND(G35^2*'Reference Standards'!$AQ$177+G35*'Reference Standards'!$AQ$178+'Reference Standards'!$AQ$179,2)))),IF(OR(B6="71g",B6="71h",B6="71i"),IF(G35&gt;=3,0,IF(G35&lt;=0.06,1,IF(G35&lt;=0.24,ROUND(G35*'Reference Standards'!$AV$178+'Reference Standards'!$AV$179,2),ROUND(G35^2*'Reference Standards'!$AR$177+G35*'Reference Standards'!$AR$178+'Reference Standards'!$AR$179,2)))),IF(B6="74b",IF(G35&gt;=1.3,0,IF(G35&lt;=0.29,1,IF(G35&lt;=0.48,ROUND(G35*'Reference Standards'!$AW$178+'Reference Standards'!$AW$179,2),ROUND(G35^2*'Reference Standards'!$AS$177+G35*'Reference Standards'!$AS$178+'Reference Standards'!$AS$179,2)))),IF(B6="71e",IF(G35&gt;=4.3,0,IF(G35&lt;=0.53,1,IF(G35&lt;=0.67,ROUND(G35*'Reference Standards'!$AX$178+'Reference Standards'!$AX$179,2),ROUND(G35^2*'Reference Standards'!$AT$177+G35*'Reference Standards'!$AT$178+'Reference Standards'!$AT$179,2))))))))))))))))),IF(F6&gt;2.5,IF(B6="73a",IF(G35&gt;=0.55,0,IF(G35&lt;=0,1,ROUND(G35^2*'Reference Standards'!$AQ$248+G35*'Reference Standards'!$AQ$249+'Reference Standards'!$AQ$250,2))),IF(B6="68a",IF(G35&gt;=0.54,0,IF(G35&lt;=0,1,IF(G35&lt;=0.01,0.85,ROUND(G35^2*'Reference Standards'!$AR$248+G35*'Reference Standards'!$AR$249+'Reference Standards'!$AR$250,2)))),IF(B6="74a",IF(G35&gt;=0.47,0,IF(G35&lt;=0.01,1,IF(G35&lt;=0.02,0.7,ROUND(G35^2*'Reference Standards'!$AS$248+G35*'Reference Standards'!$AS$249+'Reference Standards'!$AS$250,2)))),IF(OR(B6="69d",B6="69e",B6="69de"),IF(G35&gt;=0.26,0,IF(G35&lt;=0.01,1,IF(G35&lt;=0.02,0.85,ROUND(G35^2*'Reference Standards'!$AT$248+G35*'Reference Standards'!$AT$249+'Reference Standards'!$AT$250,2)))),IF(B6="71f",IF(G35&gt;=0.87,0,IF(G35&lt;=0.01,1,IF(G35&lt;=0.04,ROUND(G35*'Reference Standards'!$AU$285+'Reference Standards'!$AU$286,2),ROUND(G35^2*'Reference Standards'!$AQ$284+G35*'Reference Standards'!$AQ$285+'Reference Standards'!$AQ$286,2)))),IF(OR(B6="65a",B6="65b",B6="65e",B6="65i"),IF(G35&gt;=0.82,0,IF(G35&lt;=0.01,1,IF(G35&lt;=0.06,ROUND(G35*'Reference Standards'!$AV$285+'Reference Standards'!$AV$286,2),ROUND(G35^2*'Reference Standards'!$AR$284+G35*'Reference Standards'!$AR$285+'Reference Standards'!$AR$286,2)))),IF(B6="65j",IF(G35&gt;=0.33,0,IF(G35&lt;=0.03,1,IF(G35&lt;=0.09,ROUND(G35*'Reference Standards'!$AW$285+'Reference Standards'!$AW$286,2),ROUND(G35^2*'Reference Standards'!$AS$284+G35*'Reference Standards'!$AS$285+'Reference Standards'!$AS$286,2)))),IF(B6="68c",IF(G35&gt;=0.7,0,IF(G35&lt;=0.07,1,IF(G35&lt;=0.12,ROUND(G35*'Reference Standards'!$AX$285+'Reference Standards'!$AX$286,2),ROUND(G35^2*'Reference Standards'!$AT$284+G35*'Reference Standards'!$AT$285+'Reference Standards'!$AT$286,2)))),IF(OR(B6="67f",B6="67h",B6="67i",B6="67g"),IF(G35&gt;=1.8,0,IF(G35&lt;=0.08,1,IF(G35&lt;=0.2,ROUND(G35*'Reference Standards'!$AU$322+'Reference Standards'!$AU$323,2),ROUND(G35^2*'Reference Standards'!$AQ$321+G35*'Reference Standards'!$AQ$322+'Reference Standards'!$AQ$323,2)))),IF(B6="74b",IF(G35&gt;=0.96,0,IF(G35&lt;=0.12,1,IF(G35&lt;=0.16,ROUND(G35*'Reference Standards'!$AV$322+'Reference Standards'!$AV$323,2),ROUND(G35^2*'Reference Standards'!$AR$321+G35*'Reference Standards'!$AR$322+'Reference Standards'!$AR$323,2)))),IF(B6="66d",IF(G35&gt;=0.75,0,IF(G35&lt;=0.13,1,IF(G35&lt;=0.2,ROUND(G35*'Reference Standards'!$AW$322+'Reference Standards'!$AW$323,2),ROUND(G35^2*'Reference Standards'!$AS$321+G35*'Reference Standards'!$AS$322+'Reference Standards'!$AS$323,2)))),IF(OR(B6="71g",B6="71h",B6="71i"),IF(G35&gt;=1.68,0,IF(G35&lt;=0.08,1,IF(G35&lt;=0.23,ROUND(G35*'Reference Standards'!$AX$322+'Reference Standards'!$AX$323,2),ROUND(G35^2*'Reference Standards'!$AT$321+G35*'Reference Standards'!$AT$322+'Reference Standards'!$AT$323,2)))),IF(B6="71e",IF(G35&gt;=5.3,0,IF(G35&lt;=0.94,1,IF(G35&lt;=1.4,ROUND(G35*'Reference Standards'!$AU$326+'Reference Standards'!$AU$327,2),ROUND(G35^2*'Reference Standards'!$AQ$325+G35*'Reference Standards'!$AQ$326+'Reference Standards'!$AQ$327,2)))))))))))))))))))))))))),"Error")</f>
        <v>N/A</v>
      </c>
      <c r="I35" s="351"/>
      <c r="J35" s="353"/>
      <c r="K35" s="369"/>
      <c r="L35" s="335"/>
      <c r="M35" s="471"/>
      <c r="N35" s="481"/>
    </row>
    <row r="36" spans="1:14" x14ac:dyDescent="0.3">
      <c r="A36" s="356"/>
      <c r="B36" s="359"/>
      <c r="C36" s="347"/>
      <c r="D36" s="339" t="s">
        <v>317</v>
      </c>
      <c r="E36" s="340"/>
      <c r="F36" s="140" t="str">
        <f>IF(F4="Ephemeral","Not applicable to ephemeral streams",IF(G36="","N/A",""))</f>
        <v>N/A</v>
      </c>
      <c r="G36" s="155"/>
      <c r="H36" s="141" t="str">
        <f>IFERROR(IF(F4="Ephemeral","N/A",(IF(G36="","N/A",IF(ISNUMBER(F6),IF(F6&gt;2.5,IF(OR(B6="71h",B6="71i",B6="73a",B6="74a"),IF(G36&lt;=0.01,1,IF(OR(B6="71h",B6="71i"),IF(G36&gt;0.37,0,IF(G36&gt;0.03,ROUND('Reference Standards'!$AQ$441*G36^2+'Reference Standards'!$AQ$442*G36+'Reference Standards'!$AQ$443,2),ROUND('Reference Standards'!$AU$442*G36+'Reference Standards'!$AU$443,2))),IF(B6="73a",IF(G36&gt;0.405,0,IF(G36&gt;0.046,ROUND('Reference Standards'!$AR$441*G36^2+'Reference Standards'!$AR$442*G36+'Reference Standards'!$AR$443,2),ROUND('Reference Standards'!$AV$442*G36+'Reference Standards'!$AV$443,2))),IF(B6="74a",IF(G36&gt;0.3,0,IF(G36&gt;0.052,ROUND('Reference Standards'!$AS$441*G36^2+'Reference Standards'!$AS$442*G36+'Reference Standards'!$AS$443,2),ROUND('Reference Standards'!$AW$442*G36+'Reference Standards'!$AW$443,2))))))),IF(G36&lt;=0.002,1,IF(OR(B6="66d",B6="66e",B6="66g"),IF(G36&gt;0.053,0,ROUND(G36^2*'Reference Standards'!$AQ$363+G36*'Reference Standards'!$AQ$364+'Reference Standards'!$AQ$365,2)),IF(B6="68b",IF(G36&gt;0.05,0,ROUND(G36^2*'Reference Standards'!$AR$363+G36*'Reference Standards'!$AR$364+'Reference Standards'!$AR$365,2)),IF(OR(B6="68a",B6="68c"),IF(G36&gt;0.07,0,ROUND(G36^2*'Reference Standards'!$AS$363+G36*'Reference Standards'!$AS$364+'Reference Standards'!$AS$365,2)),IF(OR(B6="71f",B6="71g"),IF(G36&gt;0.13,0,IF(G36&gt;0.042,ROUND(G36*'Reference Standards'!$AT$364+'Reference Standards'!$AT$365,2),ROUND(G36*'Reference Standards'!$AU$364+'Reference Standards'!$AU$365,2))),IF(OR(B6="67f",B6="67h",B6="67i",B6="67fhi"),IF(G36&gt;0.16,0,ROUND(G36^2*'Reference Standards'!$AV$363+G36*'Reference Standards'!$AV$364+'Reference Standards'!$AV$365,2)),IF(B6="65j",IF(G36&gt;0.035,0,IF(G36&lt;=0.003,0.7,ROUND(G36^2*'Reference Standards'!$AQ$403+G36*'Reference Standards'!$AQ$404+'Reference Standards'!$AQ$405,2))),IF(OR(B6="69d",B6="69e",B6="69de"),IF(G36&gt;0.037,0,IF(G36&lt;=0.003,0.7,ROUND(G36^2*'Reference Standards'!$AR$403+G36*'Reference Standards'!$AR$404+'Reference Standards'!$AR$405,2))),IF(B6="71e",IF(G36&gt;0.23,0,IF(G36&lt;=0.003,0.7,ROUND(G36^2*'Reference Standards'!$AS$403+G36*'Reference Standards'!$AS$404+'Reference Standards'!$AS$405,2))),IF(B6="66f",IF(G36&gt;0.06,0,IF(G36&lt;=0.003,0.85,IF(G36&lt;=0.004,0.7,ROUND(G36^2*'Reference Standards'!$AT$403+G36*'Reference Standards'!$AT$404+'Reference Standards'!$AT$405,2)))),IF(B6="67g",IF(G36&gt;0.11,0,IF(G36&lt;=0.01,ROUND(G36*'Reference Standards'!$AW$404+'Reference Standards'!$AW$405,2),ROUND(G36^2*'Reference Standards'!$AU$403+G36*'Reference Standards'!$AU$404+'Reference Standards'!$AU$405,2))),IF(B6="74b",IF(G36&gt;0.49,0,IF(G36&lt;=0.01,ROUND(G36*'Reference Standards'!$AW$404+'Reference Standards'!$AW$405,2),ROUND(G36^2*'Reference Standards'!$AV$403+G36*'Reference Standards'!$AV$404+'Reference Standards'!$AV$405,2))),IF(OR(B6="65a",B6="65b",B6="65e",B6="65i",B6="65abei"),IF(G36&gt;0.199,0,IF(G36&lt;=0.01,ROUND(G36*'Reference Standards'!$AX$442+'Reference Standards'!$AX$443,2),ROUND(G36^2*'Reference Standards'!$AT$441+G36*'Reference Standards'!$AT$442+'Reference Standards'!$AT$443,2))))))))))))))))),IF(F6&lt;=2.5,IF(OR(B6="66d",B6="66e",B6="66g"),IF(G36&gt;0.05,0,IF(G36&lt;=0.002,1,IF(G36&lt;=0.005,ROUND(G36*'Reference Standards'!$AU$480+'Reference Standards'!$AU$481,2),ROUND(G36^2*'Reference Standards'!$AQ$479+G36*'Reference Standards'!$AQ$480+'Reference Standards'!$AQ$481,2)))),IF(OR(B6="67f",B6="67h",B6="67i",B6="67fhi"),IF(G36&gt;0.1,0,IF(G36&lt;=0.002,1,IF(G36&lt;=0.006,ROUND(G36*'Reference Standards'!$AV$480+'Reference Standards'!$AV$481,2),ROUND(G36^2*'Reference Standards'!$AR$479+G36*'Reference Standards'!$AR$480+'Reference Standards'!$AR$481,2)))),IF(OR(B6="65a",B6="65b",B6="65e",B6="65i",B6="65abei"),IF(G36&gt;0.13,0,IF(G36&lt;=0.003,1,IF(G36&lt;=0.008,ROUND(G36*'Reference Standards'!$AW$480+'Reference Standards'!$AW$481,2),ROUND(G36^2*'Reference Standards'!$AS$479+G36*'Reference Standards'!$AS$480+'Reference Standards'!$AS$481,2)))),IF(B6="68b",IF(G36&gt;0.043,0,IF(G36&lt;=0.004,1,IF(G36&lt;=0.005,0.7,ROUND(G36^2*'Reference Standards'!$AT$479+G36*'Reference Standards'!$AT$480+'Reference Standards'!$AT$481,2)))),IF(OR(B6="69d",B6="69e",B6="69de"),IF(G36&gt;=0.034,0,IF(G36&lt;=0.003,1,IF(G36&lt;=0.006,ROUND(G36*'Reference Standards'!$AV$516+'Reference Standards'!$AV$517,2),ROUND(G36*'Reference Standards'!$AQ$516+'Reference Standards'!$AQ$517,2)))),IF(OR(B6="68a",B6="68c"),IF(G36&gt;0.202,0,IF(G36&lt;=0.003,1,IF(G36&lt;=0.006,ROUND(G36*'Reference Standards'!$AV$516+'Reference Standards'!$AV$517,2),IF(G36&gt;=0.04,ROUND(G36*'Reference Standards'!$AR$516+'Reference Standards'!$AR$517,2),ROUND(G36*'Reference Standards'!$AT$516+'Reference Standards'!$AT$517,2))))),IF(OR(B6="71f",B6="71g"),IF(G36&gt;0.631,0,IF(G36&lt;=0.003,1,IF(G36&lt;=0.006,ROUND(G36*'Reference Standards'!$AV$516+'Reference Standards'!$AV$517,2),IF(G36&gt;=0.17,ROUND(G36*'Reference Standards'!$AS$516+'Reference Standards'!$AS$517,2),ROUND(G36*'Reference Standards'!$AU$516+'Reference Standards'!$AU$517,2))))),IF(B6="71e",IF(G36&gt;1.23,0,IF(G36&lt;=0.004,1,IF(G36&lt;=0.006,ROUND(G36*'Reference Standards'!$AU$554+'Reference Standards'!$AU$555,2),ROUND(G36^2*'Reference Standards'!$AQ$553+G36*'Reference Standards'!$AQ$554+'Reference Standards'!$AQ$555,2)))),IF(B6="67g",IF(G36&gt;0.11,0,IF(G36&lt;=0.006,1,IF(G36&lt;=0.011,ROUND(G36*'Reference Standards'!$AV$554+'Reference Standards'!$AV$555,2),ROUND(G36^2*'Reference Standards'!$AR$553+G36*'Reference Standards'!$AR$554+'Reference Standards'!$AR$555,2)))),IF(B6="65j",IF(G36&gt;0.046,0,IF(G36&lt;=0.007,1,IF(G36&lt;=0.012,ROUND(G36*'Reference Standards'!$AW$554+'Reference Standards'!$AW$555,2),ROUND(G36^2*'Reference Standards'!$AS$553+G36*'Reference Standards'!$AS$554+'Reference Standards'!$AS$555,2)))),IF(B6="66f",IF(G36&gt;0.081,0,IF(G36&lt;=0.008,1,IF(G36&lt;=0.011,ROUND(G36*'Reference Standards'!$AX$554+'Reference Standards'!$AX$555,2),ROUND(G36^2*'Reference Standards'!$AT$553+G36*'Reference Standards'!$AT$554+'Reference Standards'!$AT$555,2)))),IF(OR(B6="71h",B6="71i"),IF(G36&gt;0.37,0,IF(G36&lt;=0.013,1,IF(G36&lt;=0.032,ROUND(G36*'Reference Standards'!$AW$592+'Reference Standards'!$AW$593,2),IF(G36&lt;=0.3,ROUND(G36*'Reference Standards'!$AU$592+'Reference Standards'!$AU$593,2),ROUND(G36*'Reference Standards'!$AQ$592+'Reference Standards'!$AQ$593,2))))),IF(B6="73a",IF(G36&gt;0.448,0,IF(G36&lt;=0.071,1,IF(G36&lt;=0.086,ROUND(G36*'Reference Standards'!$AY$592+'Reference Standards'!$AY$593,2),IF(G36&lt;=0.165,ROUND(G36*'Reference Standards'!$AV$592+'Reference Standards'!$AV$593,2),ROUND(G36*'Reference Standards'!$AT$592+'Reference Standards'!$AT$593,2))))),IF(B6="74b",IF(G36&gt;0.43,0,IF(G36&lt;=0.018,1,IF(G36&lt;=0.019,0.85,IF(G36&lt;=0.02,0.7,ROUND(G36^2*'Reference Standards'!$AR$591+G36*'Reference Standards'!$AR$592+'Reference Standards'!$AR$593,2))))),IF(B6="74a",IF(G36&gt;0.217,0,IF(G36&lt;=0.02,1,IF(G36&lt;=0.033,ROUND(G36*'Reference Standards'!$AX$592+'Reference Standards'!$AX$593,2),ROUND(G36^2*'Reference Standards'!$AS$591+G36*'Reference Standards'!$AS$592+'Reference Standards'!$AS$593,2))))))))))))))))))))))))),"Error")</f>
        <v>N/A</v>
      </c>
      <c r="I36" s="351"/>
      <c r="J36" s="353"/>
      <c r="K36" s="369"/>
      <c r="L36" s="335"/>
      <c r="M36" s="471"/>
      <c r="N36" s="481"/>
    </row>
    <row r="37" spans="1:14" ht="15" thickBot="1" x14ac:dyDescent="0.35">
      <c r="A37" s="357"/>
      <c r="B37" s="360"/>
      <c r="C37" s="348"/>
      <c r="D37" s="344" t="s">
        <v>318</v>
      </c>
      <c r="E37" s="345"/>
      <c r="F37" s="144" t="str">
        <f>IF(F4="Ephemeral","Not applicable to ephemeral streams",IF(G37="","N/A",""))</f>
        <v>N/A</v>
      </c>
      <c r="G37" s="156"/>
      <c r="H37" s="142" t="str">
        <f>IFERROR(IF(F4="Ephemeral","N/A",(IF(G37="","N/A",IF(G37&gt;=1281.5,0,IF(G37&lt;=487,ROUND(G37*'Reference Standards'!$AQ$27+'Reference Standards'!$AQ$28,2),ROUND(G37*'Reference Standards'!$AR$27+'Reference Standards'!$AR$28,2)))))),"Error")</f>
        <v>N/A</v>
      </c>
      <c r="I37" s="352"/>
      <c r="J37" s="354"/>
      <c r="K37" s="370"/>
      <c r="L37" s="336"/>
      <c r="M37" s="472"/>
      <c r="N37" s="482"/>
    </row>
    <row r="38" spans="1:14" s="2" customFormat="1" ht="30" customHeight="1" thickBot="1" x14ac:dyDescent="0.35">
      <c r="A38" s="145"/>
      <c r="B38" s="145"/>
      <c r="C38" s="146"/>
      <c r="D38" s="146"/>
      <c r="E38" s="146"/>
      <c r="F38" s="147"/>
      <c r="G38" s="146"/>
      <c r="H38" s="148"/>
      <c r="I38" s="149"/>
      <c r="J38" s="149"/>
      <c r="K38" s="149"/>
      <c r="L38" s="148"/>
    </row>
    <row r="39" spans="1:14" ht="26.4" customHeight="1" thickBot="1" x14ac:dyDescent="0.55000000000000004">
      <c r="A39" s="451" t="s">
        <v>271</v>
      </c>
      <c r="B39" s="452"/>
      <c r="C39" s="452"/>
      <c r="D39" s="452"/>
      <c r="E39" s="452"/>
      <c r="F39" s="452"/>
      <c r="G39" s="452"/>
      <c r="H39" s="452"/>
      <c r="I39" s="452"/>
      <c r="J39" s="452"/>
      <c r="K39" s="452"/>
      <c r="L39" s="452"/>
      <c r="M39" s="452"/>
      <c r="N39" s="453"/>
    </row>
    <row r="40" spans="1:14" ht="18.600000000000001" customHeight="1" thickBot="1" x14ac:dyDescent="0.4">
      <c r="A40" s="329" t="s">
        <v>268</v>
      </c>
      <c r="B40" s="328"/>
      <c r="C40" s="329" t="s">
        <v>243</v>
      </c>
      <c r="D40" s="329"/>
      <c r="E40" s="329"/>
      <c r="F40" s="547"/>
      <c r="G40" s="545" t="s">
        <v>269</v>
      </c>
      <c r="H40" s="329"/>
      <c r="I40" s="329"/>
      <c r="J40" s="329"/>
      <c r="K40" s="329"/>
      <c r="L40" s="329"/>
      <c r="M40" s="329"/>
      <c r="N40" s="333"/>
    </row>
    <row r="41" spans="1:14" ht="15.6" customHeight="1" x14ac:dyDescent="0.3">
      <c r="A41" s="207" t="s">
        <v>198</v>
      </c>
      <c r="B41" s="209"/>
      <c r="C41" s="206" t="s">
        <v>239</v>
      </c>
      <c r="D41" s="212"/>
      <c r="E41" s="207" t="s">
        <v>201</v>
      </c>
      <c r="F41" s="209" t="s">
        <v>210</v>
      </c>
      <c r="G41" s="334" t="s">
        <v>219</v>
      </c>
      <c r="H41" s="334"/>
      <c r="I41" s="334"/>
      <c r="J41" s="334"/>
      <c r="K41" s="334"/>
      <c r="L41" s="334"/>
      <c r="M41" s="331" t="s">
        <v>210</v>
      </c>
      <c r="N41" s="331"/>
    </row>
    <row r="42" spans="1:14" ht="16.2" customHeight="1" x14ac:dyDescent="0.3">
      <c r="A42" s="231"/>
      <c r="B42" s="283"/>
      <c r="C42" s="205" t="s">
        <v>240</v>
      </c>
      <c r="D42" s="213"/>
      <c r="E42" s="208" t="s">
        <v>202</v>
      </c>
      <c r="F42" s="210" t="s">
        <v>210</v>
      </c>
      <c r="G42" s="334" t="s">
        <v>221</v>
      </c>
      <c r="H42" s="334"/>
      <c r="I42" s="334"/>
      <c r="J42" s="334"/>
      <c r="K42" s="334"/>
      <c r="L42" s="334"/>
      <c r="M42" s="330" t="s">
        <v>210</v>
      </c>
      <c r="N42" s="330"/>
    </row>
    <row r="43" spans="1:14" ht="15.6" customHeight="1" x14ac:dyDescent="0.3">
      <c r="A43" s="231" t="s">
        <v>300</v>
      </c>
      <c r="B43" s="282"/>
      <c r="C43" s="205" t="s">
        <v>241</v>
      </c>
      <c r="D43" s="213"/>
      <c r="E43" s="208" t="s">
        <v>220</v>
      </c>
      <c r="F43" s="210"/>
      <c r="G43" s="110"/>
      <c r="H43" s="110"/>
      <c r="I43" s="110"/>
      <c r="J43" s="110"/>
      <c r="K43" s="256"/>
      <c r="L43" s="228"/>
      <c r="M43" s="110"/>
      <c r="N43" s="111"/>
    </row>
    <row r="44" spans="1:14" ht="15.6" customHeight="1" x14ac:dyDescent="0.3">
      <c r="A44" s="208" t="s">
        <v>200</v>
      </c>
      <c r="B44" s="210" t="s">
        <v>210</v>
      </c>
      <c r="C44" s="205" t="s">
        <v>242</v>
      </c>
      <c r="D44" s="213"/>
      <c r="E44" s="208" t="s">
        <v>238</v>
      </c>
      <c r="F44" s="214"/>
      <c r="G44" s="110"/>
      <c r="H44" s="110"/>
      <c r="I44" s="110"/>
      <c r="J44" s="110"/>
      <c r="K44" s="256"/>
      <c r="L44" s="228"/>
      <c r="M44" s="110"/>
      <c r="N44" s="111"/>
    </row>
    <row r="45" spans="1:14" ht="16.2" customHeight="1" thickBot="1" x14ac:dyDescent="0.35">
      <c r="A45" s="284" t="s">
        <v>237</v>
      </c>
      <c r="B45" s="230" t="s">
        <v>210</v>
      </c>
      <c r="C45" s="204" t="s">
        <v>222</v>
      </c>
      <c r="D45" s="229" t="s">
        <v>210</v>
      </c>
      <c r="E45" s="211" t="s">
        <v>272</v>
      </c>
      <c r="F45" s="215" t="s">
        <v>210</v>
      </c>
      <c r="G45" s="113"/>
      <c r="H45" s="113"/>
      <c r="I45" s="113"/>
      <c r="J45" s="113"/>
      <c r="K45" s="257"/>
      <c r="L45" s="112"/>
      <c r="M45" s="113"/>
      <c r="N45" s="114"/>
    </row>
    <row r="46" spans="1:14" ht="26.4" customHeight="1" thickBot="1" x14ac:dyDescent="0.55000000000000004">
      <c r="A46" s="454" t="s">
        <v>273</v>
      </c>
      <c r="B46" s="455"/>
      <c r="C46" s="455"/>
      <c r="D46" s="455"/>
      <c r="E46" s="455"/>
      <c r="F46" s="455"/>
      <c r="G46" s="455"/>
      <c r="H46" s="455"/>
      <c r="I46" s="455"/>
      <c r="J46" s="452" t="s">
        <v>291</v>
      </c>
      <c r="K46" s="452"/>
      <c r="L46" s="452"/>
      <c r="M46" s="543">
        <v>2</v>
      </c>
      <c r="N46" s="544"/>
    </row>
    <row r="47" spans="1:14" ht="29.4" customHeight="1" thickBot="1" x14ac:dyDescent="0.35">
      <c r="A47" s="115" t="s">
        <v>204</v>
      </c>
      <c r="B47" s="116" t="s">
        <v>205</v>
      </c>
      <c r="C47" s="456" t="s">
        <v>206</v>
      </c>
      <c r="D47" s="457"/>
      <c r="E47" s="457"/>
      <c r="F47" s="117" t="s">
        <v>223</v>
      </c>
      <c r="G47" s="118" t="s">
        <v>51</v>
      </c>
      <c r="H47" s="116" t="s">
        <v>54</v>
      </c>
      <c r="I47" s="458" t="s">
        <v>224</v>
      </c>
      <c r="J47" s="459"/>
      <c r="K47" s="119" t="s">
        <v>225</v>
      </c>
      <c r="L47" s="119" t="s">
        <v>226</v>
      </c>
      <c r="M47" s="120" t="s">
        <v>232</v>
      </c>
      <c r="N47" s="120" t="s">
        <v>233</v>
      </c>
    </row>
    <row r="48" spans="1:14" ht="14.4" customHeight="1" x14ac:dyDescent="0.3">
      <c r="A48" s="460" t="s">
        <v>3</v>
      </c>
      <c r="B48" s="121" t="s">
        <v>207</v>
      </c>
      <c r="C48" s="463" t="s">
        <v>299</v>
      </c>
      <c r="D48" s="463"/>
      <c r="E48" s="463"/>
      <c r="F48" s="122"/>
      <c r="G48" s="154"/>
      <c r="H48" s="123" t="str" cm="1">
        <f t="array" ref="H48">IFERROR((IF(G48="","",_xlfn.IFS(G48&gt;=80,0,G48&lt;=40,1,AND(G48&lt;80,G48&gt;=68),ROUND('Reference Standards'!$D$26*G48+'Reference Standards'!$D$27,2),AND(G48&lt;68,G48&gt;40),ROUND('Reference Standards'!$C$26*G48+'Reference Standards'!$C$27,2)))),0)</f>
        <v/>
      </c>
      <c r="I48" s="268" t="str">
        <f>IFERROR(IF(OR(F41="Aa+",F41="A"),IF(H48="","",ROUND(H48*0.5,2)),IF(H48="","",ROUND(H48*0.3333,2))),"")</f>
        <v/>
      </c>
      <c r="J48" s="269" t="str">
        <f>IF(OR(F41="Aa+",F41="A",I50="N/A"),"/0.50","/0.33")</f>
        <v>/0.33</v>
      </c>
      <c r="K48" s="464">
        <f>IFERROR(ROUND(SUM(I48:I50),2),0)</f>
        <v>0</v>
      </c>
      <c r="L48" s="467" t="str">
        <f>IF(K48="","",IF(K48&gt;0.69,"Functioning",IF(K48&gt;0.29,"Functioning At Risk","Not Functioning")))</f>
        <v>Not Functioning</v>
      </c>
      <c r="M48" s="470">
        <f>ROUND(ROUND(AVERAGE(K48:K75),2),2)</f>
        <v>0</v>
      </c>
      <c r="N48" s="480" t="str">
        <f>IF(M48="","",IF(M48&lt;0.3, "Not Functioning",IF(OR(K48&lt;0.7,K51&lt;0.7,K56&lt;0.7,K61&lt;0.7,K68&lt;0.7),"Functioning At Risk",IF(M48&lt;0.7,"Functioning At Risk","Functioning"))))</f>
        <v>Not Functioning</v>
      </c>
    </row>
    <row r="49" spans="1:14" ht="14.4" customHeight="1" x14ac:dyDescent="0.3">
      <c r="A49" s="461"/>
      <c r="B49" s="124" t="s">
        <v>208</v>
      </c>
      <c r="C49" s="483" t="s">
        <v>15</v>
      </c>
      <c r="D49" s="483"/>
      <c r="E49" s="483"/>
      <c r="F49" s="125"/>
      <c r="G49" s="155"/>
      <c r="H49" s="126" t="str">
        <f>IFERROR((IF(G49="","",IF(G49&lt;=0,0,IF(G49&gt;=0.95,1,ROUND('Reference Standards'!$C$60*G49+'Reference Standards'!$C$61,2))))),0)</f>
        <v/>
      </c>
      <c r="I49" s="270" t="str">
        <f>IFERROR(IF(OR(F41="Aa+",F41="A"),IF(H49="","",ROUND(H49*0.5,2)),IF(H49="","",ROUND(H49*0.3333,2))),"")</f>
        <v/>
      </c>
      <c r="J49" s="271" t="str">
        <f>IF(OR(F41="Aa+",F41="A",I50="N/A"),"/0.50","/0.33")</f>
        <v>/0.33</v>
      </c>
      <c r="K49" s="465"/>
      <c r="L49" s="468"/>
      <c r="M49" s="471"/>
      <c r="N49" s="481"/>
    </row>
    <row r="50" spans="1:14" ht="15" customHeight="1" thickBot="1" x14ac:dyDescent="0.35">
      <c r="A50" s="462"/>
      <c r="B50" s="127" t="s">
        <v>209</v>
      </c>
      <c r="C50" s="408" t="s">
        <v>234</v>
      </c>
      <c r="D50" s="408"/>
      <c r="E50" s="408"/>
      <c r="F50" s="128" t="str">
        <f>IF(F42="Ephemeral","Not applicable to ephemeral streams",IF(F41="Click Here","Reach Description data entry incomplete",IF(OR(F41="Aa+",F41="A"),"Not applicable to selected stream type","")))</f>
        <v>Reach Description data entry incomplete</v>
      </c>
      <c r="G50" s="156"/>
      <c r="H50" s="129" t="str" cm="1">
        <f t="array" ref="H50">IF(F42="Ephemeral","N/A",IF(OR(F41="Aa+",F41="A"),"N/A",_xlfn.IFS(G50="","",G50&lt;=0,0,AND(G50&gt;0,G50&lt;=1),ROUND(G50*'Reference Standards'!$C$93+'Reference Standards'!$C$94,2),G50&gt;1,1)))</f>
        <v/>
      </c>
      <c r="I50" s="272" t="str">
        <f>IFERROR(IF(OR(F41="Aa+",F41="A"),"N/A",IF(H50="N/A","N/A",ROUND(H50*0.3333,2))),"")</f>
        <v/>
      </c>
      <c r="J50" s="273" t="str">
        <f>IF(OR(F41="Aa+",F41="A",I50="N/A"),"N/A","/0.33")</f>
        <v>/0.33</v>
      </c>
      <c r="K50" s="466"/>
      <c r="L50" s="469"/>
      <c r="M50" s="471"/>
      <c r="N50" s="481"/>
    </row>
    <row r="51" spans="1:14" ht="14.4" customHeight="1" x14ac:dyDescent="0.3">
      <c r="A51" s="409" t="s">
        <v>4</v>
      </c>
      <c r="B51" s="412" t="s">
        <v>211</v>
      </c>
      <c r="C51" s="415" t="s">
        <v>212</v>
      </c>
      <c r="D51" s="415"/>
      <c r="E51" s="415"/>
      <c r="F51" s="130" t="str">
        <f>IF(F42="Ephemeral","Not applicable to ephemeral streams",IF(B45="Click Here","Reach Description data entry incomplete",IF(B45="Non-bankfull","Not applicable - no bankfull indicators reported","")))</f>
        <v>Reach Description data entry incomplete</v>
      </c>
      <c r="G51" s="154"/>
      <c r="H51" s="131" t="str">
        <f>IF(F42="Ephemeral","N/A",IF(B45="Non-bankfull","N/A",(IF(B45="Click Here","",IF(B45="Bankfull",IF(G51="","",IF(G51&gt;1.714,0,IF(G51&lt;=1,1,ROUND(G51*'Reference Standards'!$K$26+'Reference Standards'!$K$27,2)))),"N/A")))))</f>
        <v/>
      </c>
      <c r="I51" s="274" t="str">
        <f>IFERROR(IF(H51="N/A","N/A",ROUND(H51*(RIGHT(J51,4)),2)),"")</f>
        <v/>
      </c>
      <c r="J51" s="275" t="str">
        <f>IF(H51="N/A","N/A",IF(H55="N/A","/0.50","/0.33"))</f>
        <v>/0.50</v>
      </c>
      <c r="K51" s="416">
        <f>IFERROR(IF(F42="Ephemeral","N/A",ROUND(SUM(I51:I55),2)),0)</f>
        <v>0</v>
      </c>
      <c r="L51" s="419" t="str">
        <f>IF(K51="N/A",K51,IF(K51="","",IF(K51&gt;0.69,"Functioning",IF(K51&gt;0.29,"Functioning At Risk","Not Functioning"))))</f>
        <v>Not Functioning</v>
      </c>
      <c r="M51" s="471"/>
      <c r="N51" s="481"/>
    </row>
    <row r="52" spans="1:14" ht="14.4" customHeight="1" x14ac:dyDescent="0.3">
      <c r="A52" s="410"/>
      <c r="B52" s="413"/>
      <c r="C52" s="422" t="s">
        <v>16</v>
      </c>
      <c r="D52" s="422"/>
      <c r="E52" s="422"/>
      <c r="F52" s="132" t="str">
        <f>IF(F42="Ephemeral","Not applicable to ephemeral streams",IF(OR(F41="Click Here",B45="Click Here"),"Reach Description data entry incomplete",IF(B45="","",IF(B45="Bankfull",IF(OR(F41="A",F41="Aa+",F41="B",F41="Bc",F41="C",F41="E"),"","Not applicable to selected stream type"),"Not applicable - no bankfull indicators reported"))))</f>
        <v>Reach Description data entry incomplete</v>
      </c>
      <c r="G52" s="155"/>
      <c r="H52" s="133" t="str" cm="1">
        <f t="array" ref="H52">IFERROR(IF(F42="Ephemeral","N/A",IF(B45="Non-bankfull","N/A",(IF(OR(G52="",G52="N/A"),"",_xlfn.IFS(F41="A",IF(G52&lt;1,0,IF(G52&gt;=2,1,IF(G52&lt;1.4,ROUND(G52*'Reference Standards'!$K$62+'Reference Standards'!$K$63,2),ROUND(G52*'Reference Standards'!$L$62+'Reference Standards'!$L$63,2)))),OR(F41="B",F41="Bc"),IF(G52&lt;1,0,IF(G52&gt;=2,1,IF(G52&lt;1.4,ROUND(G52*'Reference Standards'!$K$96+'Reference Standards'!$K$97,2),ROUND(G52*'Reference Standards'!$L$96+'Reference Standards'!$L$97,2)))),F41="C",IF(G52&lt;1,0,IF(G52&gt;=7.3,1,IF(G52&lt;1.4,ROUND(G52*'Reference Standards'!$K$128+'Reference Standards'!$K$129,2),ROUND(G52*'Reference Standards'!$L$128+'Reference Standards'!$L$129,2)))),F41="E",IF(G52&lt;1,0,IF(G52&gt;=10,1,IF(G52&lt;1.4,ROUND(G52*'Reference Standards'!$K$161+'Reference Standards'!$K$162,2),ROUND(G52*'Reference Standards'!$L$161+'Reference Standards'!$L$162,2))))))))),"Error")</f>
        <v/>
      </c>
      <c r="I52" s="276" t="str">
        <f>IFERROR(IF(H52="N/A","N/A",IF(H55="N/A",ROUND(H52*0.5,2),ROUND(H52*0.3333,2))),"")</f>
        <v/>
      </c>
      <c r="J52" s="277" t="str">
        <f>IF(H52="N/A","N/A",IF(H55="N/A","/0.50","/0.33"))</f>
        <v>/0.50</v>
      </c>
      <c r="K52" s="417"/>
      <c r="L52" s="420"/>
      <c r="M52" s="471"/>
      <c r="N52" s="481"/>
    </row>
    <row r="53" spans="1:14" ht="14.4" customHeight="1" x14ac:dyDescent="0.3">
      <c r="A53" s="410"/>
      <c r="B53" s="413"/>
      <c r="C53" s="422" t="s">
        <v>302</v>
      </c>
      <c r="D53" s="422"/>
      <c r="E53" s="422"/>
      <c r="F53" s="132" t="str" cm="1">
        <f t="array" ref="F53">IF(F42="Ephemeral","Not applicable to ephemeral streams",IF(OR(F41="Click Here",B45="Click Here"),"Reach Description data entry incomplete",_xlfn.IFS(B45="","",AND(B45="Bankfull",NOT(OR(F41="A",F41="Aa+",F41="B",F41="Bc",F41="C",F41="E"))),"Substituted for entrenchment ratio due to stream type",AND(B45="Bankfull",OR(F41="A",F41="Aa+",F41="B",F41="Bc",F41="C",F41="E")),"Not applicable when bankfull indicators observed/reported",B45="Non-bankfull","")))</f>
        <v>Reach Description data entry incomplete</v>
      </c>
      <c r="G53" s="155"/>
      <c r="H53" s="133" t="str" cm="1">
        <f t="array" ref="H53">IFERROR(IF(OR(B45="Bankfull",F42="Ephemeral"),"N/A",IF(OR(B45="Non-bankfull",AND(B45="Bankfull",NOT(OR(F41="A",F41="Aa+",F41="B",F41="Bc",F41="C",F41="E")))),_xlfn.IFS(G53="","",G53&gt;=100,0,AND(G53&lt;100,G53&gt;=25),(G53*'Reference Standards'!$N$230+'Reference Standards'!$N$231),AND(G53&lt;25,G53&gt;=10),(G53*'Reference Standards'!$M$230+'Reference Standards'!$M$231),AND(G53&lt;10,G53&gt;=5),(G53*'Reference Standards'!$L$230+'Reference Standards'!$L$231),AND(G53&lt;5,G53&gt;=2),(G53*'Reference Standards'!$K$230+'Reference Standards'!$K$231),G53&lt;2,1),"")),"")</f>
        <v/>
      </c>
      <c r="I53" s="276" t="str">
        <f>IFERROR(IF(OR(H55="",H55="N/A"),IF(H53="N/A","N/A",ROUND(H53*0.5,2)),IF(H53="N/A","N/A",ROUND(H53*0.3333,2))),"")</f>
        <v/>
      </c>
      <c r="J53" s="277" t="str">
        <f>IF(F42="Ephemeral","N/A",IF(I53="N/A","N/A",IF(H55="N/A","/0.50","/0.33")))</f>
        <v>/0.50</v>
      </c>
      <c r="K53" s="417"/>
      <c r="L53" s="420"/>
      <c r="M53" s="471"/>
      <c r="N53" s="481"/>
    </row>
    <row r="54" spans="1:14" ht="14.4" customHeight="1" x14ac:dyDescent="0.3">
      <c r="A54" s="410"/>
      <c r="B54" s="413"/>
      <c r="C54" s="473" t="s">
        <v>228</v>
      </c>
      <c r="D54" s="473"/>
      <c r="E54" s="473"/>
      <c r="F54" s="132" t="str">
        <f>IF(F42="Ephemeral","Not applicable to ephemeral streams",IF(B45="Click Here","Reach Description data entry incomplete",IF(B45="Bankfull","Not applicable when bankfull indicators observed/reported","")))</f>
        <v>Reach Description data entry incomplete</v>
      </c>
      <c r="G54" s="155"/>
      <c r="H54" s="133" t="str" cm="1">
        <f t="array" ref="H54">_xlfn.IFS(F42="Ephemeral","N/A",B45="Bankfull","N/A",G54="","",G54&lt;0,1,AND(G54&gt;=0,G54&lt;1),ROUND(G54*'Reference Standards'!$K$263+'Reference Standards'!$K$264,2),AND(G54&gt;=1,G54&lt;=1.3),ROUND(G54*'Reference Standards'!$L$263+'Reference Standards'!$L$264,2),AND(G54&gt;1.3,G54&lt;=5),ROUND('Reference Standards'!$M$263*G54+'Reference Standards'!$M$264,2),G54&gt;5,0)</f>
        <v/>
      </c>
      <c r="I54" s="276" t="str">
        <f>IFERROR(IF(OR(H55="",H55="N/A"),IF(H54="N/A","N/A",ROUND(H54*0.5,2)),IF(H54="N/A","N/A",ROUND(H54*0.3333,2))),"")</f>
        <v/>
      </c>
      <c r="J54" s="277" t="str">
        <f>IF(OR(B45="Bankfull",F42="Ephemeral"),"N/A",IF(H55="N/A","/0.50","/0.33"))</f>
        <v>/0.50</v>
      </c>
      <c r="K54" s="417"/>
      <c r="L54" s="420"/>
      <c r="M54" s="471"/>
      <c r="N54" s="481"/>
    </row>
    <row r="55" spans="1:14" ht="15" customHeight="1" thickBot="1" x14ac:dyDescent="0.35">
      <c r="A55" s="411"/>
      <c r="B55" s="414"/>
      <c r="C55" s="159" t="s">
        <v>217</v>
      </c>
      <c r="D55" s="474" t="s">
        <v>35</v>
      </c>
      <c r="E55" s="475"/>
      <c r="F55" s="160" t="str">
        <f>IF(F42="Ephemeral","Not applicable to ephemeral streams",IF(G55="","Optional metric - not reported",""))</f>
        <v>Optional metric - not reported</v>
      </c>
      <c r="G55" s="161"/>
      <c r="H55" s="162" t="str">
        <f>IF(F42="Ephemeral","N/A",IF(G55="","N/A",IF(G55&gt;=1.6,0,IF(G55&lt;=1,1,ROUND('Reference Standards'!$K$194*G55^3+'Reference Standards'!$K$195*G55^2+'Reference Standards'!$K$196*G55+'Reference Standards'!$K$197,2)))))</f>
        <v>N/A</v>
      </c>
      <c r="I55" s="278" t="str">
        <f>IFERROR(IF(H55="N/A","N/A",ROUND(H55*0.3333,2)),"")</f>
        <v>N/A</v>
      </c>
      <c r="J55" s="279" t="str">
        <f>IF(H55="N/A","N/A","/0.33")</f>
        <v>N/A</v>
      </c>
      <c r="K55" s="418"/>
      <c r="L55" s="421"/>
      <c r="M55" s="471"/>
      <c r="N55" s="481"/>
    </row>
    <row r="56" spans="1:14" ht="15" customHeight="1" x14ac:dyDescent="0.3">
      <c r="A56" s="476" t="s">
        <v>5</v>
      </c>
      <c r="B56" s="232" t="s">
        <v>213</v>
      </c>
      <c r="C56" s="437" t="s">
        <v>303</v>
      </c>
      <c r="D56" s="437"/>
      <c r="E56" s="437"/>
      <c r="F56" s="235"/>
      <c r="G56" s="154"/>
      <c r="H56" s="238" t="str">
        <f>IF(G56="N/A","",IF(OR(LEFT(B44,2)="65",LEFT(B44,2)="66",LEFT(B44,2)="71"),IF(G56="","",IF(G56&gt;=30,1,IF(G56&lt;13,ROUND('Reference Standards'!$S$29*(G56)+'Reference Standards'!$S$30,2),ROUND('Reference Standards'!$T$29*G56+'Reference Standards'!$T$30,2)))),  IF(G56="","",IF(G56&gt;=16,1,IF(G56&lt;=9,ROUND('Reference Standards'!$U$29*(G56)+'Reference Standards'!$U$30,2),ROUND('Reference Standards'!$V$29*G56+'Reference Standards'!$V$30,2))))))</f>
        <v/>
      </c>
      <c r="I56" s="280" t="str">
        <f>IFERROR(IF(H56="","",ROUND(H56*0.5,2)),"")</f>
        <v/>
      </c>
      <c r="J56" s="281" t="s">
        <v>227</v>
      </c>
      <c r="K56" s="434">
        <f>IFERROR(ROUND(SUM(I56:I60),2),0)</f>
        <v>0</v>
      </c>
      <c r="L56" s="419" t="str">
        <f>IF(K56="","",IF(K56&gt;0.69,"Functioning",IF(K56&gt;0.29,"Functioning At Risk","Not Functioning")))</f>
        <v>Not Functioning</v>
      </c>
      <c r="M56" s="471"/>
      <c r="N56" s="481"/>
    </row>
    <row r="57" spans="1:14" ht="14.4" customHeight="1" x14ac:dyDescent="0.3">
      <c r="A57" s="477"/>
      <c r="B57" s="438" t="s">
        <v>214</v>
      </c>
      <c r="C57" s="385" t="s">
        <v>304</v>
      </c>
      <c r="D57" s="385"/>
      <c r="E57" s="385"/>
      <c r="F57" s="236"/>
      <c r="G57" s="155"/>
      <c r="H57" s="239" t="str" cm="1">
        <f t="array" ref="H57">IF(G57="","",_xlfn.IFS(G57&gt;=200,1,AND(G57&lt;200,G57&gt;=100),ROUND(G57*'Reference Standards'!$U$65+'Reference Standards'!$U$66,2),AND(G57&lt;100,G57&gt;=50),ROUND(G57*'Reference Standards'!$T$65+'Reference Standards'!$T$66,2),G57&lt;50,ROUND(G57*'Reference Standards'!$S$65+'Reference Standards'!$S$66,2)))</f>
        <v/>
      </c>
      <c r="I57" s="440" t="str">
        <f>IFERROR(IF(OR(ISBLANK(H57),ISBLANK(H58),ISBLANK(H59),ISBLANK(H60)),"",ROUND((H57*0.125)+(H58*0.125)+(H59*0.125)+(H60*0.125),2)),"")</f>
        <v/>
      </c>
      <c r="J57" s="443" t="s">
        <v>227</v>
      </c>
      <c r="K57" s="435"/>
      <c r="L57" s="420"/>
      <c r="M57" s="471"/>
      <c r="N57" s="481"/>
    </row>
    <row r="58" spans="1:14" ht="14.4" customHeight="1" x14ac:dyDescent="0.3">
      <c r="A58" s="477"/>
      <c r="B58" s="438"/>
      <c r="C58" s="385" t="s">
        <v>305</v>
      </c>
      <c r="D58" s="385"/>
      <c r="E58" s="385"/>
      <c r="F58" s="236"/>
      <c r="G58" s="155"/>
      <c r="H58" s="239" t="str">
        <f>IF(G58="","",IF(G58&lt;=0,0,IF(G58&gt;=95,1,ROUND('Reference Standards'!$S$98*G58+'Reference Standards'!$S$99,2))))</f>
        <v/>
      </c>
      <c r="I58" s="441"/>
      <c r="J58" s="444"/>
      <c r="K58" s="435"/>
      <c r="L58" s="420"/>
      <c r="M58" s="471"/>
      <c r="N58" s="481"/>
    </row>
    <row r="59" spans="1:14" ht="14.4" customHeight="1" x14ac:dyDescent="0.3">
      <c r="A59" s="477"/>
      <c r="B59" s="438"/>
      <c r="C59" s="385" t="s">
        <v>306</v>
      </c>
      <c r="D59" s="385"/>
      <c r="E59" s="385"/>
      <c r="F59" s="236"/>
      <c r="G59" s="155"/>
      <c r="H59" s="239" t="str" cm="1">
        <f t="array" ref="H59">_xlfn.IFS(G59="","",G59&gt;=80,0,G59&lt;=5,ROUND('Reference Standards'!$S$134*G59+'Reference Standards'!$S$135,2),AND(G59&gt;5,G59&lt;80),ROUND('Reference Standards'!$T$134*G59+'Reference Standards'!$T$135,2))</f>
        <v/>
      </c>
      <c r="I59" s="441"/>
      <c r="J59" s="444"/>
      <c r="K59" s="435"/>
      <c r="L59" s="420"/>
      <c r="M59" s="471"/>
      <c r="N59" s="481"/>
    </row>
    <row r="60" spans="1:14" ht="15" customHeight="1" thickBot="1" x14ac:dyDescent="0.35">
      <c r="A60" s="478"/>
      <c r="B60" s="439"/>
      <c r="C60" s="479" t="s">
        <v>307</v>
      </c>
      <c r="D60" s="479"/>
      <c r="E60" s="479"/>
      <c r="F60" s="237"/>
      <c r="G60" s="156"/>
      <c r="H60" s="240" t="str">
        <f>IF(G60="","",IF(G60&gt;9.2,1,ROUND(G60*'Reference Standards'!$S$168+'Reference Standards'!$S$169,2)))</f>
        <v/>
      </c>
      <c r="I60" s="442"/>
      <c r="J60" s="445"/>
      <c r="K60" s="436"/>
      <c r="L60" s="421"/>
      <c r="M60" s="471"/>
      <c r="N60" s="481"/>
    </row>
    <row r="61" spans="1:14" ht="14.4" customHeight="1" x14ac:dyDescent="0.3">
      <c r="A61" s="423" t="s">
        <v>6</v>
      </c>
      <c r="B61" s="426" t="s">
        <v>215</v>
      </c>
      <c r="C61" s="376" t="s">
        <v>308</v>
      </c>
      <c r="D61" s="376"/>
      <c r="E61" s="376"/>
      <c r="F61" s="233"/>
      <c r="G61" s="164"/>
      <c r="H61" s="234" t="str" cm="1">
        <f t="array" ref="H61">IF(G61="","",_xlfn.IFS(G61&lt;5,1,AND(G61&gt;=5,G61&lt;15),ROUND('Reference Standards'!$AA$26*G61+'Reference Standards'!$AA$27,2),AND(G61&gt;=15,G61&lt;30),ROUND('Reference Standards'!$AB$26*G61+'Reference Standards'!$AB$27,2),AND(G61&gt;=30,G61&lt;50),IF((ROUND('Reference Standards'!$AC$26*G61+'Reference Standards'!$AC$27,2))&lt;0,0,ROUND('Reference Standards'!$AC$26*G61+'Reference Standards'!$AC$27,2)),G61&gt;=50,0))</f>
        <v/>
      </c>
      <c r="I61" s="378" t="str">
        <f>IFERROR(IF(F42="Ephemeral",IF(OR(H61="",H62="",H63=""),"",ROUND((H61*0.3333)+(H62*0.3333)+(H63*0.3333),2)),IF(OR(H61="",H62="",H63=""),"",ROUND((H61*0.1667)+(H62*0.1667)+(H63*0.1667),2))),"")</f>
        <v/>
      </c>
      <c r="J61" s="381" t="str">
        <f>IF(F42="Ephemeral","/1.00","/0.50")</f>
        <v>/0.50</v>
      </c>
      <c r="K61" s="431">
        <f>IFERROR(IF(F42="Ephemeral",ROUND(I61,2),ROUND(SUM(I61:I67),2)),0)</f>
        <v>0</v>
      </c>
      <c r="L61" s="446" t="str">
        <f>IF(K61="","",IF(K61&gt;0.69,"Functioning",IF(K61&gt;0.29,"Functioning At Risk","Not Functioning")))</f>
        <v>Not Functioning</v>
      </c>
      <c r="M61" s="471"/>
      <c r="N61" s="481"/>
    </row>
    <row r="62" spans="1:14" ht="14.4" customHeight="1" x14ac:dyDescent="0.3">
      <c r="A62" s="424"/>
      <c r="B62" s="427"/>
      <c r="C62" s="383" t="s">
        <v>309</v>
      </c>
      <c r="D62" s="383"/>
      <c r="E62" s="383"/>
      <c r="F62" s="176"/>
      <c r="G62" s="155"/>
      <c r="H62" s="135" t="str">
        <f>IF(G62="","",IF(G62&gt;=30,0,IF(G62&lt;=0,1,ROUND(G62*'Reference Standards'!$AA$61+'Reference Standards'!$AA$62,2))))</f>
        <v/>
      </c>
      <c r="I62" s="378"/>
      <c r="J62" s="381"/>
      <c r="K62" s="432"/>
      <c r="L62" s="447"/>
      <c r="M62" s="471"/>
      <c r="N62" s="481"/>
    </row>
    <row r="63" spans="1:14" ht="14.4" customHeight="1" thickBot="1" x14ac:dyDescent="0.35">
      <c r="A63" s="424"/>
      <c r="B63" s="428"/>
      <c r="C63" s="372" t="s">
        <v>23</v>
      </c>
      <c r="D63" s="372"/>
      <c r="E63" s="372"/>
      <c r="F63" s="177"/>
      <c r="G63" s="155"/>
      <c r="H63" s="135" t="str" cm="1">
        <f t="array" ref="H63">IFERROR(_xlfn.IFS(G63="","",G63&lt;=7,1,AND(G63&gt;7,G63&lt;=10),ROUND('Reference Standards'!$AA$96*G63+'Reference Standards'!$AA$97,2),AND(G63&gt;10,G63&lt;=17),ROUND('Reference Standards'!$AB$96*G63+'Reference Standards'!$AB$97,2),AND(G63&gt;17,G63&lt;=32),ROUND('Reference Standards'!$AC$96*G63+'Reference Standards'!$AC$97,2),G63&gt;32,0),"")</f>
        <v/>
      </c>
      <c r="I63" s="429"/>
      <c r="J63" s="430"/>
      <c r="K63" s="432"/>
      <c r="L63" s="447"/>
      <c r="M63" s="471"/>
      <c r="N63" s="481"/>
    </row>
    <row r="64" spans="1:14" ht="14.4" customHeight="1" x14ac:dyDescent="0.3">
      <c r="A64" s="424"/>
      <c r="B64" s="373" t="s">
        <v>216</v>
      </c>
      <c r="C64" s="376" t="s">
        <v>310</v>
      </c>
      <c r="D64" s="376"/>
      <c r="E64" s="376"/>
      <c r="F64" s="163" t="str">
        <f>IF(F42="Ephemeral","Not applicable to ephemeral streams","")</f>
        <v/>
      </c>
      <c r="G64" s="155"/>
      <c r="H64" s="135" t="str">
        <f>IF(F42="Ephemeral","N/A",IF(OR(F45="Click Here",G64=""),"",IF(G64&gt;0.1,1,IF(G64&lt;=0.01,0,ROUND(G64*'Reference Standards'!$AA$128+'Reference Standards'!$AA$129,2)))))</f>
        <v/>
      </c>
      <c r="I64" s="377" t="str" cm="1">
        <f t="array" ref="I64">IFERROR(_xlfn.IFS(F42="Ephemeral","N/A",B45="Bankfull",ROUND(SUM((H64*0.125),(H65*0.125),(H66*0.125),(H67*0.125)),2),B45="Non-bankfull",ROUND(SUM((H64*0.16667),(H65*0.16667),(H66*0.16667)),2)),"")</f>
        <v/>
      </c>
      <c r="J64" s="380" t="str">
        <f>IF(F42="Ephemeral","N/A","/0.50")</f>
        <v>/0.50</v>
      </c>
      <c r="K64" s="432"/>
      <c r="L64" s="447"/>
      <c r="M64" s="471"/>
      <c r="N64" s="481"/>
    </row>
    <row r="65" spans="1:14" ht="14.4" customHeight="1" x14ac:dyDescent="0.3">
      <c r="A65" s="424"/>
      <c r="B65" s="374"/>
      <c r="C65" s="383" t="s">
        <v>311</v>
      </c>
      <c r="D65" s="383"/>
      <c r="E65" s="383"/>
      <c r="F65" s="134" t="str">
        <f>IF(F42="Ephemeral","Not applicable to ephemeral streams","")</f>
        <v/>
      </c>
      <c r="G65" s="155"/>
      <c r="H65" s="135" t="str">
        <f>IF(F42="Ephemeral","N/A",IF(G65="","",IF(LEFT(B44,2)="67",IF(AND(G65&gt;=45,G65&lt;=65),1,IF(OR(G65&lt;=20,G65&gt;=90),0,IF(G65&lt;45,ROUND(G65*'Reference Standards'!$AA$230+'Reference Standards'!$AA$231,2),ROUND(G65*'Reference Standards'!$AB$230+'Reference Standards'!$AB$231,2)))),IF(OR(LEFT(B44,2)="68",LEFT(B44,2)="69",LEFT(B44,2)="71"),IF(AND(G65&gt;=30,G65&lt;=50),1,IF(OR(G65&lt;=10,G65&gt;=70),0,IF(G65&lt;30,ROUND(G65*'Reference Standards'!$AA$264+'Reference Standards'!$AA$265,2),ROUND(G65*'Reference Standards'!$AB$264+'Reference Standards'!$AB$265,2)))),IF(LEFT(B44,2)="66",IF(AND(G65&gt;=20,G65&lt;=45),1,IF(OR(G65&lt;=0,G65&gt;=90),0,IF(G65&lt;20,ROUND(G65*'Reference Standards'!$AA$197+'Reference Standards'!$AA$198,2),ROUND(G65*'Reference Standards'!$AB$197+'Reference Standards'!$AB$198,2)))),IF(OR(LEFT(B44,2)="65",LEFT(B44,2)="74",LEFT(B44,2)="73"),IF(AND(G65&gt;=20,G65&lt;=30),1,IF(OR(G65&lt;=0,G65&gt;=50),0,IF(G65&lt;20,ROUND(G65*'Reference Standards'!$AA$162+'Reference Standards'!$AA$163,2),ROUND(G65*'Reference Standards'!$AB$162+'Reference Standards'!$AB$163,2))))))))))</f>
        <v/>
      </c>
      <c r="I65" s="378"/>
      <c r="J65" s="381"/>
      <c r="K65" s="432"/>
      <c r="L65" s="447"/>
      <c r="M65" s="471"/>
      <c r="N65" s="481"/>
    </row>
    <row r="66" spans="1:14" ht="14.4" customHeight="1" x14ac:dyDescent="0.3">
      <c r="A66" s="424"/>
      <c r="B66" s="374"/>
      <c r="C66" s="383" t="s">
        <v>229</v>
      </c>
      <c r="D66" s="383"/>
      <c r="E66" s="383"/>
      <c r="F66" s="134" t="str">
        <f>IF(F42="Ephemeral","Not applicable to ephemeral streams","")</f>
        <v/>
      </c>
      <c r="G66" s="155"/>
      <c r="H66" s="135" t="str">
        <f>IF(F42="Ephemeral","N/A",IF(G66="","",IF(ISNUMBER(G66),IF(F43&lt;=2,IF(AND(G66&gt;=3,G66&lt;=5),1,IF(OR(G66&lt;=1,G66&gt;=7),0,IF(G66&lt;3,ROUND(G66*'Reference Standards'!$AA$299+'Reference Standards'!$AA$300,2),ROUND(G66*'Reference Standards'!$AB$299+'Reference Standards'!$AB$300,2)))),IF(G66&lt;=2.5,1,IF(G66&gt;=5.8,0,ROUND(G66*'Reference Standards'!$AA$331+'Reference Standards'!$AA$332,2)))))))</f>
        <v/>
      </c>
      <c r="I66" s="378"/>
      <c r="J66" s="381"/>
      <c r="K66" s="432"/>
      <c r="L66" s="447"/>
      <c r="M66" s="471"/>
      <c r="N66" s="481"/>
    </row>
    <row r="67" spans="1:14" ht="15" customHeight="1" thickBot="1" x14ac:dyDescent="0.35">
      <c r="A67" s="425"/>
      <c r="B67" s="375"/>
      <c r="C67" s="372" t="s">
        <v>218</v>
      </c>
      <c r="D67" s="372"/>
      <c r="E67" s="372"/>
      <c r="F67" s="136" t="str">
        <f>IF(F42="Ephemeral","Not applicable to ephemeral streams",IF(B45="Click Here","Reach Description data entry incomplete",IF(B45="Non-bankfull","Not applicable - no bankfull indicators reported","")))</f>
        <v>Reach Description data entry incomplete</v>
      </c>
      <c r="G67" s="156"/>
      <c r="H67" s="137" t="str">
        <f>IF(F42="Ephemeral","N/A",IF(B45="Click Here","",(IF(B45="Bankfull",IF(G67="","",IF(G67&gt;=2.4,1,IF(G67&lt;=1,0,IF(G67&lt;2.4,ROUND(G67*'Reference Standards'!$AA$363+'Reference Standards'!$AA$364,2))))),"N/A"))))</f>
        <v/>
      </c>
      <c r="I67" s="379"/>
      <c r="J67" s="382"/>
      <c r="K67" s="433"/>
      <c r="L67" s="448"/>
      <c r="M67" s="471"/>
      <c r="N67" s="481"/>
    </row>
    <row r="68" spans="1:14" ht="14.4" customHeight="1" x14ac:dyDescent="0.3">
      <c r="A68" s="355" t="s">
        <v>203</v>
      </c>
      <c r="B68" s="358" t="s">
        <v>7</v>
      </c>
      <c r="C68" s="138" t="s">
        <v>13</v>
      </c>
      <c r="D68" s="361" t="s">
        <v>230</v>
      </c>
      <c r="E68" s="362"/>
      <c r="F68" s="178" t="str">
        <f>IF(F42="Ephemeral","Not applicable to ephemeral streams","")</f>
        <v/>
      </c>
      <c r="G68" s="154"/>
      <c r="H68" s="139" t="str">
        <f>IF(F42="Ephemeral","N/A",IF(NOT(G68=""),IF(G68&lt;32,ROUND('Reference Standards'!$AI$28*G68+'Reference Standards'!$AI$29,2),ROUND('Reference Standards'!$AJ$28*G68+'Reference Standards'!$AJ$29,2)),IF(OR(NOT(G69=""),NOT(G70=""),NOT(G71="")),"N/A","")))</f>
        <v/>
      </c>
      <c r="I68" s="363" t="str">
        <f>IFERROR(IF(F42="Ephemeral","N/A",IF(I72="N/A",ROUND(AVERAGE(H68:H71),2),ROUND(AVERAGE(H68:H71)*0.5,2))),"")</f>
        <v/>
      </c>
      <c r="J68" s="366" t="str">
        <f>IF(F42="Ephemeral","N/A",IF(I72="N/A","/1.00","/0.50"))</f>
        <v>/1.00</v>
      </c>
      <c r="K68" s="369">
        <f>IFERROR(IF(F42="Ephemeral","N/A",ROUND(SUM(I68:I75),2)),0)</f>
        <v>0</v>
      </c>
      <c r="L68" s="335" t="str">
        <f>IF(F42="Ephemeral","N/A",IF(K68="",K68,IF(K68&gt;0.69,"Functioning",IF(K68&gt;0.29,"Functioning At Risk","Not Functioning"))))</f>
        <v>Not Functioning</v>
      </c>
      <c r="M68" s="471"/>
      <c r="N68" s="481"/>
    </row>
    <row r="69" spans="1:14" ht="14.4" customHeight="1" x14ac:dyDescent="0.3">
      <c r="A69" s="356"/>
      <c r="B69" s="359"/>
      <c r="C69" s="337" t="s">
        <v>231</v>
      </c>
      <c r="D69" s="339" t="s">
        <v>312</v>
      </c>
      <c r="E69" s="340"/>
      <c r="F69" s="341" t="str">
        <f>IF(F42="Ephemeral","Not applicable to ephemeral streams",IF(NOT(G68=""),"Total TMI Score entered, partial TMI data not included in Parameter Score","Optional approach - default metric is Total TMI Score"))</f>
        <v>Optional approach - default metric is Total TMI Score</v>
      </c>
      <c r="G69" s="155"/>
      <c r="H69" s="141" t="str">
        <f>IFERROR(IF(F42="Ephemeral","N/A",(IF(NOT(G68=""),"N/A",IF(G69="","N/A",IF(AND(B44="74b",F44&lt;=2),IF(G69&lt;0,0,IF(G69&gt;15.6,0.69,ROUND('Reference Standards'!$AI$66*G69^2+'Reference Standards'!$AI$67*G69+'Reference Standards'!$AI$68,2))),IF(AND(OR(B44="65a",B44="65b",B44="65e",B44="65i",B44="65abei"),F44&lt;=2),IF(G69&lt;0,0,IF(G69&gt;=20,0.69,ROUND('Reference Standards'!$AJ$66*G69^2+'Reference Standards'!$AJ$67*G69+'Reference Standards'!$AJ$68,2))),IF(OR(AND(B44="74a",F44&gt;2,M41="January - June"),AND(B44="71i",F44&gt;2,M42="SQBANK")),IF(G69&lt;0,0,IF(G69&gt;24.7,0.69,ROUND('Reference Standards'!$AK$66*G69^2+'Reference Standards'!$AK$67*G69+'Reference Standards'!$AK$68,2))),IF(OR(B44="74b",OR(B44="65a",B44="65b",B44="65e",B44="65i",B44="65abei")),IF(G69&lt;0,0,IF(G69&gt;32.7,0.69,ROUND('Reference Standards'!$AL$66*G69^2+'Reference Standards'!$AL$67*G69+'Reference Standards'!$AL$68,2))),IF(AND(B44="68b",F44&gt;2),IF(G69&lt;0,0,IF(G69&gt;41.2,0.69,ROUND('Reference Standards'!$AM$66*G69^2+'Reference Standards'!$AM$67*G69+'Reference Standards'!$AM$68,2))),IF(OR(AND(B44="71i",F44&lt;=2),AND(OR(B44="68c",B44="68d"),M41="January - June")),IF(G69&lt;0,0,IF(G69&gt;49.2,0.69,ROUND('Reference Standards'!$AI$106*G69^2+'Reference Standards'!$AI$107*G69+'Reference Standards'!$AI$108,2))),IF(OR(AND(B44="68a",M41="January - June"),AND(OR(B44="68c",B44="68d"),M41="July - December")),IF(G69&lt;0,0,IF(G69&gt;53.4,0.69,ROUND('Reference Standards'!$AJ$106*G69^2+'Reference Standards'!$AJ$107*G69+'Reference Standards'!$AJ$108,2))),IF(OR(AND(B44="71i",F44&gt;2,M42="SQKICK"),AND(OR(B44="67f",B44="67h",B44="67i",B44="67fhi",B44="67g"),F44&lt;=2),B44="65j"),IF(G69&lt;0,0,IF(G69&gt;57.8,0.69,ROUND('Reference Standards'!$AK$106*G69^2+'Reference Standards'!$AK$107*G69+'Reference Standards'!$AK$108,2))),IF(OR(AND(B44="74a",F44&gt;2,M41="July - December"),AND(OR(B44="67f",B44="67h",B44="67i",B44="67fhi",B44="67g"),F44&gt;2),B44="69e",B44="69d",B44="69de"),IF(G69&lt;0,0,IF(G69&gt;62.5,0.69,ROUND('Reference Standards'!$AL$106*G69^2+'Reference Standards'!$AL$107*G69+'Reference Standards'!$AL$108,2))),IF(OR(B44="66d",B44="66e",B44="66i",B44="66k",B44="66ik",B44="71e",B44="71f",B44="71g",B44="71h"),IF(G69&lt;0,0,IF(G69&gt;66.5,0.69,ROUND('Reference Standards'!$AM$106*G69^2+'Reference Standards'!$AM$107*G69+'Reference Standards'!$AM$108,2))),IF(OR(B44="66f",B44="66g",B44="66j",AND(B44="68a",M41="July - December")),IF(G69&lt;0,0,IF(G69&gt;69,0.69,ROUND('Reference Standards'!$AN$106*G69^2+'Reference Standards'!$AN$107*G69+'Reference Standards'!$AN$108,2)))))))))))))))))),"Error")</f>
        <v>N/A</v>
      </c>
      <c r="I69" s="364"/>
      <c r="J69" s="367"/>
      <c r="K69" s="369"/>
      <c r="L69" s="335"/>
      <c r="M69" s="471"/>
      <c r="N69" s="481"/>
    </row>
    <row r="70" spans="1:14" ht="14.4" customHeight="1" x14ac:dyDescent="0.3">
      <c r="A70" s="356"/>
      <c r="B70" s="359"/>
      <c r="C70" s="337"/>
      <c r="D70" s="339" t="s">
        <v>313</v>
      </c>
      <c r="E70" s="340"/>
      <c r="F70" s="342"/>
      <c r="G70" s="155"/>
      <c r="H70" s="141" t="str">
        <f>IFERROR(IF(F42="Ephemeral","N/A",IF(NOT(G68=""),"N/A",IF(G70="","N/A",IF(AND(B44="74b",F44&lt;=2),IF(G70&lt;0,0,IF(G70&gt;15.6,0.69,ROUND('Reference Standards'!$AI$66*G70^2+'Reference Standards'!$AI$67*G70+'Reference Standards'!$AI$68,2))),IF(AND(OR(B44="65a",B44="65b",B44="65e",B44="65i",B44="65abei"),F44&lt;=2),IF(G70&lt;0,0,IF(G70&gt;=20,0.69,ROUND('Reference Standards'!$AJ$66*G70^2+'Reference Standards'!$AJ$67*G70+'Reference Standards'!$AJ$68,2))),IF(OR(AND(B44="74a",F44&gt;2,M41="January - June"),AND(B44="71i",F44&gt;2,M42="SQBANK")),IF(G70&lt;0,0,IF(G70&gt;24.7,0.69,ROUND('Reference Standards'!$AK$66*G70^2+'Reference Standards'!$AK$67*G70+'Reference Standards'!$AK$68,2))),IF(OR(B44="74b",B44="65a",B44="65b",B44="65e",B44="65i",B44="65abei"),IF(G70&lt;0,0,IF(G70&gt;32.7,0.69,ROUND('Reference Standards'!$AL$66*G70^2+'Reference Standards'!$AL$67*G70+'Reference Standards'!$AL$68,2))),IF(AND(B44="68b",F44&gt;2),IF(G70&lt;0,0,IF(G70&gt;41.2,0.69,ROUND('Reference Standards'!$AM$66*G70^2+'Reference Standards'!$AM$67*G70+'Reference Standards'!$AM$68,2))),IF(OR(AND(B44="71i",F44&lt;=2),AND(OR(B44="68c",B44="68d"),M41="January - June")),IF(G70&lt;0,0,IF(G70&gt;49.2,0.69,ROUND('Reference Standards'!$AI$106*G70^2+'Reference Standards'!$AI$107*G70+'Reference Standards'!$AI$108,2))),IF(OR(AND(B44="68a",M41="January - June"),AND(OR(B44="68c",B44="68d"),M41="July - December")),IF(G70&lt;0,0,IF(G70&gt;53.4,0.69,ROUND('Reference Standards'!$AJ$106*G70^2+'Reference Standards'!$AJ$107*G70+'Reference Standards'!$AJ$108,2))),IF(OR(AND(B44="71i",F44&gt;2,M42="SQKICK"),AND(OR(B44="67f",B44="67h",B44="67i",B44="67fhi",B44="67g"),F44&lt;=2),B44="65j"),IF(G70&lt;0,0,IF(G70&gt;57.8,0.69,ROUND('Reference Standards'!$AK$106*G70^2+'Reference Standards'!$AK$107*G70+'Reference Standards'!$AK$108,2))),IF(OR(AND(B44="74a",F44&gt;2,M41="July - December"),AND(OR(B44="67f",B44="67h",B44="67i",B44="67fhi",B44="67g"),F44&gt;2),B44="69d",B44="69e",B44="69de"),IF(G70&lt;0,0,IF(G70&gt;62.5,0.69,ROUND('Reference Standards'!$AL$106*G70^2+'Reference Standards'!$AL$107*G70+'Reference Standards'!$AL$108,2))),IF(OR(B44="66d",B44="66e",B44="66i",B44="66k",B44="66ik",B44="71e",B44="71f",B44="71g",B44="71h"),IF(G70&lt;0,0,IF(G70&gt;66.5,0.69,ROUND('Reference Standards'!$AM$106*G70^2+'Reference Standards'!$AM$107*G70+'Reference Standards'!$AM$108,2))),IF(OR(B44="66f",B44="66g",B44="66j",AND(B44="68a",M41="July - December")),IF(G70&lt;0,0,IF(G70&gt;69,0.69,ROUND('Reference Standards'!$AN$106*G70^2+'Reference Standards'!$AN$107*G70+'Reference Standards'!$AN$108,2))))))))))))))))),"Error")</f>
        <v>N/A</v>
      </c>
      <c r="I70" s="364"/>
      <c r="J70" s="367"/>
      <c r="K70" s="369"/>
      <c r="L70" s="335"/>
      <c r="M70" s="471"/>
      <c r="N70" s="481"/>
    </row>
    <row r="71" spans="1:14" ht="15" customHeight="1" thickBot="1" x14ac:dyDescent="0.35">
      <c r="A71" s="356"/>
      <c r="B71" s="360"/>
      <c r="C71" s="338"/>
      <c r="D71" s="344" t="s">
        <v>314</v>
      </c>
      <c r="E71" s="345"/>
      <c r="F71" s="343"/>
      <c r="G71" s="156"/>
      <c r="H71" s="142" t="str">
        <f>IFERROR(IF(F42="Ephemeral","N/A",(IF(NOT(G68=""),"N/A",IF(G71="","N/A",IF(AND(B44="74b",F44&lt;=2),IF(G71&lt;0,0,IF(G71&gt;15.6,0.69,ROUND('Reference Standards'!$AI$66*G71^2+'Reference Standards'!$AI$67*G71+'Reference Standards'!$AI$68,2))),IF(AND(OR(B44="65a",B44="65b",B44="65e",B44="65i",B44="65abei"),F44&lt;=2),IF(G71&lt;0,0,IF(G71&gt;=20,0.69,ROUND('Reference Standards'!$AJ$66*G71^2+'Reference Standards'!$AJ$67*G71+'Reference Standards'!$AJ$68,2))),IF(OR(AND(B44="74a",F44&gt;2,M41="January - June"),AND(B44="71i",F44&gt;2,M42="SQBANK")),IF(G71&lt;0,0,IF(G71&gt;24.7,0.69,ROUND('Reference Standards'!$AK$66*G71^2+'Reference Standards'!$AK$67*G71+'Reference Standards'!$AK$68,2))),IF(OR(B44="74b",B44="65a",B44="65b",B44="65e",B44="65i",B44="65abei"),IF(G71&lt;0,0,IF(G71&gt;32.7,0.69,ROUND('Reference Standards'!$AL$66*G71^2+'Reference Standards'!$AL$67*G71+'Reference Standards'!$AL$68,2))),IF(AND(B44="68b",F44&gt;2),IF(G71&lt;0,0,IF(G71&gt;41.2,0.69,ROUND('Reference Standards'!$AM$66*G71^2+'Reference Standards'!$AM$67*G71+'Reference Standards'!$AM$68,2))),IF(OR(AND(B44="71i",F44&lt;=2),AND(OR(B44="68c",B44="68d"),M41="January - June")),IF(G71&lt;0,0,IF(G71&gt;49.2,0.69,ROUND('Reference Standards'!$AI$106*G71^2+'Reference Standards'!$AI$107*G71+'Reference Standards'!$AI$108,2))),IF(OR(AND(B44="68a",M41="January - June"),AND(OR(B44="68c",B44="68d"),M41="July - December")),IF(G71&lt;0,0,IF(G71&gt;53.4,0.69,ROUND('Reference Standards'!$AJ$106*G71^2+'Reference Standards'!$AJ$107*G71+'Reference Standards'!$AJ$108,2))),IF(OR(AND(B44="71i",F44&gt;2,M42="SQKICK"),AND(OR(B44="67f",B44="67h",B44="67i",B44="67fhi",B44="67g"),F44&lt;=2),B44="65j"),IF(G71&lt;0,0,IF(G71&gt;57.8,0.69,ROUND('Reference Standards'!$AK$106*G71^2+'Reference Standards'!$AK$107*G71+'Reference Standards'!$AK$108,2))),IF(OR(AND(B44="74a",F44&gt;2,M41="July - December"),AND(OR(B44="67f",B44="67h",B44="67i",B44="67fhi",B44="67g"),F44&gt;2),B44="69d",B44="69e",B44="69de"),IF(G71&lt;0,0,IF(G71&gt;62.5,0.69,ROUND('Reference Standards'!$AL$106*G71^2+'Reference Standards'!$AL$107*G71+'Reference Standards'!$AL$108,2))),IF(OR(B44="66d",B44="66e",B44="66i",B44="66k",B44="66ik",B44="71e",B44="71f",B44="71g",B44="71h"),IF(G71&lt;0,0,IF(G71&gt;66.5,0.69,ROUND('Reference Standards'!$AM$106*G71^2+'Reference Standards'!$AM$107*G71+'Reference Standards'!$AM$108,2))),IF(OR(B44="66f",B44="66g",B44="66j",AND(B44="68a",M41="July - December")),IF(G71&lt;0,0,IF(G71&gt;69,0.69,ROUND('Reference Standards'!$AN$106*G71^2+'Reference Standards'!$AN$107*G71+'Reference Standards'!$AN$108,2)))))))))))))))))),"Error")</f>
        <v>N/A</v>
      </c>
      <c r="I71" s="365"/>
      <c r="J71" s="368"/>
      <c r="K71" s="369"/>
      <c r="L71" s="335"/>
      <c r="M71" s="471"/>
      <c r="N71" s="481"/>
    </row>
    <row r="72" spans="1:14" ht="14.4" customHeight="1" x14ac:dyDescent="0.3">
      <c r="A72" s="356"/>
      <c r="B72" s="371" t="s">
        <v>8</v>
      </c>
      <c r="C72" s="346" t="s">
        <v>319</v>
      </c>
      <c r="D72" s="349" t="s">
        <v>315</v>
      </c>
      <c r="E72" s="350"/>
      <c r="F72" s="158" t="str">
        <f>IF(F42="Ephemeral","Not applicable to ephemeral streams",IF(G72="","N/A",""))</f>
        <v>N/A</v>
      </c>
      <c r="G72" s="164"/>
      <c r="H72" s="143" t="str">
        <f>IF(F42="Ephemeral","N/A",(IF(OR(B44="Click Here",M41="Click Here"),"N/A",IF(G72="","N/A",IF(OR(B44="65abei",B44="65a",B44="65b",B44="65e",B44="65i",B44="65j",B44="66d",B44="66e",B44="66ik",B44="66i",B44="66k",B44="66f",B44="66g",B44="66j",B44="68a",B44="69de",B44="69d",B44="69e",B44="74b",AND(OR(B44="67f",B44="67h",B44="67i",B44="67fhi",B44="67g"),F44&lt;=2),AND(OR(B44="68c",B44="68d"),M41="January - June")),IF(G72&gt;93,0,IF(G72&lt;13,1,ROUND('Reference Standards'!$AQ$66*G72^2+'Reference Standards'!$AQ$67*G72+'Reference Standards'!$AQ$68,2))),IF(OR(AND(OR(B44="67f",B44="67h",B44="67i",B44="67fhi",B44="67g",B44="71f",B44="71g",B44="71h"),F44&gt;2),AND(OR(B44="68c",B44="68d"),M41="July - December"),B44="73a",B44="73b"),IF(G72&gt;94,0,IF(G72&lt;17,1,ROUND('Reference Standards'!$AR$66*G72^2+'Reference Standards'!$AR$67*G72+'Reference Standards'!$AR$68,2))),IF(OR(AND(OR(B44="68b",B44="71i"),F44&gt;2),B44="71e"),IF(G72&gt;91,0,IF(G72&lt;24,1,ROUND('Reference Standards'!$AS$66*G72^2+'Reference Standards'!$AS$67*G72+'Reference Standards'!$AS$68,2))),IF(OR(AND(OR(B44="71f",B44="71g",B44="71h",B44="71i"),F44&lt;=2),AND(B44="74a",F44&gt;2)),IF(G72&gt;95,0,IF(G72&lt;=36,1,ROUND('Reference Standards'!$AT$66*G72^2+'Reference Standards'!$AT$67*G72+'Reference Standards'!$AT$68,2)))))))))))</f>
        <v>N/A</v>
      </c>
      <c r="I72" s="351" t="str">
        <f>IFERROR(IF(F42="Ephemeral","N/A",IF(OR(H72="N/A",H73="N/A",H74="N/A",H75="N/A"),"N/A",ROUND(AVERAGE(H72:H75)*0.5,2))),"")</f>
        <v>N/A</v>
      </c>
      <c r="J72" s="353" t="str">
        <f>IF(F42="Ephemeral","N/A",IF(I72="N/A","N/A","/0.50"))</f>
        <v>N/A</v>
      </c>
      <c r="K72" s="369"/>
      <c r="L72" s="335"/>
      <c r="M72" s="471"/>
      <c r="N72" s="481"/>
    </row>
    <row r="73" spans="1:14" ht="14.4" customHeight="1" x14ac:dyDescent="0.3">
      <c r="A73" s="356"/>
      <c r="B73" s="359"/>
      <c r="C73" s="347"/>
      <c r="D73" s="339" t="s">
        <v>316</v>
      </c>
      <c r="E73" s="340"/>
      <c r="F73" s="140" t="str">
        <f>IF(F42="Ephemeral","Not applicable to ephemeral streams",IF(G73="","N/A",""))</f>
        <v>N/A</v>
      </c>
      <c r="G73" s="155"/>
      <c r="H73" s="141" t="str">
        <f>IFERROR(IF(F42="Ephemeral","N/A",(IF(OR(B44="Click Here",M41="Click Here"),"N/A",IF(G73="","N/A",IF(ISNUMBER(F44),IF(OR(B44="66e",B44="66f",B44="66g"),IF(G73&gt;=0.61,0,IF(G73&lt;=0.01,1,IF(G73&lt;=0.06,ROUND(G73*'Reference Standards'!$AS$212+'Reference Standards'!$AS$213,2),ROUND(G73^2*'Reference Standards'!$AQ$211+G73*'Reference Standards'!$AQ$212+'Reference Standards'!$AQ$213,2)))),IF(B44="68b",IF(G73&gt;=1.1,0,IF(G73&lt;=0.17,1,IF(G73&lt;=0.22,ROUND(G73*'Reference Standards'!$AT$212+'Reference Standards'!$AT$213,2),ROUND(G73^2*'Reference Standards'!$AR$211+G73*'Reference Standards'!$AR$212+'Reference Standards'!$AR$213,2)))),IF(F44&lt;=2.5,IF(OR(B44="69e",B44="69e"),IF(G73&gt;=0.22,0,IF(G73&lt;=0.01,1,ROUND(G73^2*'Reference Standards'!$AQ$103+G73*'Reference Standards'!$AQ$104+'Reference Standards'!$AQ$105,2))),IF(B44="68c",IF(G73&gt;=0.87,0,IF(G73&lt;=0.01,1,ROUND(G73^2*'Reference Standards'!$AR$103+G73*'Reference Standards'!$AR$104+'Reference Standards'!$AR$105,2))),IF(B44="68a",IF(G73&gt;=0.81,0,IF(G73&lt;=0.01,1,ROUND(G73^2*'Reference Standards'!$AS$103+G73*'Reference Standards'!$AS$104+'Reference Standards'!$AS$105,2))),IF(OR(B44="65a",B44="65b",B44="65e",B44="65i"),IF(G73&gt;=0.67,0,IF(G73&lt;=0.01,1,IF(G73&lt;=0.18,ROUND(G73*'Reference Standards'!$AV$104+'Reference Standards'!$AV$105,2),ROUND(G73*'Reference Standards'!$AT$104+'Reference Standards'!$AT$105,2)))),IF(B44="65j",IF(G73&gt;=0.32,0,IF(G73&lt;=0.01,1,IF(G73&lt;=0.25,ROUND(G73*'Reference Standards'!$AW$104+'Reference Standards'!$AW$105,2),ROUND(G73*'Reference Standards'!$AU$104+'Reference Standards'!$AU$105,2)))),IF(B44="71f",IF(G73&gt;=3,0,IF(G73&lt;=0,1,IF(G73&lt;=0.01,0.7,ROUND(G73^2*'Reference Standards'!$AQ$140+G73*'Reference Standards'!$AQ$141+'Reference Standards'!$AQ$142,2)))),IF(B44="74a",IF(G73&gt;=0.14,0,IF(G73&lt;=0.01,1,IF(G73&lt;=0.02,0.7,ROUND(G73^2*'Reference Standards'!$AR$140+G73*'Reference Standards'!$AR$141+'Reference Standards'!$AR$142,2)))),IF(OR(B44="67f",B44="67h",B44="67i",B44="67g"),IF(G73&gt;=1.9,0,IF(G73&lt;=0.01,1,IF(G73&lt;=0.05,ROUND(G73*'Reference Standards'!$AU$141+'Reference Standards'!$AU$142,2),ROUND(G73^2*'Reference Standards'!$AS$140+G73*'Reference Standards'!$AS$141+'Reference Standards'!$AS$142,2)))),IF(B44="73a",IF(G73&gt;=1.44,0,IF(G73&lt;=0.01,1,IF(G73&lt;=0.12,ROUND(G73*'Reference Standards'!$AV$141+'Reference Standards'!$AV$142,2),ROUND(G73^2*'Reference Standards'!$AT$140+G73*'Reference Standards'!$AT$141+'Reference Standards'!$AT$142,2)))),IF(B44="66d",IF(G73&gt;=0.46,0,IF(G73&lt;=0.02,1,IF(G73&lt;=0.08,ROUND(G73*'Reference Standards'!$AU$178+'Reference Standards'!$AU$179,2),ROUND(G73^2*'Reference Standards'!$AQ$177+G73*'Reference Standards'!$AQ$178+'Reference Standards'!$AQ$179,2)))),IF(OR(B44="71g",B44="71h",B44="71i"),IF(G73&gt;=3,0,IF(G73&lt;=0.06,1,IF(G73&lt;=0.24,ROUND(G73*'Reference Standards'!$AV$178+'Reference Standards'!$AV$179,2),ROUND(G73^2*'Reference Standards'!$AR$177+G73*'Reference Standards'!$AR$178+'Reference Standards'!$AR$179,2)))),IF(B44="74b",IF(G73&gt;=1.3,0,IF(G73&lt;=0.29,1,IF(G73&lt;=0.48,ROUND(G73*'Reference Standards'!$AW$178+'Reference Standards'!$AW$179,2),ROUND(G73^2*'Reference Standards'!$AS$177+G73*'Reference Standards'!$AS$178+'Reference Standards'!$AS$179,2)))),IF(B44="71e",IF(G73&gt;=4.3,0,IF(G73&lt;=0.53,1,IF(G73&lt;=0.67,ROUND(G73*'Reference Standards'!$AX$178+'Reference Standards'!$AX$179,2),ROUND(G73^2*'Reference Standards'!$AT$177+G73*'Reference Standards'!$AT$178+'Reference Standards'!$AT$179,2))))))))))))))))),IF(F44&gt;2.5,IF(B44="73a",IF(G73&gt;=0.55,0,IF(G73&lt;=0,1,ROUND(G73^2*'Reference Standards'!$AQ$248+G73*'Reference Standards'!$AQ$249+'Reference Standards'!$AQ$250,2))),IF(B44="68a",IF(G73&gt;=0.54,0,IF(G73&lt;=0,1,IF(G73&lt;=0.01,0.85,ROUND(G73^2*'Reference Standards'!$AR$248+G73*'Reference Standards'!$AR$249+'Reference Standards'!$AR$250,2)))),IF(B44="74a",IF(G73&gt;=0.47,0,IF(G73&lt;=0.01,1,IF(G73&lt;=0.02,0.7,ROUND(G73^2*'Reference Standards'!$AS$248+G73*'Reference Standards'!$AS$249+'Reference Standards'!$AS$250,2)))),IF(OR(B44="69d",B44="69e",B44="69de"),IF(G73&gt;=0.26,0,IF(G73&lt;=0.01,1,IF(G73&lt;=0.02,0.85,ROUND(G73^2*'Reference Standards'!$AT$248+G73*'Reference Standards'!$AT$249+'Reference Standards'!$AT$250,2)))),IF(B44="71f",IF(G73&gt;=0.87,0,IF(G73&lt;=0.01,1,IF(G73&lt;=0.04,ROUND(G73*'Reference Standards'!$AU$285+'Reference Standards'!$AU$286,2),ROUND(G73^2*'Reference Standards'!$AQ$284+G73*'Reference Standards'!$AQ$285+'Reference Standards'!$AQ$286,2)))),IF(OR(B44="65a",B44="65b",B44="65e",B44="65i"),IF(G73&gt;=0.82,0,IF(G73&lt;=0.01,1,IF(G73&lt;=0.06,ROUND(G73*'Reference Standards'!$AV$285+'Reference Standards'!$AV$286,2),ROUND(G73^2*'Reference Standards'!$AR$284+G73*'Reference Standards'!$AR$285+'Reference Standards'!$AR$286,2)))),IF(B44="65j",IF(G73&gt;=0.33,0,IF(G73&lt;=0.03,1,IF(G73&lt;=0.09,ROUND(G73*'Reference Standards'!$AW$285+'Reference Standards'!$AW$286,2),ROUND(G73^2*'Reference Standards'!$AS$284+G73*'Reference Standards'!$AS$285+'Reference Standards'!$AS$286,2)))),IF(B44="68c",IF(G73&gt;=0.7,0,IF(G73&lt;=0.07,1,IF(G73&lt;=0.12,ROUND(G73*'Reference Standards'!$AX$285+'Reference Standards'!$AX$286,2),ROUND(G73^2*'Reference Standards'!$AT$284+G73*'Reference Standards'!$AT$285+'Reference Standards'!$AT$286,2)))),IF(OR(B44="67f",B44="67h",B44="67i",B44="67g"),IF(G73&gt;=1.8,0,IF(G73&lt;=0.08,1,IF(G73&lt;=0.2,ROUND(G73*'Reference Standards'!$AU$322+'Reference Standards'!$AU$323,2),ROUND(G73^2*'Reference Standards'!$AQ$321+G73*'Reference Standards'!$AQ$322+'Reference Standards'!$AQ$323,2)))),IF(B44="74b",IF(G73&gt;=0.96,0,IF(G73&lt;=0.12,1,IF(G73&lt;=0.16,ROUND(G73*'Reference Standards'!$AV$322+'Reference Standards'!$AV$323,2),ROUND(G73^2*'Reference Standards'!$AR$321+G73*'Reference Standards'!$AR$322+'Reference Standards'!$AR$323,2)))),IF(B44="66d",IF(G73&gt;=0.75,0,IF(G73&lt;=0.13,1,IF(G73&lt;=0.2,ROUND(G73*'Reference Standards'!$AW$322+'Reference Standards'!$AW$323,2),ROUND(G73^2*'Reference Standards'!$AS$321+G73*'Reference Standards'!$AS$322+'Reference Standards'!$AS$323,2)))),IF(OR(B44="71g",B44="71h",B44="71i"),IF(G73&gt;=1.68,0,IF(G73&lt;=0.08,1,IF(G73&lt;=0.23,ROUND(G73*'Reference Standards'!$AX$322+'Reference Standards'!$AX$323,2),ROUND(G73^2*'Reference Standards'!$AT$321+G73*'Reference Standards'!$AT$322+'Reference Standards'!$AT$323,2)))),IF(B44="71e",IF(G73&gt;=5.3,0,IF(G73&lt;=0.94,1,IF(G73&lt;=1.4,ROUND(G73*'Reference Standards'!$AU$326+'Reference Standards'!$AU$327,2),ROUND(G73^2*'Reference Standards'!$AQ$325+G73*'Reference Standards'!$AQ$326+'Reference Standards'!$AQ$327,2)))))))))))))))))))))))))),"Error")</f>
        <v>N/A</v>
      </c>
      <c r="I73" s="351"/>
      <c r="J73" s="353"/>
      <c r="K73" s="369"/>
      <c r="L73" s="335"/>
      <c r="M73" s="471"/>
      <c r="N73" s="481"/>
    </row>
    <row r="74" spans="1:14" ht="14.4" customHeight="1" x14ac:dyDescent="0.3">
      <c r="A74" s="356"/>
      <c r="B74" s="359"/>
      <c r="C74" s="347"/>
      <c r="D74" s="339" t="s">
        <v>317</v>
      </c>
      <c r="E74" s="340"/>
      <c r="F74" s="140" t="str">
        <f>IF(F42="Ephemeral","Not applicable to ephemeral streams",IF(G74="","N/A",""))</f>
        <v>N/A</v>
      </c>
      <c r="G74" s="155"/>
      <c r="H74" s="141" t="str">
        <f>IFERROR(IF(F42="Ephemeral","N/A",(IF(G74="","N/A",IF(ISNUMBER(F44),IF(F44&gt;2.5,IF(OR(B44="71h",B44="71i",B44="73a",B44="74a"),IF(G74&lt;=0.01,1,IF(OR(B44="71h",B44="71i"),IF(G74&gt;0.37,0,IF(G74&gt;0.03,ROUND('Reference Standards'!$AQ$441*G74^2+'Reference Standards'!$AQ$442*G74+'Reference Standards'!$AQ$443,2),ROUND('Reference Standards'!$AU$442*G74+'Reference Standards'!$AU$443,2))),IF(B44="73a",IF(G74&gt;0.405,0,IF(G74&gt;0.046,ROUND('Reference Standards'!$AR$441*G74^2+'Reference Standards'!$AR$442*G74+'Reference Standards'!$AR$443,2),ROUND('Reference Standards'!$AV$442*G74+'Reference Standards'!$AV$443,2))),IF(B44="74a",IF(G74&gt;0.3,0,IF(G74&gt;0.052,ROUND('Reference Standards'!$AS$441*G74^2+'Reference Standards'!$AS$442*G74+'Reference Standards'!$AS$443,2),ROUND('Reference Standards'!$AW$442*G74+'Reference Standards'!$AW$443,2))))))),IF(G74&lt;=0.002,1,IF(OR(B44="66d",B44="66e",B44="66g"),IF(G74&gt;0.053,0,ROUND(G74^2*'Reference Standards'!$AQ$363+G74*'Reference Standards'!$AQ$364+'Reference Standards'!$AQ$365,2)),IF(B44="68b",IF(G74&gt;0.05,0,ROUND(G74^2*'Reference Standards'!$AR$363+G74*'Reference Standards'!$AR$364+'Reference Standards'!$AR$365,2)),IF(OR(B44="68a",B44="68c"),IF(G74&gt;0.07,0,ROUND(G74^2*'Reference Standards'!$AS$363+G74*'Reference Standards'!$AS$364+'Reference Standards'!$AS$365,2)),IF(OR(B44="71f",B44="71g"),IF(G74&gt;0.13,0,IF(G74&gt;0.042,ROUND(G74*'Reference Standards'!$AT$364+'Reference Standards'!$AT$365,2),ROUND(G74*'Reference Standards'!$AU$364+'Reference Standards'!$AU$365,2))),IF(OR(B44="67f",B44="67h",B44="67i",B44="67fhi"),IF(G74&gt;0.16,0,ROUND(G74^2*'Reference Standards'!$AV$363+G74*'Reference Standards'!$AV$364+'Reference Standards'!$AV$365,2)),IF(B44="65j",IF(G74&gt;0.035,0,IF(G74&lt;=0.003,0.7,ROUND(G74^2*'Reference Standards'!$AQ$403+G74*'Reference Standards'!$AQ$404+'Reference Standards'!$AQ$405,2))),IF(OR(B44="69d",B44="69e",B44="69de"),IF(G74&gt;0.037,0,IF(G74&lt;=0.003,0.7,ROUND(G74^2*'Reference Standards'!$AR$403+G74*'Reference Standards'!$AR$404+'Reference Standards'!$AR$405,2))),IF(B44="71e",IF(G74&gt;0.23,0,IF(G74&lt;=0.003,0.7,ROUND(G74^2*'Reference Standards'!$AS$403+G74*'Reference Standards'!$AS$404+'Reference Standards'!$AS$405,2))),IF(B44="66f",IF(G74&gt;0.06,0,IF(G74&lt;=0.003,0.85,IF(G74&lt;=0.004,0.7,ROUND(G74^2*'Reference Standards'!$AT$403+G74*'Reference Standards'!$AT$404+'Reference Standards'!$AT$405,2)))),IF(B44="67g",IF(G74&gt;0.11,0,IF(G74&lt;=0.01,ROUND(G74*'Reference Standards'!$AW$404+'Reference Standards'!$AW$405,2),ROUND(G74^2*'Reference Standards'!$AU$403+G74*'Reference Standards'!$AU$404+'Reference Standards'!$AU$405,2))),IF(B44="74b",IF(G74&gt;0.49,0,IF(G74&lt;=0.01,ROUND(G74*'Reference Standards'!$AW$404+'Reference Standards'!$AW$405,2),ROUND(G74^2*'Reference Standards'!$AV$403+G74*'Reference Standards'!$AV$404+'Reference Standards'!$AV$405,2))),IF(OR(B44="65a",B44="65b",B44="65e",B44="65i",B44="65abei"),IF(G74&gt;0.199,0,IF(G74&lt;=0.01,ROUND(G74*'Reference Standards'!$AX$442+'Reference Standards'!$AX$443,2),ROUND(G74^2*'Reference Standards'!$AT$441+G74*'Reference Standards'!$AT$442+'Reference Standards'!$AT$443,2))))))))))))))))),IF(F44&lt;=2.5,IF(OR(B44="66d",B44="66e",B44="66g"),IF(G74&gt;0.05,0,IF(G74&lt;=0.002,1,IF(G74&lt;=0.005,ROUND(G74*'Reference Standards'!$AU$480+'Reference Standards'!$AU$481,2),ROUND(G74^2*'Reference Standards'!$AQ$479+G74*'Reference Standards'!$AQ$480+'Reference Standards'!$AQ$481,2)))),IF(OR(B44="67f",B44="67h",B44="67i",B44="67fhi"),IF(G74&gt;0.1,0,IF(G74&lt;=0.002,1,IF(G74&lt;=0.006,ROUND(G74*'Reference Standards'!$AV$480+'Reference Standards'!$AV$481,2),ROUND(G74^2*'Reference Standards'!$AR$479+G74*'Reference Standards'!$AR$480+'Reference Standards'!$AR$481,2)))),IF(OR(B44="65a",B44="65b",B44="65e",B44="65i",B44="65abei"),IF(G74&gt;0.13,0,IF(G74&lt;=0.003,1,IF(G74&lt;=0.008,ROUND(G74*'Reference Standards'!$AW$480+'Reference Standards'!$AW$481,2),ROUND(G74^2*'Reference Standards'!$AS$479+G74*'Reference Standards'!$AS$480+'Reference Standards'!$AS$481,2)))),IF(B44="68b",IF(G74&gt;0.043,0,IF(G74&lt;=0.004,1,IF(G74&lt;=0.005,0.7,ROUND(G74^2*'Reference Standards'!$AT$479+G74*'Reference Standards'!$AT$480+'Reference Standards'!$AT$481,2)))),IF(OR(B44="69d",B44="69e",B44="69de"),IF(G74&gt;=0.034,0,IF(G74&lt;=0.003,1,IF(G74&lt;=0.006,ROUND(G74*'Reference Standards'!$AV$516+'Reference Standards'!$AV$517,2),ROUND(G74*'Reference Standards'!$AQ$516+'Reference Standards'!$AQ$517,2)))),IF(OR(B44="68a",B44="68c"),IF(G74&gt;0.202,0,IF(G74&lt;=0.003,1,IF(G74&lt;=0.006,ROUND(G74*'Reference Standards'!$AV$516+'Reference Standards'!$AV$517,2),IF(G74&gt;=0.04,ROUND(G74*'Reference Standards'!$AR$516+'Reference Standards'!$AR$517,2),ROUND(G74*'Reference Standards'!$AT$516+'Reference Standards'!$AT$517,2))))),IF(OR(B44="71f",B44="71g"),IF(G74&gt;0.631,0,IF(G74&lt;=0.003,1,IF(G74&lt;=0.006,ROUND(G74*'Reference Standards'!$AV$516+'Reference Standards'!$AV$517,2),IF(G74&gt;=0.17,ROUND(G74*'Reference Standards'!$AS$516+'Reference Standards'!$AS$517,2),ROUND(G74*'Reference Standards'!$AU$516+'Reference Standards'!$AU$517,2))))),IF(B44="71e",IF(G74&gt;1.23,0,IF(G74&lt;=0.004,1,IF(G74&lt;=0.006,ROUND(G74*'Reference Standards'!$AU$554+'Reference Standards'!$AU$555,2),ROUND(G74^2*'Reference Standards'!$AQ$553+G74*'Reference Standards'!$AQ$554+'Reference Standards'!$AQ$555,2)))),IF(B44="67g",IF(G74&gt;0.11,0,IF(G74&lt;=0.006,1,IF(G74&lt;=0.011,ROUND(G74*'Reference Standards'!$AV$554+'Reference Standards'!$AV$555,2),ROUND(G74^2*'Reference Standards'!$AR$553+G74*'Reference Standards'!$AR$554+'Reference Standards'!$AR$555,2)))),IF(B44="65j",IF(G74&gt;0.046,0,IF(G74&lt;=0.007,1,IF(G74&lt;=0.012,ROUND(G74*'Reference Standards'!$AW$554+'Reference Standards'!$AW$555,2),ROUND(G74^2*'Reference Standards'!$AS$553+G74*'Reference Standards'!$AS$554+'Reference Standards'!$AS$555,2)))),IF(B44="66f",IF(G74&gt;0.081,0,IF(G74&lt;=0.008,1,IF(G74&lt;=0.011,ROUND(G74*'Reference Standards'!$AX$554+'Reference Standards'!$AX$555,2),ROUND(G74^2*'Reference Standards'!$AT$553+G74*'Reference Standards'!$AT$554+'Reference Standards'!$AT$555,2)))),IF(OR(B44="71h",B44="71i"),IF(G74&gt;0.37,0,IF(G74&lt;=0.013,1,IF(G74&lt;=0.032,ROUND(G74*'Reference Standards'!$AW$592+'Reference Standards'!$AW$593,2),IF(G74&lt;=0.3,ROUND(G74*'Reference Standards'!$AU$592+'Reference Standards'!$AU$593,2),ROUND(G74*'Reference Standards'!$AQ$592+'Reference Standards'!$AQ$593,2))))),IF(B44="73a",IF(G74&gt;0.448,0,IF(G74&lt;=0.071,1,IF(G74&lt;=0.086,ROUND(G74*'Reference Standards'!$AY$592+'Reference Standards'!$AY$593,2),IF(G74&lt;=0.165,ROUND(G74*'Reference Standards'!$AV$592+'Reference Standards'!$AV$593,2),ROUND(G74*'Reference Standards'!$AT$592+'Reference Standards'!$AT$593,2))))),IF(B44="74b",IF(G74&gt;0.43,0,IF(G74&lt;=0.018,1,IF(G74&lt;=0.019,0.85,IF(G74&lt;=0.02,0.7,ROUND(G74^2*'Reference Standards'!$AR$591+G74*'Reference Standards'!$AR$592+'Reference Standards'!$AR$593,2))))),IF(B44="74a",IF(G74&gt;0.217,0,IF(G74&lt;=0.02,1,IF(G74&lt;=0.033,ROUND(G74*'Reference Standards'!$AX$592+'Reference Standards'!$AX$593,2),ROUND(G74^2*'Reference Standards'!$AS$591+G74*'Reference Standards'!$AS$592+'Reference Standards'!$AS$593,2))))))))))))))))))))))))),"Error")</f>
        <v>N/A</v>
      </c>
      <c r="I74" s="351"/>
      <c r="J74" s="353"/>
      <c r="K74" s="369"/>
      <c r="L74" s="335"/>
      <c r="M74" s="471"/>
      <c r="N74" s="481"/>
    </row>
    <row r="75" spans="1:14" ht="15" customHeight="1" thickBot="1" x14ac:dyDescent="0.35">
      <c r="A75" s="357"/>
      <c r="B75" s="360"/>
      <c r="C75" s="348"/>
      <c r="D75" s="344" t="s">
        <v>318</v>
      </c>
      <c r="E75" s="345"/>
      <c r="F75" s="144" t="str">
        <f>IF(F42="Ephemeral","Not applicable to ephemeral streams",IF(G75="","N/A",""))</f>
        <v>N/A</v>
      </c>
      <c r="G75" s="156"/>
      <c r="H75" s="142" t="str">
        <f>IFERROR(IF(F42="Ephemeral","N/A",(IF(G75="","N/A",IF(G75&gt;=1281.5,0,IF(G75&lt;=487,ROUND(G75*'Reference Standards'!$AQ$27+'Reference Standards'!$AQ$28,2),ROUND(G75*'Reference Standards'!$AR$27+'Reference Standards'!$AR$28,2)))))),"Error")</f>
        <v>N/A</v>
      </c>
      <c r="I75" s="352"/>
      <c r="J75" s="354"/>
      <c r="K75" s="370"/>
      <c r="L75" s="336"/>
      <c r="M75" s="472"/>
      <c r="N75" s="482"/>
    </row>
    <row r="76" spans="1:14" s="2" customFormat="1" ht="33" customHeight="1" thickBot="1" x14ac:dyDescent="0.35">
      <c r="A76" s="145"/>
      <c r="B76" s="145"/>
      <c r="C76" s="146"/>
      <c r="D76" s="146"/>
      <c r="E76" s="146"/>
      <c r="F76" s="147"/>
      <c r="G76" s="146"/>
      <c r="H76" s="148"/>
      <c r="I76" s="149"/>
      <c r="J76" s="149"/>
      <c r="K76" s="149"/>
      <c r="L76" s="148"/>
    </row>
    <row r="77" spans="1:14" ht="26.4" customHeight="1" thickBot="1" x14ac:dyDescent="0.55000000000000004">
      <c r="A77" s="451" t="s">
        <v>271</v>
      </c>
      <c r="B77" s="452"/>
      <c r="C77" s="546"/>
      <c r="D77" s="546"/>
      <c r="E77" s="546"/>
      <c r="F77" s="452"/>
      <c r="G77" s="452"/>
      <c r="H77" s="452"/>
      <c r="I77" s="452"/>
      <c r="J77" s="452"/>
      <c r="K77" s="452"/>
      <c r="L77" s="452"/>
      <c r="M77" s="452"/>
      <c r="N77" s="453"/>
    </row>
    <row r="78" spans="1:14" ht="18.600000000000001" customHeight="1" thickBot="1" x14ac:dyDescent="0.4">
      <c r="A78" s="329" t="s">
        <v>268</v>
      </c>
      <c r="B78" s="328"/>
      <c r="C78" s="329" t="s">
        <v>243</v>
      </c>
      <c r="D78" s="329"/>
      <c r="E78" s="329"/>
      <c r="F78" s="547"/>
      <c r="G78" s="545" t="s">
        <v>269</v>
      </c>
      <c r="H78" s="329"/>
      <c r="I78" s="329"/>
      <c r="J78" s="329"/>
      <c r="K78" s="329"/>
      <c r="L78" s="329"/>
      <c r="M78" s="329"/>
      <c r="N78" s="333"/>
    </row>
    <row r="79" spans="1:14" ht="15.6" x14ac:dyDescent="0.3">
      <c r="A79" s="207" t="s">
        <v>198</v>
      </c>
      <c r="B79" s="209"/>
      <c r="C79" s="206" t="s">
        <v>239</v>
      </c>
      <c r="D79" s="212"/>
      <c r="E79" s="207" t="s">
        <v>201</v>
      </c>
      <c r="F79" s="209" t="s">
        <v>210</v>
      </c>
      <c r="G79" s="334" t="s">
        <v>219</v>
      </c>
      <c r="H79" s="334"/>
      <c r="I79" s="334"/>
      <c r="J79" s="334"/>
      <c r="K79" s="334"/>
      <c r="L79" s="334"/>
      <c r="M79" s="331" t="s">
        <v>210</v>
      </c>
      <c r="N79" s="331"/>
    </row>
    <row r="80" spans="1:14" ht="15.6" x14ac:dyDescent="0.3">
      <c r="A80" s="231"/>
      <c r="B80" s="283"/>
      <c r="C80" s="205" t="s">
        <v>240</v>
      </c>
      <c r="D80" s="213"/>
      <c r="E80" s="208" t="s">
        <v>202</v>
      </c>
      <c r="F80" s="210" t="s">
        <v>210</v>
      </c>
      <c r="G80" s="334" t="s">
        <v>221</v>
      </c>
      <c r="H80" s="334"/>
      <c r="I80" s="334"/>
      <c r="J80" s="334"/>
      <c r="K80" s="334"/>
      <c r="L80" s="334"/>
      <c r="M80" s="330" t="s">
        <v>210</v>
      </c>
      <c r="N80" s="330"/>
    </row>
    <row r="81" spans="1:14" ht="15.6" x14ac:dyDescent="0.3">
      <c r="A81" s="231" t="s">
        <v>300</v>
      </c>
      <c r="B81" s="282"/>
      <c r="C81" s="205" t="s">
        <v>241</v>
      </c>
      <c r="D81" s="213"/>
      <c r="E81" s="208" t="s">
        <v>220</v>
      </c>
      <c r="F81" s="210"/>
      <c r="G81" s="110"/>
      <c r="H81" s="110"/>
      <c r="I81" s="110"/>
      <c r="J81" s="110"/>
      <c r="K81" s="256"/>
      <c r="L81" s="228"/>
      <c r="M81" s="110"/>
      <c r="N81" s="111"/>
    </row>
    <row r="82" spans="1:14" ht="15.6" x14ac:dyDescent="0.3">
      <c r="A82" s="208" t="s">
        <v>200</v>
      </c>
      <c r="B82" s="210" t="s">
        <v>210</v>
      </c>
      <c r="C82" s="205" t="s">
        <v>242</v>
      </c>
      <c r="D82" s="213"/>
      <c r="E82" s="208" t="s">
        <v>238</v>
      </c>
      <c r="F82" s="214"/>
      <c r="G82" s="110"/>
      <c r="H82" s="110"/>
      <c r="I82" s="110"/>
      <c r="J82" s="110"/>
      <c r="K82" s="256"/>
      <c r="L82" s="228"/>
      <c r="M82" s="110"/>
      <c r="N82" s="111"/>
    </row>
    <row r="83" spans="1:14" ht="16.2" thickBot="1" x14ac:dyDescent="0.35">
      <c r="A83" s="284" t="s">
        <v>237</v>
      </c>
      <c r="B83" s="230" t="s">
        <v>210</v>
      </c>
      <c r="C83" s="204" t="s">
        <v>222</v>
      </c>
      <c r="D83" s="229" t="s">
        <v>210</v>
      </c>
      <c r="E83" s="211" t="s">
        <v>272</v>
      </c>
      <c r="F83" s="215" t="s">
        <v>210</v>
      </c>
      <c r="G83" s="113"/>
      <c r="H83" s="113"/>
      <c r="I83" s="113"/>
      <c r="J83" s="113"/>
      <c r="K83" s="257"/>
      <c r="L83" s="112"/>
      <c r="M83" s="113"/>
      <c r="N83" s="114"/>
    </row>
    <row r="84" spans="1:14" ht="26.4" customHeight="1" thickBot="1" x14ac:dyDescent="0.55000000000000004">
      <c r="A84" s="454" t="s">
        <v>273</v>
      </c>
      <c r="B84" s="455"/>
      <c r="C84" s="455"/>
      <c r="D84" s="455"/>
      <c r="E84" s="455"/>
      <c r="F84" s="455"/>
      <c r="G84" s="455"/>
      <c r="H84" s="455"/>
      <c r="I84" s="455"/>
      <c r="J84" s="452" t="s">
        <v>291</v>
      </c>
      <c r="K84" s="452"/>
      <c r="L84" s="452"/>
      <c r="M84" s="543">
        <v>3</v>
      </c>
      <c r="N84" s="544"/>
    </row>
    <row r="85" spans="1:14" ht="29.4" thickBot="1" x14ac:dyDescent="0.35">
      <c r="A85" s="115" t="s">
        <v>204</v>
      </c>
      <c r="B85" s="116" t="s">
        <v>205</v>
      </c>
      <c r="C85" s="456" t="s">
        <v>206</v>
      </c>
      <c r="D85" s="457"/>
      <c r="E85" s="457"/>
      <c r="F85" s="117" t="s">
        <v>223</v>
      </c>
      <c r="G85" s="118" t="s">
        <v>51</v>
      </c>
      <c r="H85" s="116" t="s">
        <v>54</v>
      </c>
      <c r="I85" s="458" t="s">
        <v>224</v>
      </c>
      <c r="J85" s="459"/>
      <c r="K85" s="119" t="s">
        <v>225</v>
      </c>
      <c r="L85" s="119" t="s">
        <v>226</v>
      </c>
      <c r="M85" s="120" t="s">
        <v>232</v>
      </c>
      <c r="N85" s="120" t="s">
        <v>233</v>
      </c>
    </row>
    <row r="86" spans="1:14" x14ac:dyDescent="0.3">
      <c r="A86" s="460" t="s">
        <v>3</v>
      </c>
      <c r="B86" s="121" t="s">
        <v>207</v>
      </c>
      <c r="C86" s="463" t="s">
        <v>299</v>
      </c>
      <c r="D86" s="463"/>
      <c r="E86" s="463"/>
      <c r="F86" s="122"/>
      <c r="G86" s="154"/>
      <c r="H86" s="123" t="str" cm="1">
        <f t="array" ref="H86">IFERROR((IF(G86="","",_xlfn.IFS(G86&gt;=80,0,G86&lt;=40,1,AND(G86&lt;80,G86&gt;=68),ROUND('Reference Standards'!$D$26*G86+'Reference Standards'!$D$27,2),AND(G86&lt;68,G86&gt;40),ROUND('Reference Standards'!$C$26*G86+'Reference Standards'!$C$27,2)))),0)</f>
        <v/>
      </c>
      <c r="I86" s="268" t="str">
        <f>IFERROR(IF(OR(F79="Aa+",F79="A"),IF(H86="","",ROUND(H86*0.5,2)),IF(H86="","",ROUND(H86*0.3333,2))),"")</f>
        <v/>
      </c>
      <c r="J86" s="269" t="str">
        <f>IF(OR(F79="Aa+",F79="A",I88="N/A"),"/0.50","/0.33")</f>
        <v>/0.33</v>
      </c>
      <c r="K86" s="464">
        <f>IFERROR(ROUND(SUM(I86:I88),2),0)</f>
        <v>0</v>
      </c>
      <c r="L86" s="467" t="str">
        <f>IF(K86="","",IF(K86&gt;0.69,"Functioning",IF(K86&gt;0.29,"Functioning At Risk","Not Functioning")))</f>
        <v>Not Functioning</v>
      </c>
      <c r="M86" s="470">
        <f>ROUND(ROUND(AVERAGE(K86:K113),2),2)</f>
        <v>0</v>
      </c>
      <c r="N86" s="480" t="str">
        <f>IF(M86="","",IF(M86&lt;0.3, "Not Functioning",IF(OR(K86&lt;0.7,K89&lt;0.7,K94&lt;0.7,K99&lt;0.7,K106&lt;0.7),"Functioning At Risk",IF(M86&lt;0.7,"Functioning At Risk","Functioning"))))</f>
        <v>Not Functioning</v>
      </c>
    </row>
    <row r="87" spans="1:14" x14ac:dyDescent="0.3">
      <c r="A87" s="461"/>
      <c r="B87" s="124" t="s">
        <v>208</v>
      </c>
      <c r="C87" s="483" t="s">
        <v>15</v>
      </c>
      <c r="D87" s="483"/>
      <c r="E87" s="483"/>
      <c r="F87" s="125"/>
      <c r="G87" s="155"/>
      <c r="H87" s="126" t="str">
        <f>IFERROR((IF(G87="","",IF(G87&lt;=0,0,IF(G87&gt;=0.95,1,ROUND('Reference Standards'!$C$60*G87+'Reference Standards'!$C$61,2))))),0)</f>
        <v/>
      </c>
      <c r="I87" s="270" t="str">
        <f>IFERROR(IF(OR(F79="Aa+",F79="A"),IF(H87="","",ROUND(H87*0.5,2)),IF(H87="","",ROUND(H87*0.3333,2))),"")</f>
        <v/>
      </c>
      <c r="J87" s="271" t="str">
        <f>IF(OR(F79="Aa+",F79="A",I88="N/A"),"/0.50","/0.33")</f>
        <v>/0.33</v>
      </c>
      <c r="K87" s="465"/>
      <c r="L87" s="468"/>
      <c r="M87" s="471"/>
      <c r="N87" s="481"/>
    </row>
    <row r="88" spans="1:14" ht="15" thickBot="1" x14ac:dyDescent="0.35">
      <c r="A88" s="462"/>
      <c r="B88" s="127" t="s">
        <v>209</v>
      </c>
      <c r="C88" s="408" t="s">
        <v>234</v>
      </c>
      <c r="D88" s="408"/>
      <c r="E88" s="408"/>
      <c r="F88" s="128" t="str">
        <f>IF(F80="Ephemeral","Not applicable to ephemeral streams",IF(F79="Click Here","Reach Description data entry incomplete",IF(OR(F79="Aa+",F79="A"),"Not applicable to selected stream type","")))</f>
        <v>Reach Description data entry incomplete</v>
      </c>
      <c r="G88" s="156"/>
      <c r="H88" s="129" t="str" cm="1">
        <f t="array" ref="H88">IF(F80="Ephemeral","N/A",IF(OR(F79="Aa+",F79="A"),"N/A",_xlfn.IFS(G88="","",G88&lt;=0,0,AND(G88&gt;0,G88&lt;=1),ROUND(G88*'Reference Standards'!$C$93+'Reference Standards'!$C$94,2),G88&gt;1,1)))</f>
        <v/>
      </c>
      <c r="I88" s="272" t="str">
        <f>IFERROR(IF(OR(F79="Aa+",F79="A"),"N/A",IF(H88="N/A","N/A",ROUND(H88*0.3333,2))),"")</f>
        <v/>
      </c>
      <c r="J88" s="273" t="str">
        <f>IF(OR(F79="Aa+",F79="A",I88="N/A"),"N/A","/0.33")</f>
        <v>/0.33</v>
      </c>
      <c r="K88" s="466"/>
      <c r="L88" s="469"/>
      <c r="M88" s="471"/>
      <c r="N88" s="481"/>
    </row>
    <row r="89" spans="1:14" x14ac:dyDescent="0.3">
      <c r="A89" s="409" t="s">
        <v>4</v>
      </c>
      <c r="B89" s="412" t="s">
        <v>211</v>
      </c>
      <c r="C89" s="415" t="s">
        <v>212</v>
      </c>
      <c r="D89" s="415"/>
      <c r="E89" s="415"/>
      <c r="F89" s="130" t="str">
        <f>IF(F80="Ephemeral","Not applicable to ephemeral streams",IF(B83="Click Here","Reach Description data entry incomplete",IF(B83="Non-bankfull","Not applicable - no bankfull indicators reported","")))</f>
        <v>Reach Description data entry incomplete</v>
      </c>
      <c r="G89" s="154"/>
      <c r="H89" s="131" t="str">
        <f>IF(F80="Ephemeral","N/A",IF(B83="Non-bankfull","N/A",(IF(B83="Click Here","",IF(B83="Bankfull",IF(G89="","",IF(G89&gt;1.714,0,IF(G89&lt;=1,1,ROUND(G89*'Reference Standards'!$K$26+'Reference Standards'!$K$27,2)))),"N/A")))))</f>
        <v/>
      </c>
      <c r="I89" s="274" t="str">
        <f>IFERROR(IF(H89="N/A","N/A",ROUND(H89*(RIGHT(J89,4)),2)),"")</f>
        <v/>
      </c>
      <c r="J89" s="275" t="str">
        <f>IF(H89="N/A","N/A",IF(H93="N/A","/0.50","/0.33"))</f>
        <v>/0.50</v>
      </c>
      <c r="K89" s="416">
        <f>IFERROR(IF(F80="Ephemeral","N/A",ROUND(SUM(I89:I93),2)),0)</f>
        <v>0</v>
      </c>
      <c r="L89" s="419" t="str">
        <f>IF(K89="N/A",K89,IF(K89="","",IF(K89&gt;0.69,"Functioning",IF(K89&gt;0.29,"Functioning At Risk","Not Functioning"))))</f>
        <v>Not Functioning</v>
      </c>
      <c r="M89" s="471"/>
      <c r="N89" s="481"/>
    </row>
    <row r="90" spans="1:14" x14ac:dyDescent="0.3">
      <c r="A90" s="410"/>
      <c r="B90" s="413"/>
      <c r="C90" s="422" t="s">
        <v>16</v>
      </c>
      <c r="D90" s="422"/>
      <c r="E90" s="422"/>
      <c r="F90" s="132" t="str">
        <f>IF(F80="Ephemeral","Not applicable to ephemeral streams",IF(OR(F79="Click Here",B83="Click Here"),"Reach Description data entry incomplete",IF(B83="","",IF(B83="Bankfull",IF(OR(F79="A",F79="Aa+",F79="B",F79="Bc",F79="C",F79="E"),"","Not applicable to selected stream type"),"Not applicable - no bankfull indicators reported"))))</f>
        <v>Reach Description data entry incomplete</v>
      </c>
      <c r="G90" s="155"/>
      <c r="H90" s="133" t="str" cm="1">
        <f t="array" ref="H90">IFERROR(IF(F80="Ephemeral","N/A",IF(B83="Non-bankfull","N/A",(IF(OR(G90="",G90="N/A"),"",_xlfn.IFS(F79="A",IF(G90&lt;1,0,IF(G90&gt;=2,1,IF(G90&lt;1.4,ROUND(G90*'Reference Standards'!$K$62+'Reference Standards'!$K$63,2),ROUND(G90*'Reference Standards'!$L$62+'Reference Standards'!$L$63,2)))),OR(F79="B",F79="Bc"),IF(G90&lt;1,0,IF(G90&gt;=2,1,IF(G90&lt;1.4,ROUND(G90*'Reference Standards'!$K$96+'Reference Standards'!$K$97,2),ROUND(G90*'Reference Standards'!$L$96+'Reference Standards'!$L$97,2)))),F79="C",IF(G90&lt;1,0,IF(G90&gt;=7.3,1,IF(G90&lt;1.4,ROUND(G90*'Reference Standards'!$K$128+'Reference Standards'!$K$129,2),ROUND(G90*'Reference Standards'!$L$128+'Reference Standards'!$L$129,2)))),F79="E",IF(G90&lt;1,0,IF(G90&gt;=10,1,IF(G90&lt;1.4,ROUND(G90*'Reference Standards'!$K$161+'Reference Standards'!$K$162,2),ROUND(G90*'Reference Standards'!$L$161+'Reference Standards'!$L$162,2))))))))),"Error")</f>
        <v/>
      </c>
      <c r="I90" s="276" t="str">
        <f>IFERROR(IF(H90="N/A","N/A",IF(H93="N/A",ROUND(H90*0.5,2),ROUND(H90*0.3333,2))),"")</f>
        <v/>
      </c>
      <c r="J90" s="277" t="str">
        <f>IF(H90="N/A","N/A",IF(H93="N/A","/0.50","/0.33"))</f>
        <v>/0.50</v>
      </c>
      <c r="K90" s="417"/>
      <c r="L90" s="420"/>
      <c r="M90" s="471"/>
      <c r="N90" s="481"/>
    </row>
    <row r="91" spans="1:14" x14ac:dyDescent="0.3">
      <c r="A91" s="410"/>
      <c r="B91" s="413"/>
      <c r="C91" s="422" t="s">
        <v>302</v>
      </c>
      <c r="D91" s="422"/>
      <c r="E91" s="422"/>
      <c r="F91" s="132" t="str" cm="1">
        <f t="array" ref="F91">IF(F80="Ephemeral","Not applicable to ephemeral streams",IF(OR(F79="Click Here",B83="Click Here"),"Reach Description data entry incomplete",_xlfn.IFS(B83="","",AND(B83="Bankfull",NOT(OR(F79="A",F79="Aa+",F79="B",F79="Bc",F79="C",F79="E"))),"Substituted for entrenchment ratio due to stream type",AND(B83="Bankfull",OR(F79="A",F79="Aa+",F79="B",F79="Bc",F79="C",F79="E")),"Not applicable when bankfull indicators observed/reported",B83="Non-bankfull","")))</f>
        <v>Reach Description data entry incomplete</v>
      </c>
      <c r="G91" s="155"/>
      <c r="H91" s="133" t="str" cm="1">
        <f t="array" ref="H91">IFERROR(IF(OR(B83="Bankfull",F80="Ephemeral"),"N/A",IF(OR(B83="Non-bankfull",AND(B83="Bankfull",NOT(OR(F79="A",F79="Aa+",F79="B",F79="Bc",F79="C",F79="E")))),_xlfn.IFS(G91="","",G91&gt;=100,0,AND(G91&lt;100,G91&gt;=25),(G91*'Reference Standards'!$N$230+'Reference Standards'!$N$231),AND(G91&lt;25,G91&gt;=10),(G91*'Reference Standards'!$M$230+'Reference Standards'!$M$231),AND(G91&lt;10,G91&gt;=5),(G91*'Reference Standards'!$L$230+'Reference Standards'!$L$231),AND(G91&lt;5,G91&gt;=2),(G91*'Reference Standards'!$K$230+'Reference Standards'!$K$231),G91&lt;2,1),"")),"")</f>
        <v/>
      </c>
      <c r="I91" s="276" t="str">
        <f>IFERROR(IF(OR(H93="",H93="N/A"),IF(H91="N/A","N/A",ROUND(H91*0.5,2)),IF(H91="N/A","N/A",ROUND(H91*0.3333,2))),"")</f>
        <v/>
      </c>
      <c r="J91" s="277" t="str">
        <f>IF(F80="Ephemeral","N/A",IF(I91="N/A","N/A",IF(H93="N/A","/0.50","/0.33")))</f>
        <v>/0.50</v>
      </c>
      <c r="K91" s="417"/>
      <c r="L91" s="420"/>
      <c r="M91" s="471"/>
      <c r="N91" s="481"/>
    </row>
    <row r="92" spans="1:14" x14ac:dyDescent="0.3">
      <c r="A92" s="410"/>
      <c r="B92" s="413"/>
      <c r="C92" s="473" t="s">
        <v>228</v>
      </c>
      <c r="D92" s="473"/>
      <c r="E92" s="473"/>
      <c r="F92" s="132" t="str">
        <f>IF(F80="Ephemeral","Not applicable to ephemeral streams",IF(B83="Click Here","Reach Description data entry incomplete",IF(B83="Bankfull","Not applicable when bankfull indicators observed/reported","")))</f>
        <v>Reach Description data entry incomplete</v>
      </c>
      <c r="G92" s="155"/>
      <c r="H92" s="133" t="str" cm="1">
        <f t="array" ref="H92">_xlfn.IFS(F80="Ephemeral","N/A",B83="Bankfull","N/A",G92="","",G92&lt;0,1,AND(G92&gt;=0,G92&lt;1),ROUND(G92*'Reference Standards'!$K$263+'Reference Standards'!$K$264,2),AND(G92&gt;=1,G92&lt;=1.3),ROUND(G92*'Reference Standards'!$L$263+'Reference Standards'!$L$264,2),AND(G92&gt;1.3,G92&lt;=5),ROUND('Reference Standards'!$M$263*G92+'Reference Standards'!$M$264,2),G92&gt;5,0)</f>
        <v/>
      </c>
      <c r="I92" s="276" t="str">
        <f>IFERROR(IF(OR(H93="",H93="N/A"),IF(H92="N/A","N/A",ROUND(H92*0.5,2)),IF(H92="N/A","N/A",ROUND(H92*0.3333,2))),"")</f>
        <v/>
      </c>
      <c r="J92" s="277" t="str">
        <f>IF(OR(B83="Bankfull",F80="Ephemeral"),"N/A",IF(H93="N/A","/0.50","/0.33"))</f>
        <v>/0.50</v>
      </c>
      <c r="K92" s="417"/>
      <c r="L92" s="420"/>
      <c r="M92" s="471"/>
      <c r="N92" s="481"/>
    </row>
    <row r="93" spans="1:14" ht="15" thickBot="1" x14ac:dyDescent="0.35">
      <c r="A93" s="411"/>
      <c r="B93" s="414"/>
      <c r="C93" s="159" t="s">
        <v>217</v>
      </c>
      <c r="D93" s="474" t="s">
        <v>35</v>
      </c>
      <c r="E93" s="475"/>
      <c r="F93" s="160" t="str">
        <f>IF(F80="Ephemeral","Not applicable to ephemeral streams",IF(G93="","Optional metric - not reported",""))</f>
        <v>Optional metric - not reported</v>
      </c>
      <c r="G93" s="161"/>
      <c r="H93" s="162" t="str">
        <f>IF(F80="Ephemeral","N/A",IF(G93="","N/A",IF(G93&gt;=1.6,0,IF(G93&lt;=1,1,ROUND('Reference Standards'!$K$194*G93^3+'Reference Standards'!$K$195*G93^2+'Reference Standards'!$K$196*G93+'Reference Standards'!$K$197,2)))))</f>
        <v>N/A</v>
      </c>
      <c r="I93" s="278" t="str">
        <f>IFERROR(IF(H93="N/A","N/A",ROUND(H93*0.3333,2)),"")</f>
        <v>N/A</v>
      </c>
      <c r="J93" s="279" t="str">
        <f>IF(H93="N/A","N/A","/0.33")</f>
        <v>N/A</v>
      </c>
      <c r="K93" s="418"/>
      <c r="L93" s="421"/>
      <c r="M93" s="471"/>
      <c r="N93" s="481"/>
    </row>
    <row r="94" spans="1:14" x14ac:dyDescent="0.3">
      <c r="A94" s="476" t="s">
        <v>5</v>
      </c>
      <c r="B94" s="232" t="s">
        <v>213</v>
      </c>
      <c r="C94" s="437" t="s">
        <v>303</v>
      </c>
      <c r="D94" s="437"/>
      <c r="E94" s="437"/>
      <c r="F94" s="235"/>
      <c r="G94" s="154"/>
      <c r="H94" s="238" t="str">
        <f>IF(G94="N/A","",IF(OR(LEFT(B82,2)="65",LEFT(B82,2)="66",LEFT(B82,2)="71"),IF(G94="","",IF(G94&gt;=30,1,IF(G94&lt;13,ROUND('Reference Standards'!$S$29*(G94)+'Reference Standards'!$S$30,2),ROUND('Reference Standards'!$T$29*G94+'Reference Standards'!$T$30,2)))),  IF(G94="","",IF(G94&gt;=16,1,IF(G94&lt;=9,ROUND('Reference Standards'!$U$29*(G94)+'Reference Standards'!$U$30,2),ROUND('Reference Standards'!$V$29*G94+'Reference Standards'!$V$30,2))))))</f>
        <v/>
      </c>
      <c r="I94" s="280" t="str">
        <f>IFERROR(IF(H94="","",ROUND(H94*0.5,2)),"")</f>
        <v/>
      </c>
      <c r="J94" s="281" t="s">
        <v>227</v>
      </c>
      <c r="K94" s="434">
        <f>IFERROR(ROUND(SUM(I94:I98),2),0)</f>
        <v>0</v>
      </c>
      <c r="L94" s="419" t="str">
        <f>IF(K94="","",IF(K94&gt;0.69,"Functioning",IF(K94&gt;0.29,"Functioning At Risk","Not Functioning")))</f>
        <v>Not Functioning</v>
      </c>
      <c r="M94" s="471"/>
      <c r="N94" s="481"/>
    </row>
    <row r="95" spans="1:14" x14ac:dyDescent="0.3">
      <c r="A95" s="477"/>
      <c r="B95" s="438" t="s">
        <v>214</v>
      </c>
      <c r="C95" s="385" t="s">
        <v>304</v>
      </c>
      <c r="D95" s="385"/>
      <c r="E95" s="385"/>
      <c r="F95" s="236"/>
      <c r="G95" s="155"/>
      <c r="H95" s="239" t="str" cm="1">
        <f t="array" ref="H95">IF(G95="","",_xlfn.IFS(G95&gt;=200,1,AND(G95&lt;200,G95&gt;=100),ROUND(G95*'Reference Standards'!$U$65+'Reference Standards'!$U$66,2),AND(G95&lt;100,G95&gt;=50),ROUND(G95*'Reference Standards'!$T$65+'Reference Standards'!$T$66,2),G95&lt;50,ROUND(G95*'Reference Standards'!$S$65+'Reference Standards'!$S$66,2)))</f>
        <v/>
      </c>
      <c r="I95" s="440" t="str">
        <f>IFERROR(IF(OR(ISBLANK(H95),ISBLANK(H96),ISBLANK(H97),ISBLANK(H98)),"",ROUND((H95*0.125)+(H96*0.125)+(H97*0.125)+(H98*0.125),2)),"")</f>
        <v/>
      </c>
      <c r="J95" s="443" t="s">
        <v>227</v>
      </c>
      <c r="K95" s="435"/>
      <c r="L95" s="420"/>
      <c r="M95" s="471"/>
      <c r="N95" s="481"/>
    </row>
    <row r="96" spans="1:14" x14ac:dyDescent="0.3">
      <c r="A96" s="477"/>
      <c r="B96" s="438"/>
      <c r="C96" s="385" t="s">
        <v>305</v>
      </c>
      <c r="D96" s="385"/>
      <c r="E96" s="385"/>
      <c r="F96" s="236"/>
      <c r="G96" s="155"/>
      <c r="H96" s="239" t="str">
        <f>IF(G96="","",IF(G96&lt;=0,0,IF(G96&gt;=95,1,ROUND('Reference Standards'!$S$98*G96+'Reference Standards'!$S$99,2))))</f>
        <v/>
      </c>
      <c r="I96" s="441"/>
      <c r="J96" s="444"/>
      <c r="K96" s="435"/>
      <c r="L96" s="420"/>
      <c r="M96" s="471"/>
      <c r="N96" s="481"/>
    </row>
    <row r="97" spans="1:14" x14ac:dyDescent="0.3">
      <c r="A97" s="477"/>
      <c r="B97" s="438"/>
      <c r="C97" s="385" t="s">
        <v>306</v>
      </c>
      <c r="D97" s="385"/>
      <c r="E97" s="385"/>
      <c r="F97" s="236"/>
      <c r="G97" s="155"/>
      <c r="H97" s="239" t="str" cm="1">
        <f t="array" ref="H97">_xlfn.IFS(G97="","",G97&gt;=80,0,G97&lt;=5,ROUND('Reference Standards'!$S$134*G97+'Reference Standards'!$S$135,2),AND(G97&gt;5,G97&lt;80),ROUND('Reference Standards'!$T$134*G97+'Reference Standards'!$T$135,2))</f>
        <v/>
      </c>
      <c r="I97" s="441"/>
      <c r="J97" s="444"/>
      <c r="K97" s="435"/>
      <c r="L97" s="420"/>
      <c r="M97" s="471"/>
      <c r="N97" s="481"/>
    </row>
    <row r="98" spans="1:14" ht="15" thickBot="1" x14ac:dyDescent="0.35">
      <c r="A98" s="478"/>
      <c r="B98" s="439"/>
      <c r="C98" s="479" t="s">
        <v>307</v>
      </c>
      <c r="D98" s="479"/>
      <c r="E98" s="479"/>
      <c r="F98" s="237"/>
      <c r="G98" s="156"/>
      <c r="H98" s="240" t="str">
        <f>IF(G98="","",IF(G98&gt;9.2,1,ROUND(G98*'Reference Standards'!$S$168+'Reference Standards'!$S$169,2)))</f>
        <v/>
      </c>
      <c r="I98" s="442"/>
      <c r="J98" s="445"/>
      <c r="K98" s="436"/>
      <c r="L98" s="421"/>
      <c r="M98" s="471"/>
      <c r="N98" s="481"/>
    </row>
    <row r="99" spans="1:14" x14ac:dyDescent="0.3">
      <c r="A99" s="423" t="s">
        <v>6</v>
      </c>
      <c r="B99" s="426" t="s">
        <v>215</v>
      </c>
      <c r="C99" s="376" t="s">
        <v>308</v>
      </c>
      <c r="D99" s="376"/>
      <c r="E99" s="376"/>
      <c r="F99" s="233"/>
      <c r="G99" s="164"/>
      <c r="H99" s="234" t="str" cm="1">
        <f t="array" ref="H99">IF(G99="","",_xlfn.IFS(G99&lt;5,1,AND(G99&gt;=5,G99&lt;15),ROUND('Reference Standards'!$AA$26*G99+'Reference Standards'!$AA$27,2),AND(G99&gt;=15,G99&lt;30),ROUND('Reference Standards'!$AB$26*G99+'Reference Standards'!$AB$27,2),AND(G99&gt;=30,G99&lt;50),IF((ROUND('Reference Standards'!$AC$26*G99+'Reference Standards'!$AC$27,2))&lt;0,0,ROUND('Reference Standards'!$AC$26*G99+'Reference Standards'!$AC$27,2)),G99&gt;=50,0))</f>
        <v/>
      </c>
      <c r="I99" s="378" t="str">
        <f>IFERROR(IF(F80="Ephemeral",IF(OR(H99="",H100="",H101=""),"",ROUND((H99*0.3333)+(H100*0.3333)+(H101*0.3333),2)),IF(OR(H99="",H100="",H101=""),"",ROUND((H99*0.1667)+(H100*0.1667)+(H101*0.1667),2))),"")</f>
        <v/>
      </c>
      <c r="J99" s="381" t="str">
        <f>IF(F80="Ephemeral","/1.00","/0.50")</f>
        <v>/0.50</v>
      </c>
      <c r="K99" s="431">
        <f>IFERROR(IF(F80="Ephemeral",ROUND(I99,2),ROUND(SUM(I99:I105),2)),0)</f>
        <v>0</v>
      </c>
      <c r="L99" s="446" t="str">
        <f>IF(K99="","",IF(K99&gt;0.69,"Functioning",IF(K99&gt;0.29,"Functioning At Risk","Not Functioning")))</f>
        <v>Not Functioning</v>
      </c>
      <c r="M99" s="471"/>
      <c r="N99" s="481"/>
    </row>
    <row r="100" spans="1:14" x14ac:dyDescent="0.3">
      <c r="A100" s="424"/>
      <c r="B100" s="427"/>
      <c r="C100" s="383" t="s">
        <v>309</v>
      </c>
      <c r="D100" s="383"/>
      <c r="E100" s="383"/>
      <c r="F100" s="176"/>
      <c r="G100" s="155"/>
      <c r="H100" s="135" t="str">
        <f>IF(G100="","",IF(G100&gt;=30,0,IF(G100&lt;=0,1,ROUND(G100*'Reference Standards'!$AA$61+'Reference Standards'!$AA$62,2))))</f>
        <v/>
      </c>
      <c r="I100" s="378"/>
      <c r="J100" s="381"/>
      <c r="K100" s="432"/>
      <c r="L100" s="447"/>
      <c r="M100" s="471"/>
      <c r="N100" s="481"/>
    </row>
    <row r="101" spans="1:14" ht="15" thickBot="1" x14ac:dyDescent="0.35">
      <c r="A101" s="424"/>
      <c r="B101" s="428"/>
      <c r="C101" s="372" t="s">
        <v>23</v>
      </c>
      <c r="D101" s="372"/>
      <c r="E101" s="372"/>
      <c r="F101" s="177"/>
      <c r="G101" s="155"/>
      <c r="H101" s="135" t="str" cm="1">
        <f t="array" ref="H101">IFERROR(_xlfn.IFS(G101="","",G101&lt;=7,1,AND(G101&gt;7,G101&lt;=10),ROUND('Reference Standards'!$AA$96*G101+'Reference Standards'!$AA$97,2),AND(G101&gt;10,G101&lt;=17),ROUND('Reference Standards'!$AB$96*G101+'Reference Standards'!$AB$97,2),AND(G101&gt;17,G101&lt;=32),ROUND('Reference Standards'!$AC$96*G101+'Reference Standards'!$AC$97,2),G101&gt;32,0),"")</f>
        <v/>
      </c>
      <c r="I101" s="429"/>
      <c r="J101" s="430"/>
      <c r="K101" s="432"/>
      <c r="L101" s="447"/>
      <c r="M101" s="471"/>
      <c r="N101" s="481"/>
    </row>
    <row r="102" spans="1:14" x14ac:dyDescent="0.3">
      <c r="A102" s="424"/>
      <c r="B102" s="373" t="s">
        <v>216</v>
      </c>
      <c r="C102" s="376" t="s">
        <v>310</v>
      </c>
      <c r="D102" s="376"/>
      <c r="E102" s="376"/>
      <c r="F102" s="163" t="str">
        <f>IF(F80="Ephemeral","Not applicable to ephemeral streams","")</f>
        <v/>
      </c>
      <c r="G102" s="155"/>
      <c r="H102" s="135" t="str">
        <f>IF(F80="Ephemeral","N/A",IF(OR(F83="Click Here",G102=""),"",IF(G102&gt;0.1,1,IF(G102&lt;=0.01,0,ROUND(G102*'Reference Standards'!$AA$128+'Reference Standards'!$AA$129,2)))))</f>
        <v/>
      </c>
      <c r="I102" s="377" t="str" cm="1">
        <f t="array" ref="I102">IFERROR(_xlfn.IFS(F80="Ephemeral","N/A",B83="Bankfull",ROUND(SUM((H102*0.125),(H103*0.125),(H104*0.125),(H105*0.125)),2),B83="Non-bankfull",ROUND(SUM((H102*0.16667),(H103*0.16667),(H104*0.16667)),2)),"")</f>
        <v/>
      </c>
      <c r="J102" s="380" t="str">
        <f>IF(F80="Ephemeral","N/A","/0.50")</f>
        <v>/0.50</v>
      </c>
      <c r="K102" s="432"/>
      <c r="L102" s="447"/>
      <c r="M102" s="471"/>
      <c r="N102" s="481"/>
    </row>
    <row r="103" spans="1:14" x14ac:dyDescent="0.3">
      <c r="A103" s="424"/>
      <c r="B103" s="374"/>
      <c r="C103" s="383" t="s">
        <v>311</v>
      </c>
      <c r="D103" s="383"/>
      <c r="E103" s="383"/>
      <c r="F103" s="134" t="str">
        <f>IF(F80="Ephemeral","Not applicable to ephemeral streams","")</f>
        <v/>
      </c>
      <c r="G103" s="155"/>
      <c r="H103" s="135" t="str">
        <f>IF(F80="Ephemeral","N/A",IF(G103="","",IF(LEFT(B82,2)="67",IF(AND(G103&gt;=45,G103&lt;=65),1,IF(OR(G103&lt;=20,G103&gt;=90),0,IF(G103&lt;45,ROUND(G103*'Reference Standards'!$AA$230+'Reference Standards'!$AA$231,2),ROUND(G103*'Reference Standards'!$AB$230+'Reference Standards'!$AB$231,2)))),IF(OR(LEFT(B82,2)="68",LEFT(B82,2)="69",LEFT(B82,2)="71"),IF(AND(G103&gt;=30,G103&lt;=50),1,IF(OR(G103&lt;=10,G103&gt;=70),0,IF(G103&lt;30,ROUND(G103*'Reference Standards'!$AA$264+'Reference Standards'!$AA$265,2),ROUND(G103*'Reference Standards'!$AB$264+'Reference Standards'!$AB$265,2)))),IF(LEFT(B82,2)="66",IF(AND(G103&gt;=20,G103&lt;=45),1,IF(OR(G103&lt;=0,G103&gt;=90),0,IF(G103&lt;20,ROUND(G103*'Reference Standards'!$AA$197+'Reference Standards'!$AA$198,2),ROUND(G103*'Reference Standards'!$AB$197+'Reference Standards'!$AB$198,2)))),IF(OR(LEFT(B82,2)="65",LEFT(B82,2)="74",LEFT(B82,2)="73"),IF(AND(G103&gt;=20,G103&lt;=30),1,IF(OR(G103&lt;=0,G103&gt;=50),0,IF(G103&lt;20,ROUND(G103*'Reference Standards'!$AA$162+'Reference Standards'!$AA$163,2),ROUND(G103*'Reference Standards'!$AB$162+'Reference Standards'!$AB$163,2))))))))))</f>
        <v/>
      </c>
      <c r="I103" s="378"/>
      <c r="J103" s="381"/>
      <c r="K103" s="432"/>
      <c r="L103" s="447"/>
      <c r="M103" s="471"/>
      <c r="N103" s="481"/>
    </row>
    <row r="104" spans="1:14" x14ac:dyDescent="0.3">
      <c r="A104" s="424"/>
      <c r="B104" s="374"/>
      <c r="C104" s="383" t="s">
        <v>229</v>
      </c>
      <c r="D104" s="383"/>
      <c r="E104" s="383"/>
      <c r="F104" s="134" t="str">
        <f>IF(F80="Ephemeral","Not applicable to ephemeral streams","")</f>
        <v/>
      </c>
      <c r="G104" s="155"/>
      <c r="H104" s="135" t="str">
        <f>IF(F80="Ephemeral","N/A",IF(G104="","",IF(ISNUMBER(G104),IF(F81&lt;=2,IF(AND(G104&gt;=3,G104&lt;=5),1,IF(OR(G104&lt;=1,G104&gt;=7),0,IF(G104&lt;3,ROUND(G104*'Reference Standards'!$AA$299+'Reference Standards'!$AA$300,2),ROUND(G104*'Reference Standards'!$AB$299+'Reference Standards'!$AB$300,2)))),IF(G104&lt;=2.5,1,IF(G104&gt;=5.8,0,ROUND(G104*'Reference Standards'!$AA$331+'Reference Standards'!$AA$332,2)))))))</f>
        <v/>
      </c>
      <c r="I104" s="378"/>
      <c r="J104" s="381"/>
      <c r="K104" s="432"/>
      <c r="L104" s="447"/>
      <c r="M104" s="471"/>
      <c r="N104" s="481"/>
    </row>
    <row r="105" spans="1:14" ht="15" thickBot="1" x14ac:dyDescent="0.35">
      <c r="A105" s="425"/>
      <c r="B105" s="375"/>
      <c r="C105" s="372" t="s">
        <v>218</v>
      </c>
      <c r="D105" s="372"/>
      <c r="E105" s="372"/>
      <c r="F105" s="136" t="str">
        <f>IF(F80="Ephemeral","Not applicable to ephemeral streams",IF(B83="Click Here","Reach Description data entry incomplete",IF(B83="Non-bankfull","Not applicable - no bankfull indicators reported","")))</f>
        <v>Reach Description data entry incomplete</v>
      </c>
      <c r="G105" s="156"/>
      <c r="H105" s="137" t="str">
        <f>IF(F80="Ephemeral","N/A",IF(B83="Click Here","",(IF(B83="Bankfull",IF(G105="","",IF(G105&gt;=2.4,1,IF(G105&lt;=1,0,IF(G105&lt;2.4,ROUND(G105*'Reference Standards'!$AA$363+'Reference Standards'!$AA$364,2))))),"N/A"))))</f>
        <v/>
      </c>
      <c r="I105" s="379"/>
      <c r="J105" s="382"/>
      <c r="K105" s="433"/>
      <c r="L105" s="448"/>
      <c r="M105" s="471"/>
      <c r="N105" s="481"/>
    </row>
    <row r="106" spans="1:14" x14ac:dyDescent="0.3">
      <c r="A106" s="355" t="s">
        <v>203</v>
      </c>
      <c r="B106" s="358" t="s">
        <v>7</v>
      </c>
      <c r="C106" s="138" t="s">
        <v>13</v>
      </c>
      <c r="D106" s="361" t="s">
        <v>230</v>
      </c>
      <c r="E106" s="362"/>
      <c r="F106" s="178" t="str">
        <f>IF(F80="Ephemeral","Not applicable to ephemeral streams","")</f>
        <v/>
      </c>
      <c r="G106" s="154"/>
      <c r="H106" s="139" t="str">
        <f>IF(F80="Ephemeral","N/A",IF(NOT(G106=""),IF(G106&lt;32,ROUND('Reference Standards'!$AI$28*G106+'Reference Standards'!$AI$29,2),ROUND('Reference Standards'!$AJ$28*G106+'Reference Standards'!$AJ$29,2)),IF(OR(NOT(G107=""),NOT(G108=""),NOT(G109="")),"N/A","")))</f>
        <v/>
      </c>
      <c r="I106" s="363" t="str">
        <f>IFERROR(IF(F80="Ephemeral","N/A",IF(I110="N/A",ROUND(AVERAGE(H106:H109),2),ROUND(AVERAGE(H106:H109)*0.5,2))),"")</f>
        <v/>
      </c>
      <c r="J106" s="366" t="str">
        <f>IF(F80="Ephemeral","N/A",IF(I110="N/A","/1.00","/0.50"))</f>
        <v>/1.00</v>
      </c>
      <c r="K106" s="369">
        <f>IFERROR(IF(F80="Ephemeral","N/A",ROUND(SUM(I106:I113),2)),0)</f>
        <v>0</v>
      </c>
      <c r="L106" s="335" t="str">
        <f>IF(F80="Ephemeral","N/A",IF(K106="",K106,IF(K106&gt;0.69,"Functioning",IF(K106&gt;0.29,"Functioning At Risk","Not Functioning"))))</f>
        <v>Not Functioning</v>
      </c>
      <c r="M106" s="471"/>
      <c r="N106" s="481"/>
    </row>
    <row r="107" spans="1:14" x14ac:dyDescent="0.3">
      <c r="A107" s="356"/>
      <c r="B107" s="359"/>
      <c r="C107" s="337" t="s">
        <v>231</v>
      </c>
      <c r="D107" s="339" t="s">
        <v>312</v>
      </c>
      <c r="E107" s="340"/>
      <c r="F107" s="341" t="str">
        <f>IF(F80="Ephemeral","Not applicable to ephemeral streams",IF(NOT(G106=""),"Total TMI Score entered, partial TMI data not included in Parameter Score","Optional approach - default metric is Total TMI Score"))</f>
        <v>Optional approach - default metric is Total TMI Score</v>
      </c>
      <c r="G107" s="155"/>
      <c r="H107" s="141" t="str">
        <f>IFERROR(IF(F80="Ephemeral","N/A",(IF(NOT(G106=""),"N/A",IF(G107="","N/A",IF(AND(B82="74b",F82&lt;=2),IF(G107&lt;0,0,IF(G107&gt;15.6,0.69,ROUND('Reference Standards'!$AI$66*G107^2+'Reference Standards'!$AI$67*G107+'Reference Standards'!$AI$68,2))),IF(AND(OR(B82="65a",B82="65b",B82="65e",B82="65i",B82="65abei"),F82&lt;=2),IF(G107&lt;0,0,IF(G107&gt;=20,0.69,ROUND('Reference Standards'!$AJ$66*G107^2+'Reference Standards'!$AJ$67*G107+'Reference Standards'!$AJ$68,2))),IF(OR(AND(B82="74a",F82&gt;2,M79="January - June"),AND(B82="71i",F82&gt;2,M80="SQBANK")),IF(G107&lt;0,0,IF(G107&gt;24.7,0.69,ROUND('Reference Standards'!$AK$66*G107^2+'Reference Standards'!$AK$67*G107+'Reference Standards'!$AK$68,2))),IF(OR(B82="74b",OR(B82="65a",B82="65b",B82="65e",B82="65i",B82="65abei")),IF(G107&lt;0,0,IF(G107&gt;32.7,0.69,ROUND('Reference Standards'!$AL$66*G107^2+'Reference Standards'!$AL$67*G107+'Reference Standards'!$AL$68,2))),IF(AND(B82="68b",F82&gt;2),IF(G107&lt;0,0,IF(G107&gt;41.2,0.69,ROUND('Reference Standards'!$AM$66*G107^2+'Reference Standards'!$AM$67*G107+'Reference Standards'!$AM$68,2))),IF(OR(AND(B82="71i",F82&lt;=2),AND(OR(B82="68c",B82="68d"),M79="January - June")),IF(G107&lt;0,0,IF(G107&gt;49.2,0.69,ROUND('Reference Standards'!$AI$106*G107^2+'Reference Standards'!$AI$107*G107+'Reference Standards'!$AI$108,2))),IF(OR(AND(B82="68a",M79="January - June"),AND(OR(B82="68c",B82="68d"),M79="July - December")),IF(G107&lt;0,0,IF(G107&gt;53.4,0.69,ROUND('Reference Standards'!$AJ$106*G107^2+'Reference Standards'!$AJ$107*G107+'Reference Standards'!$AJ$108,2))),IF(OR(AND(B82="71i",F82&gt;2,M80="SQKICK"),AND(OR(B82="67f",B82="67h",B82="67i",B82="67fhi",B82="67g"),F82&lt;=2),B82="65j"),IF(G107&lt;0,0,IF(G107&gt;57.8,0.69,ROUND('Reference Standards'!$AK$106*G107^2+'Reference Standards'!$AK$107*G107+'Reference Standards'!$AK$108,2))),IF(OR(AND(B82="74a",F82&gt;2,M79="July - December"),AND(OR(B82="67f",B82="67h",B82="67i",B82="67fhi",B82="67g"),F82&gt;2),B82="69e",B82="69d",B82="69de"),IF(G107&lt;0,0,IF(G107&gt;62.5,0.69,ROUND('Reference Standards'!$AL$106*G107^2+'Reference Standards'!$AL$107*G107+'Reference Standards'!$AL$108,2))),IF(OR(B82="66d",B82="66e",B82="66i",B82="66k",B82="66ik",B82="71e",B82="71f",B82="71g",B82="71h"),IF(G107&lt;0,0,IF(G107&gt;66.5,0.69,ROUND('Reference Standards'!$AM$106*G107^2+'Reference Standards'!$AM$107*G107+'Reference Standards'!$AM$108,2))),IF(OR(B82="66f",B82="66g",B82="66j",AND(B82="68a",M79="July - December")),IF(G107&lt;0,0,IF(G107&gt;69,0.69,ROUND('Reference Standards'!$AN$106*G107^2+'Reference Standards'!$AN$107*G107+'Reference Standards'!$AN$108,2)))))))))))))))))),"Error")</f>
        <v>N/A</v>
      </c>
      <c r="I107" s="364"/>
      <c r="J107" s="367"/>
      <c r="K107" s="369"/>
      <c r="L107" s="335"/>
      <c r="M107" s="471"/>
      <c r="N107" s="481"/>
    </row>
    <row r="108" spans="1:14" x14ac:dyDescent="0.3">
      <c r="A108" s="356"/>
      <c r="B108" s="359"/>
      <c r="C108" s="337"/>
      <c r="D108" s="339" t="s">
        <v>313</v>
      </c>
      <c r="E108" s="340"/>
      <c r="F108" s="342"/>
      <c r="G108" s="155"/>
      <c r="H108" s="141" t="str">
        <f>IFERROR(IF(F80="Ephemeral","N/A",IF(NOT(G106=""),"N/A",IF(G108="","N/A",IF(AND(B82="74b",F82&lt;=2),IF(G108&lt;0,0,IF(G108&gt;15.6,0.69,ROUND('Reference Standards'!$AI$66*G108^2+'Reference Standards'!$AI$67*G108+'Reference Standards'!$AI$68,2))),IF(AND(OR(B82="65a",B82="65b",B82="65e",B82="65i",B82="65abei"),F82&lt;=2),IF(G108&lt;0,0,IF(G108&gt;=20,0.69,ROUND('Reference Standards'!$AJ$66*G108^2+'Reference Standards'!$AJ$67*G108+'Reference Standards'!$AJ$68,2))),IF(OR(AND(B82="74a",F82&gt;2,M79="January - June"),AND(B82="71i",F82&gt;2,M80="SQBANK")),IF(G108&lt;0,0,IF(G108&gt;24.7,0.69,ROUND('Reference Standards'!$AK$66*G108^2+'Reference Standards'!$AK$67*G108+'Reference Standards'!$AK$68,2))),IF(OR(B82="74b",B82="65a",B82="65b",B82="65e",B82="65i",B82="65abei"),IF(G108&lt;0,0,IF(G108&gt;32.7,0.69,ROUND('Reference Standards'!$AL$66*G108^2+'Reference Standards'!$AL$67*G108+'Reference Standards'!$AL$68,2))),IF(AND(B82="68b",F82&gt;2),IF(G108&lt;0,0,IF(G108&gt;41.2,0.69,ROUND('Reference Standards'!$AM$66*G108^2+'Reference Standards'!$AM$67*G108+'Reference Standards'!$AM$68,2))),IF(OR(AND(B82="71i",F82&lt;=2),AND(OR(B82="68c",B82="68d"),M79="January - June")),IF(G108&lt;0,0,IF(G108&gt;49.2,0.69,ROUND('Reference Standards'!$AI$106*G108^2+'Reference Standards'!$AI$107*G108+'Reference Standards'!$AI$108,2))),IF(OR(AND(B82="68a",M79="January - June"),AND(OR(B82="68c",B82="68d"),M79="July - December")),IF(G108&lt;0,0,IF(G108&gt;53.4,0.69,ROUND('Reference Standards'!$AJ$106*G108^2+'Reference Standards'!$AJ$107*G108+'Reference Standards'!$AJ$108,2))),IF(OR(AND(B82="71i",F82&gt;2,M80="SQKICK"),AND(OR(B82="67f",B82="67h",B82="67i",B82="67fhi",B82="67g"),F82&lt;=2),B82="65j"),IF(G108&lt;0,0,IF(G108&gt;57.8,0.69,ROUND('Reference Standards'!$AK$106*G108^2+'Reference Standards'!$AK$107*G108+'Reference Standards'!$AK$108,2))),IF(OR(AND(B82="74a",F82&gt;2,M79="July - December"),AND(OR(B82="67f",B82="67h",B82="67i",B82="67fhi",B82="67g"),F82&gt;2),B82="69d",B82="69e",B82="69de"),IF(G108&lt;0,0,IF(G108&gt;62.5,0.69,ROUND('Reference Standards'!$AL$106*G108^2+'Reference Standards'!$AL$107*G108+'Reference Standards'!$AL$108,2))),IF(OR(B82="66d",B82="66e",B82="66i",B82="66k",B82="66ik",B82="71e",B82="71f",B82="71g",B82="71h"),IF(G108&lt;0,0,IF(G108&gt;66.5,0.69,ROUND('Reference Standards'!$AM$106*G108^2+'Reference Standards'!$AM$107*G108+'Reference Standards'!$AM$108,2))),IF(OR(B82="66f",B82="66g",B82="66j",AND(B82="68a",M79="July - December")),IF(G108&lt;0,0,IF(G108&gt;69,0.69,ROUND('Reference Standards'!$AN$106*G108^2+'Reference Standards'!$AN$107*G108+'Reference Standards'!$AN$108,2))))))))))))))))),"Error")</f>
        <v>N/A</v>
      </c>
      <c r="I108" s="364"/>
      <c r="J108" s="367"/>
      <c r="K108" s="369"/>
      <c r="L108" s="335"/>
      <c r="M108" s="471"/>
      <c r="N108" s="481"/>
    </row>
    <row r="109" spans="1:14" ht="15" thickBot="1" x14ac:dyDescent="0.35">
      <c r="A109" s="356"/>
      <c r="B109" s="360"/>
      <c r="C109" s="338"/>
      <c r="D109" s="344" t="s">
        <v>314</v>
      </c>
      <c r="E109" s="345"/>
      <c r="F109" s="343"/>
      <c r="G109" s="156"/>
      <c r="H109" s="142" t="str">
        <f>IFERROR(IF(F80="Ephemeral","N/A",(IF(NOT(G106=""),"N/A",IF(G109="","N/A",IF(AND(B82="74b",F82&lt;=2),IF(G109&lt;0,0,IF(G109&gt;15.6,0.69,ROUND('Reference Standards'!$AI$66*G109^2+'Reference Standards'!$AI$67*G109+'Reference Standards'!$AI$68,2))),IF(AND(OR(B82="65a",B82="65b",B82="65e",B82="65i",B82="65abei"),F82&lt;=2),IF(G109&lt;0,0,IF(G109&gt;=20,0.69,ROUND('Reference Standards'!$AJ$66*G109^2+'Reference Standards'!$AJ$67*G109+'Reference Standards'!$AJ$68,2))),IF(OR(AND(B82="74a",F82&gt;2,M79="January - June"),AND(B82="71i",F82&gt;2,M80="SQBANK")),IF(G109&lt;0,0,IF(G109&gt;24.7,0.69,ROUND('Reference Standards'!$AK$66*G109^2+'Reference Standards'!$AK$67*G109+'Reference Standards'!$AK$68,2))),IF(OR(B82="74b",B82="65a",B82="65b",B82="65e",B82="65i",B82="65abei"),IF(G109&lt;0,0,IF(G109&gt;32.7,0.69,ROUND('Reference Standards'!$AL$66*G109^2+'Reference Standards'!$AL$67*G109+'Reference Standards'!$AL$68,2))),IF(AND(B82="68b",F82&gt;2),IF(G109&lt;0,0,IF(G109&gt;41.2,0.69,ROUND('Reference Standards'!$AM$66*G109^2+'Reference Standards'!$AM$67*G109+'Reference Standards'!$AM$68,2))),IF(OR(AND(B82="71i",F82&lt;=2),AND(OR(B82="68c",B82="68d"),M79="January - June")),IF(G109&lt;0,0,IF(G109&gt;49.2,0.69,ROUND('Reference Standards'!$AI$106*G109^2+'Reference Standards'!$AI$107*G109+'Reference Standards'!$AI$108,2))),IF(OR(AND(B82="68a",M79="January - June"),AND(OR(B82="68c",B82="68d"),M79="July - December")),IF(G109&lt;0,0,IF(G109&gt;53.4,0.69,ROUND('Reference Standards'!$AJ$106*G109^2+'Reference Standards'!$AJ$107*G109+'Reference Standards'!$AJ$108,2))),IF(OR(AND(B82="71i",F82&gt;2,M80="SQKICK"),AND(OR(B82="67f",B82="67h",B82="67i",B82="67fhi",B82="67g"),F82&lt;=2),B82="65j"),IF(G109&lt;0,0,IF(G109&gt;57.8,0.69,ROUND('Reference Standards'!$AK$106*G109^2+'Reference Standards'!$AK$107*G109+'Reference Standards'!$AK$108,2))),IF(OR(AND(B82="74a",F82&gt;2,M79="July - December"),AND(OR(B82="67f",B82="67h",B82="67i",B82="67fhi",B82="67g"),F82&gt;2),B82="69d",B82="69e",B82="69de"),IF(G109&lt;0,0,IF(G109&gt;62.5,0.69,ROUND('Reference Standards'!$AL$106*G109^2+'Reference Standards'!$AL$107*G109+'Reference Standards'!$AL$108,2))),IF(OR(B82="66d",B82="66e",B82="66i",B82="66k",B82="66ik",B82="71e",B82="71f",B82="71g",B82="71h"),IF(G109&lt;0,0,IF(G109&gt;66.5,0.69,ROUND('Reference Standards'!$AM$106*G109^2+'Reference Standards'!$AM$107*G109+'Reference Standards'!$AM$108,2))),IF(OR(B82="66f",B82="66g",B82="66j",AND(B82="68a",M79="July - December")),IF(G109&lt;0,0,IF(G109&gt;69,0.69,ROUND('Reference Standards'!$AN$106*G109^2+'Reference Standards'!$AN$107*G109+'Reference Standards'!$AN$108,2)))))))))))))))))),"Error")</f>
        <v>N/A</v>
      </c>
      <c r="I109" s="365"/>
      <c r="J109" s="368"/>
      <c r="K109" s="369"/>
      <c r="L109" s="335"/>
      <c r="M109" s="471"/>
      <c r="N109" s="481"/>
    </row>
    <row r="110" spans="1:14" x14ac:dyDescent="0.3">
      <c r="A110" s="356"/>
      <c r="B110" s="371" t="s">
        <v>8</v>
      </c>
      <c r="C110" s="346" t="s">
        <v>319</v>
      </c>
      <c r="D110" s="349" t="s">
        <v>315</v>
      </c>
      <c r="E110" s="350"/>
      <c r="F110" s="158" t="str">
        <f>IF(F80="Ephemeral","Not applicable to ephemeral streams",IF(G110="","N/A",""))</f>
        <v>N/A</v>
      </c>
      <c r="G110" s="164"/>
      <c r="H110" s="143" t="str">
        <f>IF(F80="Ephemeral","N/A",(IF(OR(B82="Click Here",M79="Click Here"),"N/A",IF(G110="","N/A",IF(OR(B82="65abei",B82="65a",B82="65b",B82="65e",B82="65i",B82="65j",B82="66d",B82="66e",B82="66ik",B82="66i",B82="66k",B82="66f",B82="66g",B82="66j",B82="68a",B82="69de",B82="69d",B82="69e",B82="74b",AND(OR(B82="67f",B82="67h",B82="67i",B82="67fhi",B82="67g"),F82&lt;=2),AND(OR(B82="68c",B82="68d"),M79="January - June")),IF(G110&gt;93,0,IF(G110&lt;13,1,ROUND('Reference Standards'!$AQ$66*G110^2+'Reference Standards'!$AQ$67*G110+'Reference Standards'!$AQ$68,2))),IF(OR(AND(OR(B82="67f",B82="67h",B82="67i",B82="67fhi",B82="67g",B82="71f",B82="71g",B82="71h"),F82&gt;2),AND(OR(B82="68c",B82="68d"),M79="July - December"),B82="73a",B82="73b"),IF(G110&gt;94,0,IF(G110&lt;17,1,ROUND('Reference Standards'!$AR$66*G110^2+'Reference Standards'!$AR$67*G110+'Reference Standards'!$AR$68,2))),IF(OR(AND(OR(B82="68b",B82="71i"),F82&gt;2),B82="71e"),IF(G110&gt;91,0,IF(G110&lt;24,1,ROUND('Reference Standards'!$AS$66*G110^2+'Reference Standards'!$AS$67*G110+'Reference Standards'!$AS$68,2))),IF(OR(AND(OR(B82="71f",B82="71g",B82="71h",B82="71i"),F82&lt;=2),AND(B82="74a",F82&gt;2)),IF(G110&gt;95,0,IF(G110&lt;=36,1,ROUND('Reference Standards'!$AT$66*G110^2+'Reference Standards'!$AT$67*G110+'Reference Standards'!$AT$68,2)))))))))))</f>
        <v>N/A</v>
      </c>
      <c r="I110" s="351" t="str">
        <f>IFERROR(IF(F80="Ephemeral","N/A",IF(OR(H110="N/A",H111="N/A",H112="N/A",H113="N/A"),"N/A",ROUND(AVERAGE(H110:H113)*0.5,2))),"")</f>
        <v>N/A</v>
      </c>
      <c r="J110" s="353" t="str">
        <f>IF(F80="Ephemeral","N/A",IF(I110="N/A","N/A","/0.50"))</f>
        <v>N/A</v>
      </c>
      <c r="K110" s="369"/>
      <c r="L110" s="335"/>
      <c r="M110" s="471"/>
      <c r="N110" s="481"/>
    </row>
    <row r="111" spans="1:14" x14ac:dyDescent="0.3">
      <c r="A111" s="356"/>
      <c r="B111" s="359"/>
      <c r="C111" s="347"/>
      <c r="D111" s="339" t="s">
        <v>316</v>
      </c>
      <c r="E111" s="340"/>
      <c r="F111" s="140" t="str">
        <f>IF(F80="Ephemeral","Not applicable to ephemeral streams",IF(G111="","N/A",""))</f>
        <v>N/A</v>
      </c>
      <c r="G111" s="155"/>
      <c r="H111" s="141" t="str">
        <f>IFERROR(IF(F80="Ephemeral","N/A",(IF(OR(B82="Click Here",M79="Click Here"),"N/A",IF(G111="","N/A",IF(ISNUMBER(F82),IF(OR(B82="66e",B82="66f",B82="66g"),IF(G111&gt;=0.61,0,IF(G111&lt;=0.01,1,IF(G111&lt;=0.06,ROUND(G111*'Reference Standards'!$AS$212+'Reference Standards'!$AS$213,2),ROUND(G111^2*'Reference Standards'!$AQ$211+G111*'Reference Standards'!$AQ$212+'Reference Standards'!$AQ$213,2)))),IF(B82="68b",IF(G111&gt;=1.1,0,IF(G111&lt;=0.17,1,IF(G111&lt;=0.22,ROUND(G111*'Reference Standards'!$AT$212+'Reference Standards'!$AT$213,2),ROUND(G111^2*'Reference Standards'!$AR$211+G111*'Reference Standards'!$AR$212+'Reference Standards'!$AR$213,2)))),IF(F82&lt;=2.5,IF(OR(B82="69e",B82="69e"),IF(G111&gt;=0.22,0,IF(G111&lt;=0.01,1,ROUND(G111^2*'Reference Standards'!$AQ$103+G111*'Reference Standards'!$AQ$104+'Reference Standards'!$AQ$105,2))),IF(B82="68c",IF(G111&gt;=0.87,0,IF(G111&lt;=0.01,1,ROUND(G111^2*'Reference Standards'!$AR$103+G111*'Reference Standards'!$AR$104+'Reference Standards'!$AR$105,2))),IF(B82="68a",IF(G111&gt;=0.81,0,IF(G111&lt;=0.01,1,ROUND(G111^2*'Reference Standards'!$AS$103+G111*'Reference Standards'!$AS$104+'Reference Standards'!$AS$105,2))),IF(OR(B82="65a",B82="65b",B82="65e",B82="65i"),IF(G111&gt;=0.67,0,IF(G111&lt;=0.01,1,IF(G111&lt;=0.18,ROUND(G111*'Reference Standards'!$AV$104+'Reference Standards'!$AV$105,2),ROUND(G111*'Reference Standards'!$AT$104+'Reference Standards'!$AT$105,2)))),IF(B82="65j",IF(G111&gt;=0.32,0,IF(G111&lt;=0.01,1,IF(G111&lt;=0.25,ROUND(G111*'Reference Standards'!$AW$104+'Reference Standards'!$AW$105,2),ROUND(G111*'Reference Standards'!$AU$104+'Reference Standards'!$AU$105,2)))),IF(B82="71f",IF(G111&gt;=3,0,IF(G111&lt;=0,1,IF(G111&lt;=0.01,0.7,ROUND(G111^2*'Reference Standards'!$AQ$140+G111*'Reference Standards'!$AQ$141+'Reference Standards'!$AQ$142,2)))),IF(B82="74a",IF(G111&gt;=0.14,0,IF(G111&lt;=0.01,1,IF(G111&lt;=0.02,0.7,ROUND(G111^2*'Reference Standards'!$AR$140+G111*'Reference Standards'!$AR$141+'Reference Standards'!$AR$142,2)))),IF(OR(B82="67f",B82="67h",B82="67i",B82="67g"),IF(G111&gt;=1.9,0,IF(G111&lt;=0.01,1,IF(G111&lt;=0.05,ROUND(G111*'Reference Standards'!$AU$141+'Reference Standards'!$AU$142,2),ROUND(G111^2*'Reference Standards'!$AS$140+G111*'Reference Standards'!$AS$141+'Reference Standards'!$AS$142,2)))),IF(B82="73a",IF(G111&gt;=1.44,0,IF(G111&lt;=0.01,1,IF(G111&lt;=0.12,ROUND(G111*'Reference Standards'!$AV$141+'Reference Standards'!$AV$142,2),ROUND(G111^2*'Reference Standards'!$AT$140+G111*'Reference Standards'!$AT$141+'Reference Standards'!$AT$142,2)))),IF(B82="66d",IF(G111&gt;=0.46,0,IF(G111&lt;=0.02,1,IF(G111&lt;=0.08,ROUND(G111*'Reference Standards'!$AU$178+'Reference Standards'!$AU$179,2),ROUND(G111^2*'Reference Standards'!$AQ$177+G111*'Reference Standards'!$AQ$178+'Reference Standards'!$AQ$179,2)))),IF(OR(B82="71g",B82="71h",B82="71i"),IF(G111&gt;=3,0,IF(G111&lt;=0.06,1,IF(G111&lt;=0.24,ROUND(G111*'Reference Standards'!$AV$178+'Reference Standards'!$AV$179,2),ROUND(G111^2*'Reference Standards'!$AR$177+G111*'Reference Standards'!$AR$178+'Reference Standards'!$AR$179,2)))),IF(B82="74b",IF(G111&gt;=1.3,0,IF(G111&lt;=0.29,1,IF(G111&lt;=0.48,ROUND(G111*'Reference Standards'!$AW$178+'Reference Standards'!$AW$179,2),ROUND(G111^2*'Reference Standards'!$AS$177+G111*'Reference Standards'!$AS$178+'Reference Standards'!$AS$179,2)))),IF(B82="71e",IF(G111&gt;=4.3,0,IF(G111&lt;=0.53,1,IF(G111&lt;=0.67,ROUND(G111*'Reference Standards'!$AX$178+'Reference Standards'!$AX$179,2),ROUND(G111^2*'Reference Standards'!$AT$177+G111*'Reference Standards'!$AT$178+'Reference Standards'!$AT$179,2))))))))))))))))),IF(F82&gt;2.5,IF(B82="73a",IF(G111&gt;=0.55,0,IF(G111&lt;=0,1,ROUND(G111^2*'Reference Standards'!$AQ$248+G111*'Reference Standards'!$AQ$249+'Reference Standards'!$AQ$250,2))),IF(B82="68a",IF(G111&gt;=0.54,0,IF(G111&lt;=0,1,IF(G111&lt;=0.01,0.85,ROUND(G111^2*'Reference Standards'!$AR$248+G111*'Reference Standards'!$AR$249+'Reference Standards'!$AR$250,2)))),IF(B82="74a",IF(G111&gt;=0.47,0,IF(G111&lt;=0.01,1,IF(G111&lt;=0.02,0.7,ROUND(G111^2*'Reference Standards'!$AS$248+G111*'Reference Standards'!$AS$249+'Reference Standards'!$AS$250,2)))),IF(OR(B82="69d",B82="69e",B82="69de"),IF(G111&gt;=0.26,0,IF(G111&lt;=0.01,1,IF(G111&lt;=0.02,0.85,ROUND(G111^2*'Reference Standards'!$AT$248+G111*'Reference Standards'!$AT$249+'Reference Standards'!$AT$250,2)))),IF(B82="71f",IF(G111&gt;=0.87,0,IF(G111&lt;=0.01,1,IF(G111&lt;=0.04,ROUND(G111*'Reference Standards'!$AU$285+'Reference Standards'!$AU$286,2),ROUND(G111^2*'Reference Standards'!$AQ$284+G111*'Reference Standards'!$AQ$285+'Reference Standards'!$AQ$286,2)))),IF(OR(B82="65a",B82="65b",B82="65e",B82="65i"),IF(G111&gt;=0.82,0,IF(G111&lt;=0.01,1,IF(G111&lt;=0.06,ROUND(G111*'Reference Standards'!$AV$285+'Reference Standards'!$AV$286,2),ROUND(G111^2*'Reference Standards'!$AR$284+G111*'Reference Standards'!$AR$285+'Reference Standards'!$AR$286,2)))),IF(B82="65j",IF(G111&gt;=0.33,0,IF(G111&lt;=0.03,1,IF(G111&lt;=0.09,ROUND(G111*'Reference Standards'!$AW$285+'Reference Standards'!$AW$286,2),ROUND(G111^2*'Reference Standards'!$AS$284+G111*'Reference Standards'!$AS$285+'Reference Standards'!$AS$286,2)))),IF(B82="68c",IF(G111&gt;=0.7,0,IF(G111&lt;=0.07,1,IF(G111&lt;=0.12,ROUND(G111*'Reference Standards'!$AX$285+'Reference Standards'!$AX$286,2),ROUND(G111^2*'Reference Standards'!$AT$284+G111*'Reference Standards'!$AT$285+'Reference Standards'!$AT$286,2)))),IF(OR(B82="67f",B82="67h",B82="67i",B82="67g"),IF(G111&gt;=1.8,0,IF(G111&lt;=0.08,1,IF(G111&lt;=0.2,ROUND(G111*'Reference Standards'!$AU$322+'Reference Standards'!$AU$323,2),ROUND(G111^2*'Reference Standards'!$AQ$321+G111*'Reference Standards'!$AQ$322+'Reference Standards'!$AQ$323,2)))),IF(B82="74b",IF(G111&gt;=0.96,0,IF(G111&lt;=0.12,1,IF(G111&lt;=0.16,ROUND(G111*'Reference Standards'!$AV$322+'Reference Standards'!$AV$323,2),ROUND(G111^2*'Reference Standards'!$AR$321+G111*'Reference Standards'!$AR$322+'Reference Standards'!$AR$323,2)))),IF(B82="66d",IF(G111&gt;=0.75,0,IF(G111&lt;=0.13,1,IF(G111&lt;=0.2,ROUND(G111*'Reference Standards'!$AW$322+'Reference Standards'!$AW$323,2),ROUND(G111^2*'Reference Standards'!$AS$321+G111*'Reference Standards'!$AS$322+'Reference Standards'!$AS$323,2)))),IF(OR(B82="71g",B82="71h",B82="71i"),IF(G111&gt;=1.68,0,IF(G111&lt;=0.08,1,IF(G111&lt;=0.23,ROUND(G111*'Reference Standards'!$AX$322+'Reference Standards'!$AX$323,2),ROUND(G111^2*'Reference Standards'!$AT$321+G111*'Reference Standards'!$AT$322+'Reference Standards'!$AT$323,2)))),IF(B82="71e",IF(G111&gt;=5.3,0,IF(G111&lt;=0.94,1,IF(G111&lt;=1.4,ROUND(G111*'Reference Standards'!$AU$326+'Reference Standards'!$AU$327,2),ROUND(G111^2*'Reference Standards'!$AQ$325+G111*'Reference Standards'!$AQ$326+'Reference Standards'!$AQ$327,2)))))))))))))))))))))))))),"Error")</f>
        <v>N/A</v>
      </c>
      <c r="I111" s="351"/>
      <c r="J111" s="353"/>
      <c r="K111" s="369"/>
      <c r="L111" s="335"/>
      <c r="M111" s="471"/>
      <c r="N111" s="481"/>
    </row>
    <row r="112" spans="1:14" x14ac:dyDescent="0.3">
      <c r="A112" s="356"/>
      <c r="B112" s="359"/>
      <c r="C112" s="347"/>
      <c r="D112" s="339" t="s">
        <v>317</v>
      </c>
      <c r="E112" s="340"/>
      <c r="F112" s="140" t="str">
        <f>IF(F80="Ephemeral","Not applicable to ephemeral streams",IF(G112="","N/A",""))</f>
        <v>N/A</v>
      </c>
      <c r="G112" s="155"/>
      <c r="H112" s="141" t="str">
        <f>IFERROR(IF(F80="Ephemeral","N/A",(IF(G112="","N/A",IF(ISNUMBER(F82),IF(F82&gt;2.5,IF(OR(B82="71h",B82="71i",B82="73a",B82="74a"),IF(G112&lt;=0.01,1,IF(OR(B82="71h",B82="71i"),IF(G112&gt;0.37,0,IF(G112&gt;0.03,ROUND('Reference Standards'!$AQ$441*G112^2+'Reference Standards'!$AQ$442*G112+'Reference Standards'!$AQ$443,2),ROUND('Reference Standards'!$AU$442*G112+'Reference Standards'!$AU$443,2))),IF(B82="73a",IF(G112&gt;0.405,0,IF(G112&gt;0.046,ROUND('Reference Standards'!$AR$441*G112^2+'Reference Standards'!$AR$442*G112+'Reference Standards'!$AR$443,2),ROUND('Reference Standards'!$AV$442*G112+'Reference Standards'!$AV$443,2))),IF(B82="74a",IF(G112&gt;0.3,0,IF(G112&gt;0.052,ROUND('Reference Standards'!$AS$441*G112^2+'Reference Standards'!$AS$442*G112+'Reference Standards'!$AS$443,2),ROUND('Reference Standards'!$AW$442*G112+'Reference Standards'!$AW$443,2))))))),IF(G112&lt;=0.002,1,IF(OR(B82="66d",B82="66e",B82="66g"),IF(G112&gt;0.053,0,ROUND(G112^2*'Reference Standards'!$AQ$363+G112*'Reference Standards'!$AQ$364+'Reference Standards'!$AQ$365,2)),IF(B82="68b",IF(G112&gt;0.05,0,ROUND(G112^2*'Reference Standards'!$AR$363+G112*'Reference Standards'!$AR$364+'Reference Standards'!$AR$365,2)),IF(OR(B82="68a",B82="68c"),IF(G112&gt;0.07,0,ROUND(G112^2*'Reference Standards'!$AS$363+G112*'Reference Standards'!$AS$364+'Reference Standards'!$AS$365,2)),IF(OR(B82="71f",B82="71g"),IF(G112&gt;0.13,0,IF(G112&gt;0.042,ROUND(G112*'Reference Standards'!$AT$364+'Reference Standards'!$AT$365,2),ROUND(G112*'Reference Standards'!$AU$364+'Reference Standards'!$AU$365,2))),IF(OR(B82="67f",B82="67h",B82="67i",B82="67fhi"),IF(G112&gt;0.16,0,ROUND(G112^2*'Reference Standards'!$AV$363+G112*'Reference Standards'!$AV$364+'Reference Standards'!$AV$365,2)),IF(B82="65j",IF(G112&gt;0.035,0,IF(G112&lt;=0.003,0.7,ROUND(G112^2*'Reference Standards'!$AQ$403+G112*'Reference Standards'!$AQ$404+'Reference Standards'!$AQ$405,2))),IF(OR(B82="69d",B82="69e",B82="69de"),IF(G112&gt;0.037,0,IF(G112&lt;=0.003,0.7,ROUND(G112^2*'Reference Standards'!$AR$403+G112*'Reference Standards'!$AR$404+'Reference Standards'!$AR$405,2))),IF(B82="71e",IF(G112&gt;0.23,0,IF(G112&lt;=0.003,0.7,ROUND(G112^2*'Reference Standards'!$AS$403+G112*'Reference Standards'!$AS$404+'Reference Standards'!$AS$405,2))),IF(B82="66f",IF(G112&gt;0.06,0,IF(G112&lt;=0.003,0.85,IF(G112&lt;=0.004,0.7,ROUND(G112^2*'Reference Standards'!$AT$403+G112*'Reference Standards'!$AT$404+'Reference Standards'!$AT$405,2)))),IF(B82="67g",IF(G112&gt;0.11,0,IF(G112&lt;=0.01,ROUND(G112*'Reference Standards'!$AW$404+'Reference Standards'!$AW$405,2),ROUND(G112^2*'Reference Standards'!$AU$403+G112*'Reference Standards'!$AU$404+'Reference Standards'!$AU$405,2))),IF(B82="74b",IF(G112&gt;0.49,0,IF(G112&lt;=0.01,ROUND(G112*'Reference Standards'!$AW$404+'Reference Standards'!$AW$405,2),ROUND(G112^2*'Reference Standards'!$AV$403+G112*'Reference Standards'!$AV$404+'Reference Standards'!$AV$405,2))),IF(OR(B82="65a",B82="65b",B82="65e",B82="65i",B82="65abei"),IF(G112&gt;0.199,0,IF(G112&lt;=0.01,ROUND(G112*'Reference Standards'!$AX$442+'Reference Standards'!$AX$443,2),ROUND(G112^2*'Reference Standards'!$AT$441+G112*'Reference Standards'!$AT$442+'Reference Standards'!$AT$443,2))))))))))))))))),IF(F82&lt;=2.5,IF(OR(B82="66d",B82="66e",B82="66g"),IF(G112&gt;0.05,0,IF(G112&lt;=0.002,1,IF(G112&lt;=0.005,ROUND(G112*'Reference Standards'!$AU$480+'Reference Standards'!$AU$481,2),ROUND(G112^2*'Reference Standards'!$AQ$479+G112*'Reference Standards'!$AQ$480+'Reference Standards'!$AQ$481,2)))),IF(OR(B82="67f",B82="67h",B82="67i",B82="67fhi"),IF(G112&gt;0.1,0,IF(G112&lt;=0.002,1,IF(G112&lt;=0.006,ROUND(G112*'Reference Standards'!$AV$480+'Reference Standards'!$AV$481,2),ROUND(G112^2*'Reference Standards'!$AR$479+G112*'Reference Standards'!$AR$480+'Reference Standards'!$AR$481,2)))),IF(OR(B82="65a",B82="65b",B82="65e",B82="65i",B82="65abei"),IF(G112&gt;0.13,0,IF(G112&lt;=0.003,1,IF(G112&lt;=0.008,ROUND(G112*'Reference Standards'!$AW$480+'Reference Standards'!$AW$481,2),ROUND(G112^2*'Reference Standards'!$AS$479+G112*'Reference Standards'!$AS$480+'Reference Standards'!$AS$481,2)))),IF(B82="68b",IF(G112&gt;0.043,0,IF(G112&lt;=0.004,1,IF(G112&lt;=0.005,0.7,ROUND(G112^2*'Reference Standards'!$AT$479+G112*'Reference Standards'!$AT$480+'Reference Standards'!$AT$481,2)))),IF(OR(B82="69d",B82="69e",B82="69de"),IF(G112&gt;=0.034,0,IF(G112&lt;=0.003,1,IF(G112&lt;=0.006,ROUND(G112*'Reference Standards'!$AV$516+'Reference Standards'!$AV$517,2),ROUND(G112*'Reference Standards'!$AQ$516+'Reference Standards'!$AQ$517,2)))),IF(OR(B82="68a",B82="68c"),IF(G112&gt;0.202,0,IF(G112&lt;=0.003,1,IF(G112&lt;=0.006,ROUND(G112*'Reference Standards'!$AV$516+'Reference Standards'!$AV$517,2),IF(G112&gt;=0.04,ROUND(G112*'Reference Standards'!$AR$516+'Reference Standards'!$AR$517,2),ROUND(G112*'Reference Standards'!$AT$516+'Reference Standards'!$AT$517,2))))),IF(OR(B82="71f",B82="71g"),IF(G112&gt;0.631,0,IF(G112&lt;=0.003,1,IF(G112&lt;=0.006,ROUND(G112*'Reference Standards'!$AV$516+'Reference Standards'!$AV$517,2),IF(G112&gt;=0.17,ROUND(G112*'Reference Standards'!$AS$516+'Reference Standards'!$AS$517,2),ROUND(G112*'Reference Standards'!$AU$516+'Reference Standards'!$AU$517,2))))),IF(B82="71e",IF(G112&gt;1.23,0,IF(G112&lt;=0.004,1,IF(G112&lt;=0.006,ROUND(G112*'Reference Standards'!$AU$554+'Reference Standards'!$AU$555,2),ROUND(G112^2*'Reference Standards'!$AQ$553+G112*'Reference Standards'!$AQ$554+'Reference Standards'!$AQ$555,2)))),IF(B82="67g",IF(G112&gt;0.11,0,IF(G112&lt;=0.006,1,IF(G112&lt;=0.011,ROUND(G112*'Reference Standards'!$AV$554+'Reference Standards'!$AV$555,2),ROUND(G112^2*'Reference Standards'!$AR$553+G112*'Reference Standards'!$AR$554+'Reference Standards'!$AR$555,2)))),IF(B82="65j",IF(G112&gt;0.046,0,IF(G112&lt;=0.007,1,IF(G112&lt;=0.012,ROUND(G112*'Reference Standards'!$AW$554+'Reference Standards'!$AW$555,2),ROUND(G112^2*'Reference Standards'!$AS$553+G112*'Reference Standards'!$AS$554+'Reference Standards'!$AS$555,2)))),IF(B82="66f",IF(G112&gt;0.081,0,IF(G112&lt;=0.008,1,IF(G112&lt;=0.011,ROUND(G112*'Reference Standards'!$AX$554+'Reference Standards'!$AX$555,2),ROUND(G112^2*'Reference Standards'!$AT$553+G112*'Reference Standards'!$AT$554+'Reference Standards'!$AT$555,2)))),IF(OR(B82="71h",B82="71i"),IF(G112&gt;0.37,0,IF(G112&lt;=0.013,1,IF(G112&lt;=0.032,ROUND(G112*'Reference Standards'!$AW$592+'Reference Standards'!$AW$593,2),IF(G112&lt;=0.3,ROUND(G112*'Reference Standards'!$AU$592+'Reference Standards'!$AU$593,2),ROUND(G112*'Reference Standards'!$AQ$592+'Reference Standards'!$AQ$593,2))))),IF(B82="73a",IF(G112&gt;0.448,0,IF(G112&lt;=0.071,1,IF(G112&lt;=0.086,ROUND(G112*'Reference Standards'!$AY$592+'Reference Standards'!$AY$593,2),IF(G112&lt;=0.165,ROUND(G112*'Reference Standards'!$AV$592+'Reference Standards'!$AV$593,2),ROUND(G112*'Reference Standards'!$AT$592+'Reference Standards'!$AT$593,2))))),IF(B82="74b",IF(G112&gt;0.43,0,IF(G112&lt;=0.018,1,IF(G112&lt;=0.019,0.85,IF(G112&lt;=0.02,0.7,ROUND(G112^2*'Reference Standards'!$AR$591+G112*'Reference Standards'!$AR$592+'Reference Standards'!$AR$593,2))))),IF(B82="74a",IF(G112&gt;0.217,0,IF(G112&lt;=0.02,1,IF(G112&lt;=0.033,ROUND(G112*'Reference Standards'!$AX$592+'Reference Standards'!$AX$593,2),ROUND(G112^2*'Reference Standards'!$AS$591+G112*'Reference Standards'!$AS$592+'Reference Standards'!$AS$593,2))))))))))))))))))))))))),"Error")</f>
        <v>N/A</v>
      </c>
      <c r="I112" s="351"/>
      <c r="J112" s="353"/>
      <c r="K112" s="369"/>
      <c r="L112" s="335"/>
      <c r="M112" s="471"/>
      <c r="N112" s="481"/>
    </row>
    <row r="113" spans="1:14" ht="15" thickBot="1" x14ac:dyDescent="0.35">
      <c r="A113" s="357"/>
      <c r="B113" s="360"/>
      <c r="C113" s="348"/>
      <c r="D113" s="344" t="s">
        <v>318</v>
      </c>
      <c r="E113" s="345"/>
      <c r="F113" s="144" t="str">
        <f>IF(F80="Ephemeral","Not applicable to ephemeral streams",IF(G113="","N/A",""))</f>
        <v>N/A</v>
      </c>
      <c r="G113" s="156"/>
      <c r="H113" s="142" t="str">
        <f>IFERROR(IF(F80="Ephemeral","N/A",(IF(G113="","N/A",IF(G113&gt;=1281.5,0,IF(G113&lt;=487,ROUND(G113*'Reference Standards'!$AQ$27+'Reference Standards'!$AQ$28,2),ROUND(G113*'Reference Standards'!$AR$27+'Reference Standards'!$AR$28,2)))))),"Error")</f>
        <v>N/A</v>
      </c>
      <c r="I113" s="352"/>
      <c r="J113" s="354"/>
      <c r="K113" s="370"/>
      <c r="L113" s="336"/>
      <c r="M113" s="472"/>
      <c r="N113" s="482"/>
    </row>
    <row r="114" spans="1:14" s="2" customFormat="1" ht="33" customHeight="1" thickBot="1" x14ac:dyDescent="0.35">
      <c r="A114" s="145"/>
      <c r="B114" s="145"/>
      <c r="C114" s="146"/>
      <c r="D114" s="146"/>
      <c r="E114" s="146"/>
      <c r="F114" s="147"/>
      <c r="G114" s="146"/>
      <c r="H114" s="148"/>
      <c r="I114" s="149"/>
      <c r="J114" s="149"/>
      <c r="K114" s="149"/>
      <c r="L114" s="148"/>
    </row>
    <row r="115" spans="1:14" ht="26.4" customHeight="1" thickBot="1" x14ac:dyDescent="0.55000000000000004">
      <c r="A115" s="451" t="s">
        <v>271</v>
      </c>
      <c r="B115" s="452"/>
      <c r="C115" s="546"/>
      <c r="D115" s="546"/>
      <c r="E115" s="546"/>
      <c r="F115" s="452"/>
      <c r="G115" s="452"/>
      <c r="H115" s="452"/>
      <c r="I115" s="452"/>
      <c r="J115" s="452"/>
      <c r="K115" s="452"/>
      <c r="L115" s="452"/>
      <c r="M115" s="452"/>
      <c r="N115" s="453"/>
    </row>
    <row r="116" spans="1:14" ht="18.600000000000001" customHeight="1" thickBot="1" x14ac:dyDescent="0.4">
      <c r="A116" s="329" t="s">
        <v>268</v>
      </c>
      <c r="B116" s="328"/>
      <c r="C116" s="329" t="s">
        <v>243</v>
      </c>
      <c r="D116" s="329"/>
      <c r="E116" s="329"/>
      <c r="F116" s="547"/>
      <c r="G116" s="545" t="s">
        <v>269</v>
      </c>
      <c r="H116" s="329"/>
      <c r="I116" s="329"/>
      <c r="J116" s="329"/>
      <c r="K116" s="329"/>
      <c r="L116" s="329"/>
      <c r="M116" s="329"/>
      <c r="N116" s="333"/>
    </row>
    <row r="117" spans="1:14" ht="15.6" x14ac:dyDescent="0.3">
      <c r="A117" s="207" t="s">
        <v>198</v>
      </c>
      <c r="B117" s="209"/>
      <c r="C117" s="206" t="s">
        <v>239</v>
      </c>
      <c r="D117" s="212"/>
      <c r="E117" s="207" t="s">
        <v>201</v>
      </c>
      <c r="F117" s="209" t="s">
        <v>210</v>
      </c>
      <c r="G117" s="334" t="s">
        <v>219</v>
      </c>
      <c r="H117" s="334"/>
      <c r="I117" s="334"/>
      <c r="J117" s="334"/>
      <c r="K117" s="334"/>
      <c r="L117" s="334"/>
      <c r="M117" s="331" t="s">
        <v>210</v>
      </c>
      <c r="N117" s="331"/>
    </row>
    <row r="118" spans="1:14" ht="15.6" x14ac:dyDescent="0.3">
      <c r="A118" s="231"/>
      <c r="B118" s="283"/>
      <c r="C118" s="205" t="s">
        <v>240</v>
      </c>
      <c r="D118" s="213"/>
      <c r="E118" s="208" t="s">
        <v>202</v>
      </c>
      <c r="F118" s="210" t="s">
        <v>210</v>
      </c>
      <c r="G118" s="334" t="s">
        <v>221</v>
      </c>
      <c r="H118" s="334"/>
      <c r="I118" s="334"/>
      <c r="J118" s="334"/>
      <c r="K118" s="334"/>
      <c r="L118" s="334"/>
      <c r="M118" s="330" t="s">
        <v>210</v>
      </c>
      <c r="N118" s="330"/>
    </row>
    <row r="119" spans="1:14" ht="15.6" x14ac:dyDescent="0.3">
      <c r="A119" s="231" t="s">
        <v>300</v>
      </c>
      <c r="B119" s="282"/>
      <c r="C119" s="205" t="s">
        <v>241</v>
      </c>
      <c r="D119" s="213"/>
      <c r="E119" s="208" t="s">
        <v>220</v>
      </c>
      <c r="F119" s="210"/>
      <c r="G119" s="110"/>
      <c r="H119" s="110"/>
      <c r="I119" s="110"/>
      <c r="J119" s="110"/>
      <c r="K119" s="256"/>
      <c r="L119" s="228"/>
      <c r="M119" s="110"/>
      <c r="N119" s="111"/>
    </row>
    <row r="120" spans="1:14" ht="15.6" x14ac:dyDescent="0.3">
      <c r="A120" s="208" t="s">
        <v>200</v>
      </c>
      <c r="B120" s="210" t="s">
        <v>210</v>
      </c>
      <c r="C120" s="205" t="s">
        <v>242</v>
      </c>
      <c r="D120" s="213"/>
      <c r="E120" s="208" t="s">
        <v>238</v>
      </c>
      <c r="F120" s="214"/>
      <c r="G120" s="110"/>
      <c r="H120" s="110"/>
      <c r="I120" s="110"/>
      <c r="J120" s="110"/>
      <c r="K120" s="256"/>
      <c r="L120" s="228"/>
      <c r="M120" s="110"/>
      <c r="N120" s="111"/>
    </row>
    <row r="121" spans="1:14" ht="16.2" thickBot="1" x14ac:dyDescent="0.35">
      <c r="A121" s="284" t="s">
        <v>237</v>
      </c>
      <c r="B121" s="230" t="s">
        <v>210</v>
      </c>
      <c r="C121" s="204" t="s">
        <v>222</v>
      </c>
      <c r="D121" s="229" t="s">
        <v>210</v>
      </c>
      <c r="E121" s="211" t="s">
        <v>272</v>
      </c>
      <c r="F121" s="215" t="s">
        <v>210</v>
      </c>
      <c r="G121" s="113"/>
      <c r="H121" s="113"/>
      <c r="I121" s="113"/>
      <c r="J121" s="113"/>
      <c r="K121" s="257"/>
      <c r="L121" s="112"/>
      <c r="M121" s="113"/>
      <c r="N121" s="114"/>
    </row>
    <row r="122" spans="1:14" ht="26.4" customHeight="1" thickBot="1" x14ac:dyDescent="0.55000000000000004">
      <c r="A122" s="454" t="s">
        <v>273</v>
      </c>
      <c r="B122" s="455"/>
      <c r="C122" s="455"/>
      <c r="D122" s="455"/>
      <c r="E122" s="455"/>
      <c r="F122" s="455"/>
      <c r="G122" s="455"/>
      <c r="H122" s="455"/>
      <c r="I122" s="455"/>
      <c r="J122" s="452" t="s">
        <v>291</v>
      </c>
      <c r="K122" s="452"/>
      <c r="L122" s="452"/>
      <c r="M122" s="543">
        <v>4</v>
      </c>
      <c r="N122" s="544"/>
    </row>
    <row r="123" spans="1:14" ht="29.4" thickBot="1" x14ac:dyDescent="0.35">
      <c r="A123" s="115" t="s">
        <v>204</v>
      </c>
      <c r="B123" s="116" t="s">
        <v>205</v>
      </c>
      <c r="C123" s="456" t="s">
        <v>206</v>
      </c>
      <c r="D123" s="457"/>
      <c r="E123" s="457"/>
      <c r="F123" s="117" t="s">
        <v>223</v>
      </c>
      <c r="G123" s="118" t="s">
        <v>51</v>
      </c>
      <c r="H123" s="116" t="s">
        <v>54</v>
      </c>
      <c r="I123" s="458" t="s">
        <v>224</v>
      </c>
      <c r="J123" s="459"/>
      <c r="K123" s="119" t="s">
        <v>225</v>
      </c>
      <c r="L123" s="119" t="s">
        <v>226</v>
      </c>
      <c r="M123" s="120" t="s">
        <v>232</v>
      </c>
      <c r="N123" s="120" t="s">
        <v>233</v>
      </c>
    </row>
    <row r="124" spans="1:14" x14ac:dyDescent="0.3">
      <c r="A124" s="460" t="s">
        <v>3</v>
      </c>
      <c r="B124" s="121" t="s">
        <v>207</v>
      </c>
      <c r="C124" s="463" t="s">
        <v>299</v>
      </c>
      <c r="D124" s="463"/>
      <c r="E124" s="463"/>
      <c r="F124" s="122"/>
      <c r="G124" s="154"/>
      <c r="H124" s="123" t="str" cm="1">
        <f t="array" ref="H124">IFERROR((IF(G124="","",_xlfn.IFS(G124&gt;=80,0,G124&lt;=40,1,AND(G124&lt;80,G124&gt;=68),ROUND('Reference Standards'!$D$26*G124+'Reference Standards'!$D$27,2),AND(G124&lt;68,G124&gt;40),ROUND('Reference Standards'!$C$26*G124+'Reference Standards'!$C$27,2)))),0)</f>
        <v/>
      </c>
      <c r="I124" s="268" t="str">
        <f>IFERROR(IF(OR(F117="Aa+",F117="A"),IF(H124="","",ROUND(H124*0.5,2)),IF(H124="","",ROUND(H124*0.3333,2))),"")</f>
        <v/>
      </c>
      <c r="J124" s="269" t="str">
        <f>IF(OR(F117="Aa+",F117="A",I126="N/A"),"/0.50","/0.33")</f>
        <v>/0.33</v>
      </c>
      <c r="K124" s="464">
        <f>IFERROR(ROUND(SUM(I124:I126),2),0)</f>
        <v>0</v>
      </c>
      <c r="L124" s="467" t="str">
        <f>IF(K124="","",IF(K124&gt;0.69,"Functioning",IF(K124&gt;0.29,"Functioning At Risk","Not Functioning")))</f>
        <v>Not Functioning</v>
      </c>
      <c r="M124" s="470">
        <f>ROUND(ROUND(AVERAGE(K124:K151),2),2)</f>
        <v>0</v>
      </c>
      <c r="N124" s="480" t="str">
        <f>IF(M124="","",IF(M124&lt;0.3, "Not Functioning",IF(OR(K124&lt;0.7,K127&lt;0.7,K132&lt;0.7,K137&lt;0.7,K144&lt;0.7),"Functioning At Risk",IF(M124&lt;0.7,"Functioning At Risk","Functioning"))))</f>
        <v>Not Functioning</v>
      </c>
    </row>
    <row r="125" spans="1:14" x14ac:dyDescent="0.3">
      <c r="A125" s="461"/>
      <c r="B125" s="124" t="s">
        <v>208</v>
      </c>
      <c r="C125" s="483" t="s">
        <v>15</v>
      </c>
      <c r="D125" s="483"/>
      <c r="E125" s="483"/>
      <c r="F125" s="125"/>
      <c r="G125" s="155"/>
      <c r="H125" s="126" t="str">
        <f>IFERROR((IF(G125="","",IF(G125&lt;=0,0,IF(G125&gt;=0.95,1,ROUND('Reference Standards'!$C$60*G125+'Reference Standards'!$C$61,2))))),0)</f>
        <v/>
      </c>
      <c r="I125" s="270" t="str">
        <f>IFERROR(IF(OR(F117="Aa+",F117="A"),IF(H125="","",ROUND(H125*0.5,2)),IF(H125="","",ROUND(H125*0.3333,2))),"")</f>
        <v/>
      </c>
      <c r="J125" s="271" t="str">
        <f>IF(OR(F117="Aa+",F117="A",I126="N/A"),"/0.50","/0.33")</f>
        <v>/0.33</v>
      </c>
      <c r="K125" s="465"/>
      <c r="L125" s="468"/>
      <c r="M125" s="471"/>
      <c r="N125" s="481"/>
    </row>
    <row r="126" spans="1:14" ht="15" thickBot="1" x14ac:dyDescent="0.35">
      <c r="A126" s="462"/>
      <c r="B126" s="127" t="s">
        <v>209</v>
      </c>
      <c r="C126" s="408" t="s">
        <v>234</v>
      </c>
      <c r="D126" s="408"/>
      <c r="E126" s="408"/>
      <c r="F126" s="128" t="str">
        <f>IF(F118="Ephemeral","Not applicable to ephemeral streams",IF(F117="Click Here","Reach Description data entry incomplete",IF(OR(F117="Aa+",F117="A"),"Not applicable to selected stream type","")))</f>
        <v>Reach Description data entry incomplete</v>
      </c>
      <c r="G126" s="156"/>
      <c r="H126" s="129" t="str" cm="1">
        <f t="array" ref="H126">IF(F118="Ephemeral","N/A",IF(OR(F117="Aa+",F117="A"),"N/A",_xlfn.IFS(G126="","",G126&lt;=0,0,AND(G126&gt;0,G126&lt;=1),ROUND(G126*'Reference Standards'!$C$93+'Reference Standards'!$C$94,2),G126&gt;1,1)))</f>
        <v/>
      </c>
      <c r="I126" s="272" t="str">
        <f>IFERROR(IF(OR(F117="Aa+",F117="A"),"N/A",IF(H126="N/A","N/A",ROUND(H126*0.3333,2))),"")</f>
        <v/>
      </c>
      <c r="J126" s="273" t="str">
        <f>IF(OR(F117="Aa+",F117="A",I126="N/A"),"N/A","/0.33")</f>
        <v>/0.33</v>
      </c>
      <c r="K126" s="466"/>
      <c r="L126" s="469"/>
      <c r="M126" s="471"/>
      <c r="N126" s="481"/>
    </row>
    <row r="127" spans="1:14" x14ac:dyDescent="0.3">
      <c r="A127" s="409" t="s">
        <v>4</v>
      </c>
      <c r="B127" s="412" t="s">
        <v>211</v>
      </c>
      <c r="C127" s="415" t="s">
        <v>212</v>
      </c>
      <c r="D127" s="415"/>
      <c r="E127" s="415"/>
      <c r="F127" s="130" t="str">
        <f>IF(F118="Ephemeral","Not applicable to ephemeral streams",IF(B121="Click Here","Reach Description data entry incomplete",IF(B121="Non-bankfull","Not applicable - no bankfull indicators reported","")))</f>
        <v>Reach Description data entry incomplete</v>
      </c>
      <c r="G127" s="154"/>
      <c r="H127" s="131" t="str">
        <f>IF(F118="Ephemeral","N/A",IF(B121="Non-bankfull","N/A",(IF(B121="Click Here","",IF(B121="Bankfull",IF(G127="","",IF(G127&gt;1.714,0,IF(G127&lt;=1,1,ROUND(G127*'Reference Standards'!$K$26+'Reference Standards'!$K$27,2)))),"N/A")))))</f>
        <v/>
      </c>
      <c r="I127" s="274" t="str">
        <f>IFERROR(IF(H127="N/A","N/A",ROUND(H127*(RIGHT(J127,4)),2)),"")</f>
        <v/>
      </c>
      <c r="J127" s="275" t="str">
        <f>IF(H127="N/A","N/A",IF(H131="N/A","/0.50","/0.33"))</f>
        <v>/0.50</v>
      </c>
      <c r="K127" s="416">
        <f>IFERROR(IF(F118="Ephemeral","N/A",ROUND(SUM(I127:I131),2)),0)</f>
        <v>0</v>
      </c>
      <c r="L127" s="419" t="str">
        <f>IF(K127="N/A",K127,IF(K127="","",IF(K127&gt;0.69,"Functioning",IF(K127&gt;0.29,"Functioning At Risk","Not Functioning"))))</f>
        <v>Not Functioning</v>
      </c>
      <c r="M127" s="471"/>
      <c r="N127" s="481"/>
    </row>
    <row r="128" spans="1:14" x14ac:dyDescent="0.3">
      <c r="A128" s="410"/>
      <c r="B128" s="413"/>
      <c r="C128" s="422" t="s">
        <v>16</v>
      </c>
      <c r="D128" s="422"/>
      <c r="E128" s="422"/>
      <c r="F128" s="132" t="str">
        <f>IF(F118="Ephemeral","Not applicable to ephemeral streams",IF(OR(F117="Click Here",B121="Click Here"),"Reach Description data entry incomplete",IF(B121="","",IF(B121="Bankfull",IF(OR(F117="A",F117="Aa+",F117="B",F117="Bc",F117="C",F117="E"),"","Not applicable to selected stream type"),"Not applicable - no bankfull indicators reported"))))</f>
        <v>Reach Description data entry incomplete</v>
      </c>
      <c r="G128" s="155"/>
      <c r="H128" s="133" t="str" cm="1">
        <f t="array" ref="H128">IFERROR(IF(F118="Ephemeral","N/A",IF(B121="Non-bankfull","N/A",(IF(OR(G128="",G128="N/A"),"",_xlfn.IFS(F117="A",IF(G128&lt;1,0,IF(G128&gt;=2,1,IF(G128&lt;1.4,ROUND(G128*'Reference Standards'!$K$62+'Reference Standards'!$K$63,2),ROUND(G128*'Reference Standards'!$L$62+'Reference Standards'!$L$63,2)))),OR(F117="B",F117="Bc"),IF(G128&lt;1,0,IF(G128&gt;=2,1,IF(G128&lt;1.4,ROUND(G128*'Reference Standards'!$K$96+'Reference Standards'!$K$97,2),ROUND(G128*'Reference Standards'!$L$96+'Reference Standards'!$L$97,2)))),F117="C",IF(G128&lt;1,0,IF(G128&gt;=7.3,1,IF(G128&lt;1.4,ROUND(G128*'Reference Standards'!$K$128+'Reference Standards'!$K$129,2),ROUND(G128*'Reference Standards'!$L$128+'Reference Standards'!$L$129,2)))),F117="E",IF(G128&lt;1,0,IF(G128&gt;=10,1,IF(G128&lt;1.4,ROUND(G128*'Reference Standards'!$K$161+'Reference Standards'!$K$162,2),ROUND(G128*'Reference Standards'!$L$161+'Reference Standards'!$L$162,2))))))))),"Error")</f>
        <v/>
      </c>
      <c r="I128" s="276" t="str">
        <f>IFERROR(IF(H128="N/A","N/A",IF(H131="N/A",ROUND(H128*0.5,2),ROUND(H128*0.3333,2))),"")</f>
        <v/>
      </c>
      <c r="J128" s="277" t="str">
        <f>IF(H128="N/A","N/A",IF(H131="N/A","/0.50","/0.33"))</f>
        <v>/0.50</v>
      </c>
      <c r="K128" s="417"/>
      <c r="L128" s="420"/>
      <c r="M128" s="471"/>
      <c r="N128" s="481"/>
    </row>
    <row r="129" spans="1:14" x14ac:dyDescent="0.3">
      <c r="A129" s="410"/>
      <c r="B129" s="413"/>
      <c r="C129" s="422" t="s">
        <v>302</v>
      </c>
      <c r="D129" s="422"/>
      <c r="E129" s="422"/>
      <c r="F129" s="132" t="str" cm="1">
        <f t="array" ref="F129">IF(F118="Ephemeral","Not applicable to ephemeral streams",IF(OR(F117="Click Here",B121="Click Here"),"Reach Description data entry incomplete",_xlfn.IFS(B121="","",AND(B121="Bankfull",NOT(OR(F117="A",F117="Aa+",F117="B",F117="Bc",F117="C",F117="E"))),"Substituted for entrenchment ratio due to stream type",AND(B121="Bankfull",OR(F117="A",F117="Aa+",F117="B",F117="Bc",F117="C",F117="E")),"Not applicable when bankfull indicators observed/reported",B121="Non-bankfull","")))</f>
        <v>Reach Description data entry incomplete</v>
      </c>
      <c r="G129" s="155"/>
      <c r="H129" s="133" t="str" cm="1">
        <f t="array" ref="H129">IFERROR(IF(OR(B121="Bankfull",F118="Ephemeral"),"N/A",IF(OR(B121="Non-bankfull",AND(B121="Bankfull",NOT(OR(F117="A",F117="Aa+",F117="B",F117="Bc",F117="C",F117="E")))),_xlfn.IFS(G129="","",G129&gt;=100,0,AND(G129&lt;100,G129&gt;=25),(G129*'Reference Standards'!$N$230+'Reference Standards'!$N$231),AND(G129&lt;25,G129&gt;=10),(G129*'Reference Standards'!$M$230+'Reference Standards'!$M$231),AND(G129&lt;10,G129&gt;=5),(G129*'Reference Standards'!$L$230+'Reference Standards'!$L$231),AND(G129&lt;5,G129&gt;=2),(G129*'Reference Standards'!$K$230+'Reference Standards'!$K$231),G129&lt;2,1),"")),"")</f>
        <v/>
      </c>
      <c r="I129" s="276" t="str">
        <f>IFERROR(IF(OR(H131="",H131="N/A"),IF(H129="N/A","N/A",ROUND(H129*0.5,2)),IF(H129="N/A","N/A",ROUND(H129*0.3333,2))),"")</f>
        <v/>
      </c>
      <c r="J129" s="277" t="str">
        <f>IF(F118="Ephemeral","N/A",IF(I129="N/A","N/A",IF(H131="N/A","/0.50","/0.33")))</f>
        <v>/0.50</v>
      </c>
      <c r="K129" s="417"/>
      <c r="L129" s="420"/>
      <c r="M129" s="471"/>
      <c r="N129" s="481"/>
    </row>
    <row r="130" spans="1:14" x14ac:dyDescent="0.3">
      <c r="A130" s="410"/>
      <c r="B130" s="413"/>
      <c r="C130" s="473" t="s">
        <v>228</v>
      </c>
      <c r="D130" s="473"/>
      <c r="E130" s="473"/>
      <c r="F130" s="132" t="str">
        <f>IF(F118="Ephemeral","Not applicable to ephemeral streams",IF(B121="Click Here","Reach Description data entry incomplete",IF(B121="Bankfull","Not applicable when bankfull indicators observed/reported","")))</f>
        <v>Reach Description data entry incomplete</v>
      </c>
      <c r="G130" s="155"/>
      <c r="H130" s="133" t="str" cm="1">
        <f t="array" ref="H130">_xlfn.IFS(F118="Ephemeral","N/A",B121="Bankfull","N/A",G130="","",G130&lt;0,1,AND(G130&gt;=0,G130&lt;1),ROUND(G130*'Reference Standards'!$K$263+'Reference Standards'!$K$264,2),AND(G130&gt;=1,G130&lt;=1.3),ROUND(G130*'Reference Standards'!$L$263+'Reference Standards'!$L$264,2),AND(G130&gt;1.3,G130&lt;=5),ROUND('Reference Standards'!$M$263*G130+'Reference Standards'!$M$264,2),G130&gt;5,0)</f>
        <v/>
      </c>
      <c r="I130" s="276" t="str">
        <f>IFERROR(IF(OR(H131="",H131="N/A"),IF(H130="N/A","N/A",ROUND(H130*0.5,2)),IF(H130="N/A","N/A",ROUND(H130*0.3333,2))),"")</f>
        <v/>
      </c>
      <c r="J130" s="277" t="str">
        <f>IF(OR(B121="Bankfull",F118="Ephemeral"),"N/A",IF(H131="N/A","/0.50","/0.33"))</f>
        <v>/0.50</v>
      </c>
      <c r="K130" s="417"/>
      <c r="L130" s="420"/>
      <c r="M130" s="471"/>
      <c r="N130" s="481"/>
    </row>
    <row r="131" spans="1:14" ht="15" thickBot="1" x14ac:dyDescent="0.35">
      <c r="A131" s="411"/>
      <c r="B131" s="414"/>
      <c r="C131" s="159" t="s">
        <v>217</v>
      </c>
      <c r="D131" s="474" t="s">
        <v>35</v>
      </c>
      <c r="E131" s="475"/>
      <c r="F131" s="160" t="str">
        <f>IF(F118="Ephemeral","Not applicable to ephemeral streams",IF(G131="","Optional metric - not reported",""))</f>
        <v>Optional metric - not reported</v>
      </c>
      <c r="G131" s="161"/>
      <c r="H131" s="162" t="str">
        <f>IF(F118="Ephemeral","N/A",IF(G131="","N/A",IF(G131&gt;=1.6,0,IF(G131&lt;=1,1,ROUND('Reference Standards'!$K$194*G131^3+'Reference Standards'!$K$195*G131^2+'Reference Standards'!$K$196*G131+'Reference Standards'!$K$197,2)))))</f>
        <v>N/A</v>
      </c>
      <c r="I131" s="278" t="str">
        <f>IFERROR(IF(H131="N/A","N/A",ROUND(H131*0.3333,2)),"")</f>
        <v>N/A</v>
      </c>
      <c r="J131" s="279" t="str">
        <f>IF(H131="N/A","N/A","/0.33")</f>
        <v>N/A</v>
      </c>
      <c r="K131" s="418"/>
      <c r="L131" s="421"/>
      <c r="M131" s="471"/>
      <c r="N131" s="481"/>
    </row>
    <row r="132" spans="1:14" x14ac:dyDescent="0.3">
      <c r="A132" s="476" t="s">
        <v>5</v>
      </c>
      <c r="B132" s="232" t="s">
        <v>213</v>
      </c>
      <c r="C132" s="437" t="s">
        <v>303</v>
      </c>
      <c r="D132" s="437"/>
      <c r="E132" s="437"/>
      <c r="F132" s="235"/>
      <c r="G132" s="154"/>
      <c r="H132" s="238" t="str">
        <f>IF(G132="N/A","",IF(OR(LEFT(B120,2)="65",LEFT(B120,2)="66",LEFT(B120,2)="71"),IF(G132="","",IF(G132&gt;=30,1,IF(G132&lt;13,ROUND('Reference Standards'!$S$29*(G132)+'Reference Standards'!$S$30,2),ROUND('Reference Standards'!$T$29*G132+'Reference Standards'!$T$30,2)))),  IF(G132="","",IF(G132&gt;=16,1,IF(G132&lt;=9,ROUND('Reference Standards'!$U$29*(G132)+'Reference Standards'!$U$30,2),ROUND('Reference Standards'!$V$29*G132+'Reference Standards'!$V$30,2))))))</f>
        <v/>
      </c>
      <c r="I132" s="280" t="str">
        <f>IFERROR(IF(H132="","",ROUND(H132*0.5,2)),"")</f>
        <v/>
      </c>
      <c r="J132" s="281" t="s">
        <v>227</v>
      </c>
      <c r="K132" s="434">
        <f>IFERROR(ROUND(SUM(I132:I136),2),0)</f>
        <v>0</v>
      </c>
      <c r="L132" s="419" t="str">
        <f>IF(K132="","",IF(K132&gt;0.69,"Functioning",IF(K132&gt;0.29,"Functioning At Risk","Not Functioning")))</f>
        <v>Not Functioning</v>
      </c>
      <c r="M132" s="471"/>
      <c r="N132" s="481"/>
    </row>
    <row r="133" spans="1:14" x14ac:dyDescent="0.3">
      <c r="A133" s="477"/>
      <c r="B133" s="438" t="s">
        <v>214</v>
      </c>
      <c r="C133" s="385" t="s">
        <v>304</v>
      </c>
      <c r="D133" s="385"/>
      <c r="E133" s="385"/>
      <c r="F133" s="236"/>
      <c r="G133" s="155"/>
      <c r="H133" s="239" t="str" cm="1">
        <f t="array" ref="H133">IF(G133="","",_xlfn.IFS(G133&gt;=200,1,AND(G133&lt;200,G133&gt;=100),ROUND(G133*'Reference Standards'!$U$65+'Reference Standards'!$U$66,2),AND(G133&lt;100,G133&gt;=50),ROUND(G133*'Reference Standards'!$T$65+'Reference Standards'!$T$66,2),G133&lt;50,ROUND(G133*'Reference Standards'!$S$65+'Reference Standards'!$S$66,2)))</f>
        <v/>
      </c>
      <c r="I133" s="440" t="str">
        <f>IFERROR(IF(OR(ISBLANK(H133),ISBLANK(H134),ISBLANK(H135),ISBLANK(H136)),"",ROUND((H133*0.125)+(H134*0.125)+(H135*0.125)+(H136*0.125),2)),"")</f>
        <v/>
      </c>
      <c r="J133" s="443" t="s">
        <v>227</v>
      </c>
      <c r="K133" s="435"/>
      <c r="L133" s="420"/>
      <c r="M133" s="471"/>
      <c r="N133" s="481"/>
    </row>
    <row r="134" spans="1:14" x14ac:dyDescent="0.3">
      <c r="A134" s="477"/>
      <c r="B134" s="438"/>
      <c r="C134" s="385" t="s">
        <v>305</v>
      </c>
      <c r="D134" s="385"/>
      <c r="E134" s="385"/>
      <c r="F134" s="236"/>
      <c r="G134" s="155"/>
      <c r="H134" s="239" t="str">
        <f>IF(G134="","",IF(G134&lt;=0,0,IF(G134&gt;=95,1,ROUND('Reference Standards'!$S$98*G134+'Reference Standards'!$S$99,2))))</f>
        <v/>
      </c>
      <c r="I134" s="441"/>
      <c r="J134" s="444"/>
      <c r="K134" s="435"/>
      <c r="L134" s="420"/>
      <c r="M134" s="471"/>
      <c r="N134" s="481"/>
    </row>
    <row r="135" spans="1:14" x14ac:dyDescent="0.3">
      <c r="A135" s="477"/>
      <c r="B135" s="438"/>
      <c r="C135" s="385" t="s">
        <v>306</v>
      </c>
      <c r="D135" s="385"/>
      <c r="E135" s="385"/>
      <c r="F135" s="236"/>
      <c r="G135" s="155"/>
      <c r="H135" s="239" t="str" cm="1">
        <f t="array" ref="H135">_xlfn.IFS(G135="","",G135&gt;=80,0,G135&lt;=5,ROUND('Reference Standards'!$S$134*G135+'Reference Standards'!$S$135,2),AND(G135&gt;5,G135&lt;80),ROUND('Reference Standards'!$T$134*G135+'Reference Standards'!$T$135,2))</f>
        <v/>
      </c>
      <c r="I135" s="441"/>
      <c r="J135" s="444"/>
      <c r="K135" s="435"/>
      <c r="L135" s="420"/>
      <c r="M135" s="471"/>
      <c r="N135" s="481"/>
    </row>
    <row r="136" spans="1:14" ht="15" thickBot="1" x14ac:dyDescent="0.35">
      <c r="A136" s="478"/>
      <c r="B136" s="439"/>
      <c r="C136" s="479" t="s">
        <v>307</v>
      </c>
      <c r="D136" s="479"/>
      <c r="E136" s="479"/>
      <c r="F136" s="237"/>
      <c r="G136" s="156"/>
      <c r="H136" s="240" t="str">
        <f>IF(G136="","",IF(G136&gt;9.2,1,ROUND(G136*'Reference Standards'!$S$168+'Reference Standards'!$S$169,2)))</f>
        <v/>
      </c>
      <c r="I136" s="442"/>
      <c r="J136" s="445"/>
      <c r="K136" s="436"/>
      <c r="L136" s="421"/>
      <c r="M136" s="471"/>
      <c r="N136" s="481"/>
    </row>
    <row r="137" spans="1:14" x14ac:dyDescent="0.3">
      <c r="A137" s="423" t="s">
        <v>6</v>
      </c>
      <c r="B137" s="426" t="s">
        <v>215</v>
      </c>
      <c r="C137" s="376" t="s">
        <v>308</v>
      </c>
      <c r="D137" s="376"/>
      <c r="E137" s="376"/>
      <c r="F137" s="233"/>
      <c r="G137" s="164"/>
      <c r="H137" s="234" t="str" cm="1">
        <f t="array" ref="H137">IF(G137="","",_xlfn.IFS(G137&lt;5,1,AND(G137&gt;=5,G137&lt;15),ROUND('Reference Standards'!$AA$26*G137+'Reference Standards'!$AA$27,2),AND(G137&gt;=15,G137&lt;30),ROUND('Reference Standards'!$AB$26*G137+'Reference Standards'!$AB$27,2),AND(G137&gt;=30,G137&lt;50),IF((ROUND('Reference Standards'!$AC$26*G137+'Reference Standards'!$AC$27,2))&lt;0,0,ROUND('Reference Standards'!$AC$26*G137+'Reference Standards'!$AC$27,2)),G137&gt;=50,0))</f>
        <v/>
      </c>
      <c r="I137" s="378" t="str">
        <f>IFERROR(IF(F118="Ephemeral",IF(OR(H137="",H138="",H139=""),"",ROUND((H137*0.3333)+(H138*0.3333)+(H139*0.3333),2)),IF(OR(H137="",H138="",H139=""),"",ROUND((H137*0.1667)+(H138*0.1667)+(H139*0.1667),2))),"")</f>
        <v/>
      </c>
      <c r="J137" s="381" t="str">
        <f>IF(F118="Ephemeral","/1.00","/0.50")</f>
        <v>/0.50</v>
      </c>
      <c r="K137" s="431">
        <f>IFERROR(IF(F118="Ephemeral",ROUND(I137,2),ROUND(SUM(I137:I143),2)),0)</f>
        <v>0</v>
      </c>
      <c r="L137" s="446" t="str">
        <f>IF(K137="","",IF(K137&gt;0.69,"Functioning",IF(K137&gt;0.29,"Functioning At Risk","Not Functioning")))</f>
        <v>Not Functioning</v>
      </c>
      <c r="M137" s="471"/>
      <c r="N137" s="481"/>
    </row>
    <row r="138" spans="1:14" x14ac:dyDescent="0.3">
      <c r="A138" s="424"/>
      <c r="B138" s="427"/>
      <c r="C138" s="383" t="s">
        <v>309</v>
      </c>
      <c r="D138" s="383"/>
      <c r="E138" s="383"/>
      <c r="F138" s="176"/>
      <c r="G138" s="155"/>
      <c r="H138" s="135" t="str">
        <f>IF(G138="","",IF(G138&gt;=30,0,IF(G138&lt;=0,1,ROUND(G138*'Reference Standards'!$AA$61+'Reference Standards'!$AA$62,2))))</f>
        <v/>
      </c>
      <c r="I138" s="378"/>
      <c r="J138" s="381"/>
      <c r="K138" s="432"/>
      <c r="L138" s="447"/>
      <c r="M138" s="471"/>
      <c r="N138" s="481"/>
    </row>
    <row r="139" spans="1:14" ht="15" thickBot="1" x14ac:dyDescent="0.35">
      <c r="A139" s="424"/>
      <c r="B139" s="428"/>
      <c r="C139" s="372" t="s">
        <v>23</v>
      </c>
      <c r="D139" s="372"/>
      <c r="E139" s="372"/>
      <c r="F139" s="177"/>
      <c r="G139" s="155"/>
      <c r="H139" s="135" t="str" cm="1">
        <f t="array" ref="H139">IFERROR(_xlfn.IFS(G139="","",G139&lt;=7,1,AND(G139&gt;7,G139&lt;=10),ROUND('Reference Standards'!$AA$96*G139+'Reference Standards'!$AA$97,2),AND(G139&gt;10,G139&lt;=17),ROUND('Reference Standards'!$AB$96*G139+'Reference Standards'!$AB$97,2),AND(G139&gt;17,G139&lt;=32),ROUND('Reference Standards'!$AC$96*G139+'Reference Standards'!$AC$97,2),G139&gt;32,0),"")</f>
        <v/>
      </c>
      <c r="I139" s="429"/>
      <c r="J139" s="430"/>
      <c r="K139" s="432"/>
      <c r="L139" s="447"/>
      <c r="M139" s="471"/>
      <c r="N139" s="481"/>
    </row>
    <row r="140" spans="1:14" x14ac:dyDescent="0.3">
      <c r="A140" s="424"/>
      <c r="B140" s="373" t="s">
        <v>216</v>
      </c>
      <c r="C140" s="376" t="s">
        <v>310</v>
      </c>
      <c r="D140" s="376"/>
      <c r="E140" s="376"/>
      <c r="F140" s="163" t="str">
        <f>IF(F118="Ephemeral","Not applicable to ephemeral streams","")</f>
        <v/>
      </c>
      <c r="G140" s="155"/>
      <c r="H140" s="135" t="str">
        <f>IF(F118="Ephemeral","N/A",IF(OR(F121="Click Here",G140=""),"",IF(G140&gt;0.1,1,IF(G140&lt;=0.01,0,ROUND(G140*'Reference Standards'!$AA$128+'Reference Standards'!$AA$129,2)))))</f>
        <v/>
      </c>
      <c r="I140" s="377" t="str" cm="1">
        <f t="array" ref="I140">IFERROR(_xlfn.IFS(F118="Ephemeral","N/A",B121="Bankfull",ROUND(SUM((H140*0.125),(H141*0.125),(H142*0.125),(H143*0.125)),2),B121="Non-bankfull",ROUND(SUM((H140*0.16667),(H141*0.16667),(H142*0.16667)),2)),"")</f>
        <v/>
      </c>
      <c r="J140" s="380" t="str">
        <f>IF(F118="Ephemeral","N/A","/0.50")</f>
        <v>/0.50</v>
      </c>
      <c r="K140" s="432"/>
      <c r="L140" s="447"/>
      <c r="M140" s="471"/>
      <c r="N140" s="481"/>
    </row>
    <row r="141" spans="1:14" x14ac:dyDescent="0.3">
      <c r="A141" s="424"/>
      <c r="B141" s="374"/>
      <c r="C141" s="383" t="s">
        <v>311</v>
      </c>
      <c r="D141" s="383"/>
      <c r="E141" s="383"/>
      <c r="F141" s="134" t="str">
        <f>IF(F118="Ephemeral","Not applicable to ephemeral streams","")</f>
        <v/>
      </c>
      <c r="G141" s="155"/>
      <c r="H141" s="135" t="str">
        <f>IF(F118="Ephemeral","N/A",IF(G141="","",IF(LEFT(B120,2)="67",IF(AND(G141&gt;=45,G141&lt;=65),1,IF(OR(G141&lt;=20,G141&gt;=90),0,IF(G141&lt;45,ROUND(G141*'Reference Standards'!$AA$230+'Reference Standards'!$AA$231,2),ROUND(G141*'Reference Standards'!$AB$230+'Reference Standards'!$AB$231,2)))),IF(OR(LEFT(B120,2)="68",LEFT(B120,2)="69",LEFT(B120,2)="71"),IF(AND(G141&gt;=30,G141&lt;=50),1,IF(OR(G141&lt;=10,G141&gt;=70),0,IF(G141&lt;30,ROUND(G141*'Reference Standards'!$AA$264+'Reference Standards'!$AA$265,2),ROUND(G141*'Reference Standards'!$AB$264+'Reference Standards'!$AB$265,2)))),IF(LEFT(B120,2)="66",IF(AND(G141&gt;=20,G141&lt;=45),1,IF(OR(G141&lt;=0,G141&gt;=90),0,IF(G141&lt;20,ROUND(G141*'Reference Standards'!$AA$197+'Reference Standards'!$AA$198,2),ROUND(G141*'Reference Standards'!$AB$197+'Reference Standards'!$AB$198,2)))),IF(OR(LEFT(B120,2)="65",LEFT(B120,2)="74",LEFT(B120,2)="73"),IF(AND(G141&gt;=20,G141&lt;=30),1,IF(OR(G141&lt;=0,G141&gt;=50),0,IF(G141&lt;20,ROUND(G141*'Reference Standards'!$AA$162+'Reference Standards'!$AA$163,2),ROUND(G141*'Reference Standards'!$AB$162+'Reference Standards'!$AB$163,2))))))))))</f>
        <v/>
      </c>
      <c r="I141" s="378"/>
      <c r="J141" s="381"/>
      <c r="K141" s="432"/>
      <c r="L141" s="447"/>
      <c r="M141" s="471"/>
      <c r="N141" s="481"/>
    </row>
    <row r="142" spans="1:14" x14ac:dyDescent="0.3">
      <c r="A142" s="424"/>
      <c r="B142" s="374"/>
      <c r="C142" s="383" t="s">
        <v>229</v>
      </c>
      <c r="D142" s="383"/>
      <c r="E142" s="383"/>
      <c r="F142" s="134" t="str">
        <f>IF(F118="Ephemeral","Not applicable to ephemeral streams","")</f>
        <v/>
      </c>
      <c r="G142" s="155"/>
      <c r="H142" s="135" t="str">
        <f>IF(F118="Ephemeral","N/A",IF(G142="","",IF(ISNUMBER(G142),IF(F119&lt;=2,IF(AND(G142&gt;=3,G142&lt;=5),1,IF(OR(G142&lt;=1,G142&gt;=7),0,IF(G142&lt;3,ROUND(G142*'Reference Standards'!$AA$299+'Reference Standards'!$AA$300,2),ROUND(G142*'Reference Standards'!$AB$299+'Reference Standards'!$AB$300,2)))),IF(G142&lt;=2.5,1,IF(G142&gt;=5.8,0,ROUND(G142*'Reference Standards'!$AA$331+'Reference Standards'!$AA$332,2)))))))</f>
        <v/>
      </c>
      <c r="I142" s="378"/>
      <c r="J142" s="381"/>
      <c r="K142" s="432"/>
      <c r="L142" s="447"/>
      <c r="M142" s="471"/>
      <c r="N142" s="481"/>
    </row>
    <row r="143" spans="1:14" ht="15" thickBot="1" x14ac:dyDescent="0.35">
      <c r="A143" s="425"/>
      <c r="B143" s="375"/>
      <c r="C143" s="372" t="s">
        <v>218</v>
      </c>
      <c r="D143" s="372"/>
      <c r="E143" s="372"/>
      <c r="F143" s="136" t="str">
        <f>IF(F118="Ephemeral","Not applicable to ephemeral streams",IF(B121="Click Here","Reach Description data entry incomplete",IF(B121="Non-bankfull","Not applicable - no bankfull indicators reported","")))</f>
        <v>Reach Description data entry incomplete</v>
      </c>
      <c r="G143" s="156"/>
      <c r="H143" s="137" t="str">
        <f>IF(F118="Ephemeral","N/A",IF(B121="Click Here","",(IF(B121="Bankfull",IF(G143="","",IF(G143&gt;=2.4,1,IF(G143&lt;=1,0,IF(G143&lt;2.4,ROUND(G143*'Reference Standards'!$AA$363+'Reference Standards'!$AA$364,2))))),"N/A"))))</f>
        <v/>
      </c>
      <c r="I143" s="379"/>
      <c r="J143" s="382"/>
      <c r="K143" s="433"/>
      <c r="L143" s="448"/>
      <c r="M143" s="471"/>
      <c r="N143" s="481"/>
    </row>
    <row r="144" spans="1:14" x14ac:dyDescent="0.3">
      <c r="A144" s="355" t="s">
        <v>203</v>
      </c>
      <c r="B144" s="358" t="s">
        <v>7</v>
      </c>
      <c r="C144" s="138" t="s">
        <v>13</v>
      </c>
      <c r="D144" s="361" t="s">
        <v>230</v>
      </c>
      <c r="E144" s="362"/>
      <c r="F144" s="178" t="str">
        <f>IF(F118="Ephemeral","Not applicable to ephemeral streams","")</f>
        <v/>
      </c>
      <c r="G144" s="154"/>
      <c r="H144" s="139" t="str">
        <f>IF(F118="Ephemeral","N/A",IF(NOT(G144=""),IF(G144&lt;32,ROUND('Reference Standards'!$AI$28*G144+'Reference Standards'!$AI$29,2),ROUND('Reference Standards'!$AJ$28*G144+'Reference Standards'!$AJ$29,2)),IF(OR(NOT(G145=""),NOT(G146=""),NOT(G147="")),"N/A","")))</f>
        <v/>
      </c>
      <c r="I144" s="363" t="str">
        <f>IFERROR(IF(F118="Ephemeral","N/A",IF(I148="N/A",ROUND(AVERAGE(H144:H147),2),ROUND(AVERAGE(H144:H147)*0.5,2))),"")</f>
        <v/>
      </c>
      <c r="J144" s="366" t="str">
        <f>IF(F118="Ephemeral","N/A",IF(I148="N/A","/1.00","/0.50"))</f>
        <v>/1.00</v>
      </c>
      <c r="K144" s="369">
        <f>IFERROR(IF(F118="Ephemeral","N/A",ROUND(SUM(I144:I151),2)),0)</f>
        <v>0</v>
      </c>
      <c r="L144" s="335" t="str">
        <f>IF(F118="Ephemeral","N/A",IF(K144="",K144,IF(K144&gt;0.69,"Functioning",IF(K144&gt;0.29,"Functioning At Risk","Not Functioning"))))</f>
        <v>Not Functioning</v>
      </c>
      <c r="M144" s="471"/>
      <c r="N144" s="481"/>
    </row>
    <row r="145" spans="1:14" x14ac:dyDescent="0.3">
      <c r="A145" s="356"/>
      <c r="B145" s="359"/>
      <c r="C145" s="337" t="s">
        <v>231</v>
      </c>
      <c r="D145" s="339" t="s">
        <v>312</v>
      </c>
      <c r="E145" s="340"/>
      <c r="F145" s="341" t="str">
        <f>IF(F118="Ephemeral","Not applicable to ephemeral streams",IF(NOT(G144=""),"Total TMI Score entered, partial TMI data not included in Parameter Score","Optional approach - default metric is Total TMI Score"))</f>
        <v>Optional approach - default metric is Total TMI Score</v>
      </c>
      <c r="G145" s="155"/>
      <c r="H145" s="141" t="str">
        <f>IFERROR(IF(F118="Ephemeral","N/A",(IF(NOT(G144=""),"N/A",IF(G145="","N/A",IF(AND(B120="74b",F120&lt;=2),IF(G145&lt;0,0,IF(G145&gt;15.6,0.69,ROUND('Reference Standards'!$AI$66*G145^2+'Reference Standards'!$AI$67*G145+'Reference Standards'!$AI$68,2))),IF(AND(OR(B120="65a",B120="65b",B120="65e",B120="65i",B120="65abei"),F120&lt;=2),IF(G145&lt;0,0,IF(G145&gt;=20,0.69,ROUND('Reference Standards'!$AJ$66*G145^2+'Reference Standards'!$AJ$67*G145+'Reference Standards'!$AJ$68,2))),IF(OR(AND(B120="74a",F120&gt;2,M117="January - June"),AND(B120="71i",F120&gt;2,M118="SQBANK")),IF(G145&lt;0,0,IF(G145&gt;24.7,0.69,ROUND('Reference Standards'!$AK$66*G145^2+'Reference Standards'!$AK$67*G145+'Reference Standards'!$AK$68,2))),IF(OR(B120="74b",OR(B120="65a",B120="65b",B120="65e",B120="65i",B120="65abei")),IF(G145&lt;0,0,IF(G145&gt;32.7,0.69,ROUND('Reference Standards'!$AL$66*G145^2+'Reference Standards'!$AL$67*G145+'Reference Standards'!$AL$68,2))),IF(AND(B120="68b",F120&gt;2),IF(G145&lt;0,0,IF(G145&gt;41.2,0.69,ROUND('Reference Standards'!$AM$66*G145^2+'Reference Standards'!$AM$67*G145+'Reference Standards'!$AM$68,2))),IF(OR(AND(B120="71i",F120&lt;=2),AND(OR(B120="68c",B120="68d"),M117="January - June")),IF(G145&lt;0,0,IF(G145&gt;49.2,0.69,ROUND('Reference Standards'!$AI$106*G145^2+'Reference Standards'!$AI$107*G145+'Reference Standards'!$AI$108,2))),IF(OR(AND(B120="68a",M117="January - June"),AND(OR(B120="68c",B120="68d"),M117="July - December")),IF(G145&lt;0,0,IF(G145&gt;53.4,0.69,ROUND('Reference Standards'!$AJ$106*G145^2+'Reference Standards'!$AJ$107*G145+'Reference Standards'!$AJ$108,2))),IF(OR(AND(B120="71i",F120&gt;2,M118="SQKICK"),AND(OR(B120="67f",B120="67h",B120="67i",B120="67fhi",B120="67g"),F120&lt;=2),B120="65j"),IF(G145&lt;0,0,IF(G145&gt;57.8,0.69,ROUND('Reference Standards'!$AK$106*G145^2+'Reference Standards'!$AK$107*G145+'Reference Standards'!$AK$108,2))),IF(OR(AND(B120="74a",F120&gt;2,M117="July - December"),AND(OR(B120="67f",B120="67h",B120="67i",B120="67fhi",B120="67g"),F120&gt;2),B120="69e",B120="69d",B120="69de"),IF(G145&lt;0,0,IF(G145&gt;62.5,0.69,ROUND('Reference Standards'!$AL$106*G145^2+'Reference Standards'!$AL$107*G145+'Reference Standards'!$AL$108,2))),IF(OR(B120="66d",B120="66e",B120="66i",B120="66k",B120="66ik",B120="71e",B120="71f",B120="71g",B120="71h"),IF(G145&lt;0,0,IF(G145&gt;66.5,0.69,ROUND('Reference Standards'!$AM$106*G145^2+'Reference Standards'!$AM$107*G145+'Reference Standards'!$AM$108,2))),IF(OR(B120="66f",B120="66g",B120="66j",AND(B120="68a",M117="July - December")),IF(G145&lt;0,0,IF(G145&gt;69,0.69,ROUND('Reference Standards'!$AN$106*G145^2+'Reference Standards'!$AN$107*G145+'Reference Standards'!$AN$108,2)))))))))))))))))),"Error")</f>
        <v>N/A</v>
      </c>
      <c r="I145" s="364"/>
      <c r="J145" s="367"/>
      <c r="K145" s="369"/>
      <c r="L145" s="335"/>
      <c r="M145" s="471"/>
      <c r="N145" s="481"/>
    </row>
    <row r="146" spans="1:14" x14ac:dyDescent="0.3">
      <c r="A146" s="356"/>
      <c r="B146" s="359"/>
      <c r="C146" s="337"/>
      <c r="D146" s="339" t="s">
        <v>313</v>
      </c>
      <c r="E146" s="340"/>
      <c r="F146" s="342"/>
      <c r="G146" s="155"/>
      <c r="H146" s="141" t="str">
        <f>IFERROR(IF(F118="Ephemeral","N/A",IF(NOT(G144=""),"N/A",IF(G146="","N/A",IF(AND(B120="74b",F120&lt;=2),IF(G146&lt;0,0,IF(G146&gt;15.6,0.69,ROUND('Reference Standards'!$AI$66*G146^2+'Reference Standards'!$AI$67*G146+'Reference Standards'!$AI$68,2))),IF(AND(OR(B120="65a",B120="65b",B120="65e",B120="65i",B120="65abei"),F120&lt;=2),IF(G146&lt;0,0,IF(G146&gt;=20,0.69,ROUND('Reference Standards'!$AJ$66*G146^2+'Reference Standards'!$AJ$67*G146+'Reference Standards'!$AJ$68,2))),IF(OR(AND(B120="74a",F120&gt;2,M117="January - June"),AND(B120="71i",F120&gt;2,M118="SQBANK")),IF(G146&lt;0,0,IF(G146&gt;24.7,0.69,ROUND('Reference Standards'!$AK$66*G146^2+'Reference Standards'!$AK$67*G146+'Reference Standards'!$AK$68,2))),IF(OR(B120="74b",B120="65a",B120="65b",B120="65e",B120="65i",B120="65abei"),IF(G146&lt;0,0,IF(G146&gt;32.7,0.69,ROUND('Reference Standards'!$AL$66*G146^2+'Reference Standards'!$AL$67*G146+'Reference Standards'!$AL$68,2))),IF(AND(B120="68b",F120&gt;2),IF(G146&lt;0,0,IF(G146&gt;41.2,0.69,ROUND('Reference Standards'!$AM$66*G146^2+'Reference Standards'!$AM$67*G146+'Reference Standards'!$AM$68,2))),IF(OR(AND(B120="71i",F120&lt;=2),AND(OR(B120="68c",B120="68d"),M117="January - June")),IF(G146&lt;0,0,IF(G146&gt;49.2,0.69,ROUND('Reference Standards'!$AI$106*G146^2+'Reference Standards'!$AI$107*G146+'Reference Standards'!$AI$108,2))),IF(OR(AND(B120="68a",M117="January - June"),AND(OR(B120="68c",B120="68d"),M117="July - December")),IF(G146&lt;0,0,IF(G146&gt;53.4,0.69,ROUND('Reference Standards'!$AJ$106*G146^2+'Reference Standards'!$AJ$107*G146+'Reference Standards'!$AJ$108,2))),IF(OR(AND(B120="71i",F120&gt;2,M118="SQKICK"),AND(OR(B120="67f",B120="67h",B120="67i",B120="67fhi",B120="67g"),F120&lt;=2),B120="65j"),IF(G146&lt;0,0,IF(G146&gt;57.8,0.69,ROUND('Reference Standards'!$AK$106*G146^2+'Reference Standards'!$AK$107*G146+'Reference Standards'!$AK$108,2))),IF(OR(AND(B120="74a",F120&gt;2,M117="July - December"),AND(OR(B120="67f",B120="67h",B120="67i",B120="67fhi",B120="67g"),F120&gt;2),B120="69d",B120="69e",B120="69de"),IF(G146&lt;0,0,IF(G146&gt;62.5,0.69,ROUND('Reference Standards'!$AL$106*G146^2+'Reference Standards'!$AL$107*G146+'Reference Standards'!$AL$108,2))),IF(OR(B120="66d",B120="66e",B120="66i",B120="66k",B120="66ik",B120="71e",B120="71f",B120="71g",B120="71h"),IF(G146&lt;0,0,IF(G146&gt;66.5,0.69,ROUND('Reference Standards'!$AM$106*G146^2+'Reference Standards'!$AM$107*G146+'Reference Standards'!$AM$108,2))),IF(OR(B120="66f",B120="66g",B120="66j",AND(B120="68a",M117="July - December")),IF(G146&lt;0,0,IF(G146&gt;69,0.69,ROUND('Reference Standards'!$AN$106*G146^2+'Reference Standards'!$AN$107*G146+'Reference Standards'!$AN$108,2))))))))))))))))),"Error")</f>
        <v>N/A</v>
      </c>
      <c r="I146" s="364"/>
      <c r="J146" s="367"/>
      <c r="K146" s="369"/>
      <c r="L146" s="335"/>
      <c r="M146" s="471"/>
      <c r="N146" s="481"/>
    </row>
    <row r="147" spans="1:14" ht="15" thickBot="1" x14ac:dyDescent="0.35">
      <c r="A147" s="356"/>
      <c r="B147" s="360"/>
      <c r="C147" s="338"/>
      <c r="D147" s="344" t="s">
        <v>314</v>
      </c>
      <c r="E147" s="345"/>
      <c r="F147" s="343"/>
      <c r="G147" s="156"/>
      <c r="H147" s="142" t="str">
        <f>IFERROR(IF(F118="Ephemeral","N/A",(IF(NOT(G144=""),"N/A",IF(G147="","N/A",IF(AND(B120="74b",F120&lt;=2),IF(G147&lt;0,0,IF(G147&gt;15.6,0.69,ROUND('Reference Standards'!$AI$66*G147^2+'Reference Standards'!$AI$67*G147+'Reference Standards'!$AI$68,2))),IF(AND(OR(B120="65a",B120="65b",B120="65e",B120="65i",B120="65abei"),F120&lt;=2),IF(G147&lt;0,0,IF(G147&gt;=20,0.69,ROUND('Reference Standards'!$AJ$66*G147^2+'Reference Standards'!$AJ$67*G147+'Reference Standards'!$AJ$68,2))),IF(OR(AND(B120="74a",F120&gt;2,M117="January - June"),AND(B120="71i",F120&gt;2,M118="SQBANK")),IF(G147&lt;0,0,IF(G147&gt;24.7,0.69,ROUND('Reference Standards'!$AK$66*G147^2+'Reference Standards'!$AK$67*G147+'Reference Standards'!$AK$68,2))),IF(OR(B120="74b",B120="65a",B120="65b",B120="65e",B120="65i",B120="65abei"),IF(G147&lt;0,0,IF(G147&gt;32.7,0.69,ROUND('Reference Standards'!$AL$66*G147^2+'Reference Standards'!$AL$67*G147+'Reference Standards'!$AL$68,2))),IF(AND(B120="68b",F120&gt;2),IF(G147&lt;0,0,IF(G147&gt;41.2,0.69,ROUND('Reference Standards'!$AM$66*G147^2+'Reference Standards'!$AM$67*G147+'Reference Standards'!$AM$68,2))),IF(OR(AND(B120="71i",F120&lt;=2),AND(OR(B120="68c",B120="68d"),M117="January - June")),IF(G147&lt;0,0,IF(G147&gt;49.2,0.69,ROUND('Reference Standards'!$AI$106*G147^2+'Reference Standards'!$AI$107*G147+'Reference Standards'!$AI$108,2))),IF(OR(AND(B120="68a",M117="January - June"),AND(OR(B120="68c",B120="68d"),M117="July - December")),IF(G147&lt;0,0,IF(G147&gt;53.4,0.69,ROUND('Reference Standards'!$AJ$106*G147^2+'Reference Standards'!$AJ$107*G147+'Reference Standards'!$AJ$108,2))),IF(OR(AND(B120="71i",F120&gt;2,M118="SQKICK"),AND(OR(B120="67f",B120="67h",B120="67i",B120="67fhi",B120="67g"),F120&lt;=2),B120="65j"),IF(G147&lt;0,0,IF(G147&gt;57.8,0.69,ROUND('Reference Standards'!$AK$106*G147^2+'Reference Standards'!$AK$107*G147+'Reference Standards'!$AK$108,2))),IF(OR(AND(B120="74a",F120&gt;2,M117="July - December"),AND(OR(B120="67f",B120="67h",B120="67i",B120="67fhi",B120="67g"),F120&gt;2),B120="69d",B120="69e",B120="69de"),IF(G147&lt;0,0,IF(G147&gt;62.5,0.69,ROUND('Reference Standards'!$AL$106*G147^2+'Reference Standards'!$AL$107*G147+'Reference Standards'!$AL$108,2))),IF(OR(B120="66d",B120="66e",B120="66i",B120="66k",B120="66ik",B120="71e",B120="71f",B120="71g",B120="71h"),IF(G147&lt;0,0,IF(G147&gt;66.5,0.69,ROUND('Reference Standards'!$AM$106*G147^2+'Reference Standards'!$AM$107*G147+'Reference Standards'!$AM$108,2))),IF(OR(B120="66f",B120="66g",B120="66j",AND(B120="68a",M117="July - December")),IF(G147&lt;0,0,IF(G147&gt;69,0.69,ROUND('Reference Standards'!$AN$106*G147^2+'Reference Standards'!$AN$107*G147+'Reference Standards'!$AN$108,2)))))))))))))))))),"Error")</f>
        <v>N/A</v>
      </c>
      <c r="I147" s="365"/>
      <c r="J147" s="368"/>
      <c r="K147" s="369"/>
      <c r="L147" s="335"/>
      <c r="M147" s="471"/>
      <c r="N147" s="481"/>
    </row>
    <row r="148" spans="1:14" x14ac:dyDescent="0.3">
      <c r="A148" s="356"/>
      <c r="B148" s="371" t="s">
        <v>8</v>
      </c>
      <c r="C148" s="346" t="s">
        <v>319</v>
      </c>
      <c r="D148" s="349" t="s">
        <v>315</v>
      </c>
      <c r="E148" s="350"/>
      <c r="F148" s="158" t="str">
        <f>IF(F118="Ephemeral","Not applicable to ephemeral streams",IF(G148="","N/A",""))</f>
        <v>N/A</v>
      </c>
      <c r="G148" s="164"/>
      <c r="H148" s="143" t="str">
        <f>IF(F118="Ephemeral","N/A",(IF(OR(B120="Click Here",M117="Click Here"),"N/A",IF(G148="","N/A",IF(OR(B120="65abei",B120="65a",B120="65b",B120="65e",B120="65i",B120="65j",B120="66d",B120="66e",B120="66ik",B120="66i",B120="66k",B120="66f",B120="66g",B120="66j",B120="68a",B120="69de",B120="69d",B120="69e",B120="74b",AND(OR(B120="67f",B120="67h",B120="67i",B120="67fhi",B120="67g"),F120&lt;=2),AND(OR(B120="68c",B120="68d"),M117="January - June")),IF(G148&gt;93,0,IF(G148&lt;13,1,ROUND('Reference Standards'!$AQ$66*G148^2+'Reference Standards'!$AQ$67*G148+'Reference Standards'!$AQ$68,2))),IF(OR(AND(OR(B120="67f",B120="67h",B120="67i",B120="67fhi",B120="67g",B120="71f",B120="71g",B120="71h"),F120&gt;2),AND(OR(B120="68c",B120="68d"),M117="July - December"),B120="73a",B120="73b"),IF(G148&gt;94,0,IF(G148&lt;17,1,ROUND('Reference Standards'!$AR$66*G148^2+'Reference Standards'!$AR$67*G148+'Reference Standards'!$AR$68,2))),IF(OR(AND(OR(B120="68b",B120="71i"),F120&gt;2),B120="71e"),IF(G148&gt;91,0,IF(G148&lt;24,1,ROUND('Reference Standards'!$AS$66*G148^2+'Reference Standards'!$AS$67*G148+'Reference Standards'!$AS$68,2))),IF(OR(AND(OR(B120="71f",B120="71g",B120="71h",B120="71i"),F120&lt;=2),AND(B120="74a",F120&gt;2)),IF(G148&gt;95,0,IF(G148&lt;=36,1,ROUND('Reference Standards'!$AT$66*G148^2+'Reference Standards'!$AT$67*G148+'Reference Standards'!$AT$68,2)))))))))))</f>
        <v>N/A</v>
      </c>
      <c r="I148" s="351" t="str">
        <f>IFERROR(IF(F118="Ephemeral","N/A",IF(OR(H148="N/A",H149="N/A",H150="N/A",H151="N/A"),"N/A",ROUND(AVERAGE(H148:H151)*0.5,2))),"")</f>
        <v>N/A</v>
      </c>
      <c r="J148" s="353" t="str">
        <f>IF(F118="Ephemeral","N/A",IF(I148="N/A","N/A","/0.50"))</f>
        <v>N/A</v>
      </c>
      <c r="K148" s="369"/>
      <c r="L148" s="335"/>
      <c r="M148" s="471"/>
      <c r="N148" s="481"/>
    </row>
    <row r="149" spans="1:14" x14ac:dyDescent="0.3">
      <c r="A149" s="356"/>
      <c r="B149" s="359"/>
      <c r="C149" s="347"/>
      <c r="D149" s="339" t="s">
        <v>316</v>
      </c>
      <c r="E149" s="340"/>
      <c r="F149" s="140" t="str">
        <f>IF(F118="Ephemeral","Not applicable to ephemeral streams",IF(G149="","N/A",""))</f>
        <v>N/A</v>
      </c>
      <c r="G149" s="155"/>
      <c r="H149" s="141" t="str">
        <f>IFERROR(IF(F118="Ephemeral","N/A",(IF(OR(B120="Click Here",M117="Click Here"),"N/A",IF(G149="","N/A",IF(ISNUMBER(F120),IF(OR(B120="66e",B120="66f",B120="66g"),IF(G149&gt;=0.61,0,IF(G149&lt;=0.01,1,IF(G149&lt;=0.06,ROUND(G149*'Reference Standards'!$AS$212+'Reference Standards'!$AS$213,2),ROUND(G149^2*'Reference Standards'!$AQ$211+G149*'Reference Standards'!$AQ$212+'Reference Standards'!$AQ$213,2)))),IF(B120="68b",IF(G149&gt;=1.1,0,IF(G149&lt;=0.17,1,IF(G149&lt;=0.22,ROUND(G149*'Reference Standards'!$AT$212+'Reference Standards'!$AT$213,2),ROUND(G149^2*'Reference Standards'!$AR$211+G149*'Reference Standards'!$AR$212+'Reference Standards'!$AR$213,2)))),IF(F120&lt;=2.5,IF(OR(B120="69e",B120="69e"),IF(G149&gt;=0.22,0,IF(G149&lt;=0.01,1,ROUND(G149^2*'Reference Standards'!$AQ$103+G149*'Reference Standards'!$AQ$104+'Reference Standards'!$AQ$105,2))),IF(B120="68c",IF(G149&gt;=0.87,0,IF(G149&lt;=0.01,1,ROUND(G149^2*'Reference Standards'!$AR$103+G149*'Reference Standards'!$AR$104+'Reference Standards'!$AR$105,2))),IF(B120="68a",IF(G149&gt;=0.81,0,IF(G149&lt;=0.01,1,ROUND(G149^2*'Reference Standards'!$AS$103+G149*'Reference Standards'!$AS$104+'Reference Standards'!$AS$105,2))),IF(OR(B120="65a",B120="65b",B120="65e",B120="65i"),IF(G149&gt;=0.67,0,IF(G149&lt;=0.01,1,IF(G149&lt;=0.18,ROUND(G149*'Reference Standards'!$AV$104+'Reference Standards'!$AV$105,2),ROUND(G149*'Reference Standards'!$AT$104+'Reference Standards'!$AT$105,2)))),IF(B120="65j",IF(G149&gt;=0.32,0,IF(G149&lt;=0.01,1,IF(G149&lt;=0.25,ROUND(G149*'Reference Standards'!$AW$104+'Reference Standards'!$AW$105,2),ROUND(G149*'Reference Standards'!$AU$104+'Reference Standards'!$AU$105,2)))),IF(B120="71f",IF(G149&gt;=3,0,IF(G149&lt;=0,1,IF(G149&lt;=0.01,0.7,ROUND(G149^2*'Reference Standards'!$AQ$140+G149*'Reference Standards'!$AQ$141+'Reference Standards'!$AQ$142,2)))),IF(B120="74a",IF(G149&gt;=0.14,0,IF(G149&lt;=0.01,1,IF(G149&lt;=0.02,0.7,ROUND(G149^2*'Reference Standards'!$AR$140+G149*'Reference Standards'!$AR$141+'Reference Standards'!$AR$142,2)))),IF(OR(B120="67f",B120="67h",B120="67i",B120="67g"),IF(G149&gt;=1.9,0,IF(G149&lt;=0.01,1,IF(G149&lt;=0.05,ROUND(G149*'Reference Standards'!$AU$141+'Reference Standards'!$AU$142,2),ROUND(G149^2*'Reference Standards'!$AS$140+G149*'Reference Standards'!$AS$141+'Reference Standards'!$AS$142,2)))),IF(B120="73a",IF(G149&gt;=1.44,0,IF(G149&lt;=0.01,1,IF(G149&lt;=0.12,ROUND(G149*'Reference Standards'!$AV$141+'Reference Standards'!$AV$142,2),ROUND(G149^2*'Reference Standards'!$AT$140+G149*'Reference Standards'!$AT$141+'Reference Standards'!$AT$142,2)))),IF(B120="66d",IF(G149&gt;=0.46,0,IF(G149&lt;=0.02,1,IF(G149&lt;=0.08,ROUND(G149*'Reference Standards'!$AU$178+'Reference Standards'!$AU$179,2),ROUND(G149^2*'Reference Standards'!$AQ$177+G149*'Reference Standards'!$AQ$178+'Reference Standards'!$AQ$179,2)))),IF(OR(B120="71g",B120="71h",B120="71i"),IF(G149&gt;=3,0,IF(G149&lt;=0.06,1,IF(G149&lt;=0.24,ROUND(G149*'Reference Standards'!$AV$178+'Reference Standards'!$AV$179,2),ROUND(G149^2*'Reference Standards'!$AR$177+G149*'Reference Standards'!$AR$178+'Reference Standards'!$AR$179,2)))),IF(B120="74b",IF(G149&gt;=1.3,0,IF(G149&lt;=0.29,1,IF(G149&lt;=0.48,ROUND(G149*'Reference Standards'!$AW$178+'Reference Standards'!$AW$179,2),ROUND(G149^2*'Reference Standards'!$AS$177+G149*'Reference Standards'!$AS$178+'Reference Standards'!$AS$179,2)))),IF(B120="71e",IF(G149&gt;=4.3,0,IF(G149&lt;=0.53,1,IF(G149&lt;=0.67,ROUND(G149*'Reference Standards'!$AX$178+'Reference Standards'!$AX$179,2),ROUND(G149^2*'Reference Standards'!$AT$177+G149*'Reference Standards'!$AT$178+'Reference Standards'!$AT$179,2))))))))))))))))),IF(F120&gt;2.5,IF(B120="73a",IF(G149&gt;=0.55,0,IF(G149&lt;=0,1,ROUND(G149^2*'Reference Standards'!$AQ$248+G149*'Reference Standards'!$AQ$249+'Reference Standards'!$AQ$250,2))),IF(B120="68a",IF(G149&gt;=0.54,0,IF(G149&lt;=0,1,IF(G149&lt;=0.01,0.85,ROUND(G149^2*'Reference Standards'!$AR$248+G149*'Reference Standards'!$AR$249+'Reference Standards'!$AR$250,2)))),IF(B120="74a",IF(G149&gt;=0.47,0,IF(G149&lt;=0.01,1,IF(G149&lt;=0.02,0.7,ROUND(G149^2*'Reference Standards'!$AS$248+G149*'Reference Standards'!$AS$249+'Reference Standards'!$AS$250,2)))),IF(OR(B120="69d",B120="69e",B120="69de"),IF(G149&gt;=0.26,0,IF(G149&lt;=0.01,1,IF(G149&lt;=0.02,0.85,ROUND(G149^2*'Reference Standards'!$AT$248+G149*'Reference Standards'!$AT$249+'Reference Standards'!$AT$250,2)))),IF(B120="71f",IF(G149&gt;=0.87,0,IF(G149&lt;=0.01,1,IF(G149&lt;=0.04,ROUND(G149*'Reference Standards'!$AU$285+'Reference Standards'!$AU$286,2),ROUND(G149^2*'Reference Standards'!$AQ$284+G149*'Reference Standards'!$AQ$285+'Reference Standards'!$AQ$286,2)))),IF(OR(B120="65a",B120="65b",B120="65e",B120="65i"),IF(G149&gt;=0.82,0,IF(G149&lt;=0.01,1,IF(G149&lt;=0.06,ROUND(G149*'Reference Standards'!$AV$285+'Reference Standards'!$AV$286,2),ROUND(G149^2*'Reference Standards'!$AR$284+G149*'Reference Standards'!$AR$285+'Reference Standards'!$AR$286,2)))),IF(B120="65j",IF(G149&gt;=0.33,0,IF(G149&lt;=0.03,1,IF(G149&lt;=0.09,ROUND(G149*'Reference Standards'!$AW$285+'Reference Standards'!$AW$286,2),ROUND(G149^2*'Reference Standards'!$AS$284+G149*'Reference Standards'!$AS$285+'Reference Standards'!$AS$286,2)))),IF(B120="68c",IF(G149&gt;=0.7,0,IF(G149&lt;=0.07,1,IF(G149&lt;=0.12,ROUND(G149*'Reference Standards'!$AX$285+'Reference Standards'!$AX$286,2),ROUND(G149^2*'Reference Standards'!$AT$284+G149*'Reference Standards'!$AT$285+'Reference Standards'!$AT$286,2)))),IF(OR(B120="67f",B120="67h",B120="67i",B120="67g"),IF(G149&gt;=1.8,0,IF(G149&lt;=0.08,1,IF(G149&lt;=0.2,ROUND(G149*'Reference Standards'!$AU$322+'Reference Standards'!$AU$323,2),ROUND(G149^2*'Reference Standards'!$AQ$321+G149*'Reference Standards'!$AQ$322+'Reference Standards'!$AQ$323,2)))),IF(B120="74b",IF(G149&gt;=0.96,0,IF(G149&lt;=0.12,1,IF(G149&lt;=0.16,ROUND(G149*'Reference Standards'!$AV$322+'Reference Standards'!$AV$323,2),ROUND(G149^2*'Reference Standards'!$AR$321+G149*'Reference Standards'!$AR$322+'Reference Standards'!$AR$323,2)))),IF(B120="66d",IF(G149&gt;=0.75,0,IF(G149&lt;=0.13,1,IF(G149&lt;=0.2,ROUND(G149*'Reference Standards'!$AW$322+'Reference Standards'!$AW$323,2),ROUND(G149^2*'Reference Standards'!$AS$321+G149*'Reference Standards'!$AS$322+'Reference Standards'!$AS$323,2)))),IF(OR(B120="71g",B120="71h",B120="71i"),IF(G149&gt;=1.68,0,IF(G149&lt;=0.08,1,IF(G149&lt;=0.23,ROUND(G149*'Reference Standards'!$AX$322+'Reference Standards'!$AX$323,2),ROUND(G149^2*'Reference Standards'!$AT$321+G149*'Reference Standards'!$AT$322+'Reference Standards'!$AT$323,2)))),IF(B120="71e",IF(G149&gt;=5.3,0,IF(G149&lt;=0.94,1,IF(G149&lt;=1.4,ROUND(G149*'Reference Standards'!$AU$326+'Reference Standards'!$AU$327,2),ROUND(G149^2*'Reference Standards'!$AQ$325+G149*'Reference Standards'!$AQ$326+'Reference Standards'!$AQ$327,2)))))))))))))))))))))))))),"Error")</f>
        <v>N/A</v>
      </c>
      <c r="I149" s="351"/>
      <c r="J149" s="353"/>
      <c r="K149" s="369"/>
      <c r="L149" s="335"/>
      <c r="M149" s="471"/>
      <c r="N149" s="481"/>
    </row>
    <row r="150" spans="1:14" x14ac:dyDescent="0.3">
      <c r="A150" s="356"/>
      <c r="B150" s="359"/>
      <c r="C150" s="347"/>
      <c r="D150" s="339" t="s">
        <v>317</v>
      </c>
      <c r="E150" s="340"/>
      <c r="F150" s="140" t="str">
        <f>IF(F118="Ephemeral","Not applicable to ephemeral streams",IF(G150="","N/A",""))</f>
        <v>N/A</v>
      </c>
      <c r="G150" s="155"/>
      <c r="H150" s="141" t="str">
        <f>IFERROR(IF(F118="Ephemeral","N/A",(IF(G150="","N/A",IF(ISNUMBER(F120),IF(F120&gt;2.5,IF(OR(B120="71h",B120="71i",B120="73a",B120="74a"),IF(G150&lt;=0.01,1,IF(OR(B120="71h",B120="71i"),IF(G150&gt;0.37,0,IF(G150&gt;0.03,ROUND('Reference Standards'!$AQ$441*G150^2+'Reference Standards'!$AQ$442*G150+'Reference Standards'!$AQ$443,2),ROUND('Reference Standards'!$AU$442*G150+'Reference Standards'!$AU$443,2))),IF(B120="73a",IF(G150&gt;0.405,0,IF(G150&gt;0.046,ROUND('Reference Standards'!$AR$441*G150^2+'Reference Standards'!$AR$442*G150+'Reference Standards'!$AR$443,2),ROUND('Reference Standards'!$AV$442*G150+'Reference Standards'!$AV$443,2))),IF(B120="74a",IF(G150&gt;0.3,0,IF(G150&gt;0.052,ROUND('Reference Standards'!$AS$441*G150^2+'Reference Standards'!$AS$442*G150+'Reference Standards'!$AS$443,2),ROUND('Reference Standards'!$AW$442*G150+'Reference Standards'!$AW$443,2))))))),IF(G150&lt;=0.002,1,IF(OR(B120="66d",B120="66e",B120="66g"),IF(G150&gt;0.053,0,ROUND(G150^2*'Reference Standards'!$AQ$363+G150*'Reference Standards'!$AQ$364+'Reference Standards'!$AQ$365,2)),IF(B120="68b",IF(G150&gt;0.05,0,ROUND(G150^2*'Reference Standards'!$AR$363+G150*'Reference Standards'!$AR$364+'Reference Standards'!$AR$365,2)),IF(OR(B120="68a",B120="68c"),IF(G150&gt;0.07,0,ROUND(G150^2*'Reference Standards'!$AS$363+G150*'Reference Standards'!$AS$364+'Reference Standards'!$AS$365,2)),IF(OR(B120="71f",B120="71g"),IF(G150&gt;0.13,0,IF(G150&gt;0.042,ROUND(G150*'Reference Standards'!$AT$364+'Reference Standards'!$AT$365,2),ROUND(G150*'Reference Standards'!$AU$364+'Reference Standards'!$AU$365,2))),IF(OR(B120="67f",B120="67h",B120="67i",B120="67fhi"),IF(G150&gt;0.16,0,ROUND(G150^2*'Reference Standards'!$AV$363+G150*'Reference Standards'!$AV$364+'Reference Standards'!$AV$365,2)),IF(B120="65j",IF(G150&gt;0.035,0,IF(G150&lt;=0.003,0.7,ROUND(G150^2*'Reference Standards'!$AQ$403+G150*'Reference Standards'!$AQ$404+'Reference Standards'!$AQ$405,2))),IF(OR(B120="69d",B120="69e",B120="69de"),IF(G150&gt;0.037,0,IF(G150&lt;=0.003,0.7,ROUND(G150^2*'Reference Standards'!$AR$403+G150*'Reference Standards'!$AR$404+'Reference Standards'!$AR$405,2))),IF(B120="71e",IF(G150&gt;0.23,0,IF(G150&lt;=0.003,0.7,ROUND(G150^2*'Reference Standards'!$AS$403+G150*'Reference Standards'!$AS$404+'Reference Standards'!$AS$405,2))),IF(B120="66f",IF(G150&gt;0.06,0,IF(G150&lt;=0.003,0.85,IF(G150&lt;=0.004,0.7,ROUND(G150^2*'Reference Standards'!$AT$403+G150*'Reference Standards'!$AT$404+'Reference Standards'!$AT$405,2)))),IF(B120="67g",IF(G150&gt;0.11,0,IF(G150&lt;=0.01,ROUND(G150*'Reference Standards'!$AW$404+'Reference Standards'!$AW$405,2),ROUND(G150^2*'Reference Standards'!$AU$403+G150*'Reference Standards'!$AU$404+'Reference Standards'!$AU$405,2))),IF(B120="74b",IF(G150&gt;0.49,0,IF(G150&lt;=0.01,ROUND(G150*'Reference Standards'!$AW$404+'Reference Standards'!$AW$405,2),ROUND(G150^2*'Reference Standards'!$AV$403+G150*'Reference Standards'!$AV$404+'Reference Standards'!$AV$405,2))),IF(OR(B120="65a",B120="65b",B120="65e",B120="65i",B120="65abei"),IF(G150&gt;0.199,0,IF(G150&lt;=0.01,ROUND(G150*'Reference Standards'!$AX$442+'Reference Standards'!$AX$443,2),ROUND(G150^2*'Reference Standards'!$AT$441+G150*'Reference Standards'!$AT$442+'Reference Standards'!$AT$443,2))))))))))))))))),IF(F120&lt;=2.5,IF(OR(B120="66d",B120="66e",B120="66g"),IF(G150&gt;0.05,0,IF(G150&lt;=0.002,1,IF(G150&lt;=0.005,ROUND(G150*'Reference Standards'!$AU$480+'Reference Standards'!$AU$481,2),ROUND(G150^2*'Reference Standards'!$AQ$479+G150*'Reference Standards'!$AQ$480+'Reference Standards'!$AQ$481,2)))),IF(OR(B120="67f",B120="67h",B120="67i",B120="67fhi"),IF(G150&gt;0.1,0,IF(G150&lt;=0.002,1,IF(G150&lt;=0.006,ROUND(G150*'Reference Standards'!$AV$480+'Reference Standards'!$AV$481,2),ROUND(G150^2*'Reference Standards'!$AR$479+G150*'Reference Standards'!$AR$480+'Reference Standards'!$AR$481,2)))),IF(OR(B120="65a",B120="65b",B120="65e",B120="65i",B120="65abei"),IF(G150&gt;0.13,0,IF(G150&lt;=0.003,1,IF(G150&lt;=0.008,ROUND(G150*'Reference Standards'!$AW$480+'Reference Standards'!$AW$481,2),ROUND(G150^2*'Reference Standards'!$AS$479+G150*'Reference Standards'!$AS$480+'Reference Standards'!$AS$481,2)))),IF(B120="68b",IF(G150&gt;0.043,0,IF(G150&lt;=0.004,1,IF(G150&lt;=0.005,0.7,ROUND(G150^2*'Reference Standards'!$AT$479+G150*'Reference Standards'!$AT$480+'Reference Standards'!$AT$481,2)))),IF(OR(B120="69d",B120="69e",B120="69de"),IF(G150&gt;=0.034,0,IF(G150&lt;=0.003,1,IF(G150&lt;=0.006,ROUND(G150*'Reference Standards'!$AV$516+'Reference Standards'!$AV$517,2),ROUND(G150*'Reference Standards'!$AQ$516+'Reference Standards'!$AQ$517,2)))),IF(OR(B120="68a",B120="68c"),IF(G150&gt;0.202,0,IF(G150&lt;=0.003,1,IF(G150&lt;=0.006,ROUND(G150*'Reference Standards'!$AV$516+'Reference Standards'!$AV$517,2),IF(G150&gt;=0.04,ROUND(G150*'Reference Standards'!$AR$516+'Reference Standards'!$AR$517,2),ROUND(G150*'Reference Standards'!$AT$516+'Reference Standards'!$AT$517,2))))),IF(OR(B120="71f",B120="71g"),IF(G150&gt;0.631,0,IF(G150&lt;=0.003,1,IF(G150&lt;=0.006,ROUND(G150*'Reference Standards'!$AV$516+'Reference Standards'!$AV$517,2),IF(G150&gt;=0.17,ROUND(G150*'Reference Standards'!$AS$516+'Reference Standards'!$AS$517,2),ROUND(G150*'Reference Standards'!$AU$516+'Reference Standards'!$AU$517,2))))),IF(B120="71e",IF(G150&gt;1.23,0,IF(G150&lt;=0.004,1,IF(G150&lt;=0.006,ROUND(G150*'Reference Standards'!$AU$554+'Reference Standards'!$AU$555,2),ROUND(G150^2*'Reference Standards'!$AQ$553+G150*'Reference Standards'!$AQ$554+'Reference Standards'!$AQ$555,2)))),IF(B120="67g",IF(G150&gt;0.11,0,IF(G150&lt;=0.006,1,IF(G150&lt;=0.011,ROUND(G150*'Reference Standards'!$AV$554+'Reference Standards'!$AV$555,2),ROUND(G150^2*'Reference Standards'!$AR$553+G150*'Reference Standards'!$AR$554+'Reference Standards'!$AR$555,2)))),IF(B120="65j",IF(G150&gt;0.046,0,IF(G150&lt;=0.007,1,IF(G150&lt;=0.012,ROUND(G150*'Reference Standards'!$AW$554+'Reference Standards'!$AW$555,2),ROUND(G150^2*'Reference Standards'!$AS$553+G150*'Reference Standards'!$AS$554+'Reference Standards'!$AS$555,2)))),IF(B120="66f",IF(G150&gt;0.081,0,IF(G150&lt;=0.008,1,IF(G150&lt;=0.011,ROUND(G150*'Reference Standards'!$AX$554+'Reference Standards'!$AX$555,2),ROUND(G150^2*'Reference Standards'!$AT$553+G150*'Reference Standards'!$AT$554+'Reference Standards'!$AT$555,2)))),IF(OR(B120="71h",B120="71i"),IF(G150&gt;0.37,0,IF(G150&lt;=0.013,1,IF(G150&lt;=0.032,ROUND(G150*'Reference Standards'!$AW$592+'Reference Standards'!$AW$593,2),IF(G150&lt;=0.3,ROUND(G150*'Reference Standards'!$AU$592+'Reference Standards'!$AU$593,2),ROUND(G150*'Reference Standards'!$AQ$592+'Reference Standards'!$AQ$593,2))))),IF(B120="73a",IF(G150&gt;0.448,0,IF(G150&lt;=0.071,1,IF(G150&lt;=0.086,ROUND(G150*'Reference Standards'!$AY$592+'Reference Standards'!$AY$593,2),IF(G150&lt;=0.165,ROUND(G150*'Reference Standards'!$AV$592+'Reference Standards'!$AV$593,2),ROUND(G150*'Reference Standards'!$AT$592+'Reference Standards'!$AT$593,2))))),IF(B120="74b",IF(G150&gt;0.43,0,IF(G150&lt;=0.018,1,IF(G150&lt;=0.019,0.85,IF(G150&lt;=0.02,0.7,ROUND(G150^2*'Reference Standards'!$AR$591+G150*'Reference Standards'!$AR$592+'Reference Standards'!$AR$593,2))))),IF(B120="74a",IF(G150&gt;0.217,0,IF(G150&lt;=0.02,1,IF(G150&lt;=0.033,ROUND(G150*'Reference Standards'!$AX$592+'Reference Standards'!$AX$593,2),ROUND(G150^2*'Reference Standards'!$AS$591+G150*'Reference Standards'!$AS$592+'Reference Standards'!$AS$593,2))))))))))))))))))))))))),"Error")</f>
        <v>N/A</v>
      </c>
      <c r="I150" s="351"/>
      <c r="J150" s="353"/>
      <c r="K150" s="369"/>
      <c r="L150" s="335"/>
      <c r="M150" s="471"/>
      <c r="N150" s="481"/>
    </row>
    <row r="151" spans="1:14" ht="15" thickBot="1" x14ac:dyDescent="0.35">
      <c r="A151" s="357"/>
      <c r="B151" s="360"/>
      <c r="C151" s="348"/>
      <c r="D151" s="344" t="s">
        <v>318</v>
      </c>
      <c r="E151" s="345"/>
      <c r="F151" s="144" t="str">
        <f>IF(F118="Ephemeral","Not applicable to ephemeral streams",IF(G151="","N/A",""))</f>
        <v>N/A</v>
      </c>
      <c r="G151" s="156"/>
      <c r="H151" s="142" t="str">
        <f>IFERROR(IF(F118="Ephemeral","N/A",(IF(G151="","N/A",IF(G151&gt;=1281.5,0,IF(G151&lt;=487,ROUND(G151*'Reference Standards'!$AQ$27+'Reference Standards'!$AQ$28,2),ROUND(G151*'Reference Standards'!$AR$27+'Reference Standards'!$AR$28,2)))))),"Error")</f>
        <v>N/A</v>
      </c>
      <c r="I151" s="352"/>
      <c r="J151" s="354"/>
      <c r="K151" s="370"/>
      <c r="L151" s="336"/>
      <c r="M151" s="472"/>
      <c r="N151" s="482"/>
    </row>
    <row r="152" spans="1:14" s="2" customFormat="1" ht="33" customHeight="1" thickBot="1" x14ac:dyDescent="0.35">
      <c r="A152" s="145"/>
      <c r="B152" s="145"/>
      <c r="C152" s="146"/>
      <c r="D152" s="146"/>
      <c r="E152" s="146"/>
      <c r="F152" s="147"/>
      <c r="G152" s="146"/>
      <c r="H152" s="148"/>
      <c r="I152" s="149"/>
      <c r="J152" s="149"/>
      <c r="K152" s="149"/>
      <c r="L152" s="148"/>
    </row>
    <row r="153" spans="1:14" ht="26.4" customHeight="1" thickBot="1" x14ac:dyDescent="0.55000000000000004">
      <c r="A153" s="451" t="s">
        <v>271</v>
      </c>
      <c r="B153" s="452"/>
      <c r="C153" s="546"/>
      <c r="D153" s="546"/>
      <c r="E153" s="546"/>
      <c r="F153" s="452"/>
      <c r="G153" s="452"/>
      <c r="H153" s="452"/>
      <c r="I153" s="452"/>
      <c r="J153" s="452"/>
      <c r="K153" s="452"/>
      <c r="L153" s="452"/>
      <c r="M153" s="452"/>
      <c r="N153" s="453"/>
    </row>
    <row r="154" spans="1:14" ht="18.600000000000001" customHeight="1" thickBot="1" x14ac:dyDescent="0.4">
      <c r="A154" s="329" t="s">
        <v>268</v>
      </c>
      <c r="B154" s="328"/>
      <c r="C154" s="329" t="s">
        <v>243</v>
      </c>
      <c r="D154" s="329"/>
      <c r="E154" s="329"/>
      <c r="F154" s="547"/>
      <c r="G154" s="545" t="s">
        <v>269</v>
      </c>
      <c r="H154" s="329"/>
      <c r="I154" s="329"/>
      <c r="J154" s="329"/>
      <c r="K154" s="329"/>
      <c r="L154" s="329"/>
      <c r="M154" s="329"/>
      <c r="N154" s="333"/>
    </row>
    <row r="155" spans="1:14" ht="15.6" x14ac:dyDescent="0.3">
      <c r="A155" s="207" t="s">
        <v>198</v>
      </c>
      <c r="B155" s="209"/>
      <c r="C155" s="206" t="s">
        <v>239</v>
      </c>
      <c r="D155" s="212"/>
      <c r="E155" s="207" t="s">
        <v>201</v>
      </c>
      <c r="F155" s="209" t="s">
        <v>210</v>
      </c>
      <c r="G155" s="334" t="s">
        <v>219</v>
      </c>
      <c r="H155" s="334"/>
      <c r="I155" s="334"/>
      <c r="J155" s="334"/>
      <c r="K155" s="334"/>
      <c r="L155" s="334"/>
      <c r="M155" s="331" t="s">
        <v>210</v>
      </c>
      <c r="N155" s="331"/>
    </row>
    <row r="156" spans="1:14" ht="15.6" x14ac:dyDescent="0.3">
      <c r="A156" s="231"/>
      <c r="B156" s="283"/>
      <c r="C156" s="205" t="s">
        <v>240</v>
      </c>
      <c r="D156" s="213"/>
      <c r="E156" s="208" t="s">
        <v>202</v>
      </c>
      <c r="F156" s="210" t="s">
        <v>210</v>
      </c>
      <c r="G156" s="334" t="s">
        <v>221</v>
      </c>
      <c r="H156" s="334"/>
      <c r="I156" s="334"/>
      <c r="J156" s="334"/>
      <c r="K156" s="334"/>
      <c r="L156" s="334"/>
      <c r="M156" s="330" t="s">
        <v>210</v>
      </c>
      <c r="N156" s="330"/>
    </row>
    <row r="157" spans="1:14" ht="15.6" x14ac:dyDescent="0.3">
      <c r="A157" s="231" t="s">
        <v>300</v>
      </c>
      <c r="B157" s="282"/>
      <c r="C157" s="205" t="s">
        <v>241</v>
      </c>
      <c r="D157" s="213"/>
      <c r="E157" s="208" t="s">
        <v>220</v>
      </c>
      <c r="F157" s="210"/>
      <c r="G157" s="110"/>
      <c r="H157" s="110"/>
      <c r="I157" s="110"/>
      <c r="J157" s="110"/>
      <c r="K157" s="256"/>
      <c r="L157" s="228"/>
      <c r="M157" s="110"/>
      <c r="N157" s="111"/>
    </row>
    <row r="158" spans="1:14" ht="15.6" x14ac:dyDescent="0.3">
      <c r="A158" s="208" t="s">
        <v>200</v>
      </c>
      <c r="B158" s="210" t="s">
        <v>210</v>
      </c>
      <c r="C158" s="205" t="s">
        <v>242</v>
      </c>
      <c r="D158" s="213"/>
      <c r="E158" s="208" t="s">
        <v>238</v>
      </c>
      <c r="F158" s="214"/>
      <c r="G158" s="110"/>
      <c r="H158" s="110"/>
      <c r="I158" s="110"/>
      <c r="J158" s="110"/>
      <c r="K158" s="256"/>
      <c r="L158" s="228"/>
      <c r="M158" s="110"/>
      <c r="N158" s="111"/>
    </row>
    <row r="159" spans="1:14" ht="16.2" thickBot="1" x14ac:dyDescent="0.35">
      <c r="A159" s="284" t="s">
        <v>237</v>
      </c>
      <c r="B159" s="230" t="s">
        <v>210</v>
      </c>
      <c r="C159" s="204" t="s">
        <v>222</v>
      </c>
      <c r="D159" s="229" t="s">
        <v>210</v>
      </c>
      <c r="E159" s="211" t="s">
        <v>272</v>
      </c>
      <c r="F159" s="215" t="s">
        <v>210</v>
      </c>
      <c r="G159" s="113"/>
      <c r="H159" s="113"/>
      <c r="I159" s="113"/>
      <c r="J159" s="113"/>
      <c r="K159" s="257"/>
      <c r="L159" s="112"/>
      <c r="M159" s="113"/>
      <c r="N159" s="114"/>
    </row>
    <row r="160" spans="1:14" ht="26.4" customHeight="1" thickBot="1" x14ac:dyDescent="0.55000000000000004">
      <c r="A160" s="454" t="s">
        <v>273</v>
      </c>
      <c r="B160" s="455"/>
      <c r="C160" s="455"/>
      <c r="D160" s="455"/>
      <c r="E160" s="455"/>
      <c r="F160" s="455"/>
      <c r="G160" s="455"/>
      <c r="H160" s="455"/>
      <c r="I160" s="455"/>
      <c r="J160" s="452" t="s">
        <v>291</v>
      </c>
      <c r="K160" s="452"/>
      <c r="L160" s="452"/>
      <c r="M160" s="543">
        <v>5</v>
      </c>
      <c r="N160" s="544"/>
    </row>
    <row r="161" spans="1:14" ht="29.4" thickBot="1" x14ac:dyDescent="0.35">
      <c r="A161" s="115" t="s">
        <v>204</v>
      </c>
      <c r="B161" s="116" t="s">
        <v>205</v>
      </c>
      <c r="C161" s="456" t="s">
        <v>206</v>
      </c>
      <c r="D161" s="457"/>
      <c r="E161" s="457"/>
      <c r="F161" s="117" t="s">
        <v>223</v>
      </c>
      <c r="G161" s="118" t="s">
        <v>51</v>
      </c>
      <c r="H161" s="116" t="s">
        <v>54</v>
      </c>
      <c r="I161" s="458" t="s">
        <v>224</v>
      </c>
      <c r="J161" s="459"/>
      <c r="K161" s="119" t="s">
        <v>225</v>
      </c>
      <c r="L161" s="119" t="s">
        <v>226</v>
      </c>
      <c r="M161" s="120" t="s">
        <v>232</v>
      </c>
      <c r="N161" s="120" t="s">
        <v>233</v>
      </c>
    </row>
    <row r="162" spans="1:14" x14ac:dyDescent="0.3">
      <c r="A162" s="460" t="s">
        <v>3</v>
      </c>
      <c r="B162" s="121" t="s">
        <v>207</v>
      </c>
      <c r="C162" s="463" t="s">
        <v>299</v>
      </c>
      <c r="D162" s="463"/>
      <c r="E162" s="463"/>
      <c r="F162" s="122"/>
      <c r="G162" s="154"/>
      <c r="H162" s="123" t="str" cm="1">
        <f t="array" ref="H162">IFERROR((IF(G162="","",_xlfn.IFS(G162&gt;=80,0,G162&lt;=40,1,AND(G162&lt;80,G162&gt;=68),ROUND('Reference Standards'!$D$26*G162+'Reference Standards'!$D$27,2),AND(G162&lt;68,G162&gt;40),ROUND('Reference Standards'!$C$26*G162+'Reference Standards'!$C$27,2)))),0)</f>
        <v/>
      </c>
      <c r="I162" s="268" t="str">
        <f>IFERROR(IF(OR(F155="Aa+",F155="A"),IF(H162="","",ROUND(H162*0.5,2)),IF(H162="","",ROUND(H162*0.3333,2))),"")</f>
        <v/>
      </c>
      <c r="J162" s="269" t="str">
        <f>IF(OR(F155="Aa+",F155="A",I164="N/A"),"/0.50","/0.33")</f>
        <v>/0.33</v>
      </c>
      <c r="K162" s="464">
        <f>IFERROR(ROUND(SUM(I162:I164),2),0)</f>
        <v>0</v>
      </c>
      <c r="L162" s="467" t="str">
        <f>IF(K162="","",IF(K162&gt;0.69,"Functioning",IF(K162&gt;0.29,"Functioning At Risk","Not Functioning")))</f>
        <v>Not Functioning</v>
      </c>
      <c r="M162" s="470">
        <f>ROUND(ROUND(AVERAGE(K162:K189),2),2)</f>
        <v>0</v>
      </c>
      <c r="N162" s="480" t="str">
        <f>IF(M162="","",IF(M162&lt;0.3, "Not Functioning",IF(OR(K162&lt;0.7,K165&lt;0.7,K170&lt;0.7,K175&lt;0.7,K182&lt;0.7),"Functioning At Risk",IF(M162&lt;0.7,"Functioning At Risk","Functioning"))))</f>
        <v>Not Functioning</v>
      </c>
    </row>
    <row r="163" spans="1:14" x14ac:dyDescent="0.3">
      <c r="A163" s="461"/>
      <c r="B163" s="124" t="s">
        <v>208</v>
      </c>
      <c r="C163" s="483" t="s">
        <v>15</v>
      </c>
      <c r="D163" s="483"/>
      <c r="E163" s="483"/>
      <c r="F163" s="125"/>
      <c r="G163" s="155"/>
      <c r="H163" s="126" t="str">
        <f>IFERROR((IF(G163="","",IF(G163&lt;=0,0,IF(G163&gt;=0.95,1,ROUND('Reference Standards'!$C$60*G163+'Reference Standards'!$C$61,2))))),0)</f>
        <v/>
      </c>
      <c r="I163" s="270" t="str">
        <f>IFERROR(IF(OR(F155="Aa+",F155="A"),IF(H163="","",ROUND(H163*0.5,2)),IF(H163="","",ROUND(H163*0.3333,2))),"")</f>
        <v/>
      </c>
      <c r="J163" s="271" t="str">
        <f>IF(OR(F155="Aa+",F155="A",I164="N/A"),"/0.50","/0.33")</f>
        <v>/0.33</v>
      </c>
      <c r="K163" s="465"/>
      <c r="L163" s="468"/>
      <c r="M163" s="471"/>
      <c r="N163" s="481"/>
    </row>
    <row r="164" spans="1:14" ht="15" thickBot="1" x14ac:dyDescent="0.35">
      <c r="A164" s="462"/>
      <c r="B164" s="127" t="s">
        <v>209</v>
      </c>
      <c r="C164" s="408" t="s">
        <v>234</v>
      </c>
      <c r="D164" s="408"/>
      <c r="E164" s="408"/>
      <c r="F164" s="128" t="str">
        <f>IF(F156="Ephemeral","Not applicable to ephemeral streams",IF(F155="Click Here","Reach Description data entry incomplete",IF(OR(F155="Aa+",F155="A"),"Not applicable to selected stream type","")))</f>
        <v>Reach Description data entry incomplete</v>
      </c>
      <c r="G164" s="156"/>
      <c r="H164" s="129" t="str" cm="1">
        <f t="array" ref="H164">IF(F156="Ephemeral","N/A",IF(OR(F155="Aa+",F155="A"),"N/A",_xlfn.IFS(G164="","",G164&lt;=0,0,AND(G164&gt;0,G164&lt;=1),ROUND(G164*'Reference Standards'!$C$93+'Reference Standards'!$C$94,2),G164&gt;1,1)))</f>
        <v/>
      </c>
      <c r="I164" s="272" t="str">
        <f>IFERROR(IF(OR(F155="Aa+",F155="A"),"N/A",IF(H164="N/A","N/A",ROUND(H164*0.3333,2))),"")</f>
        <v/>
      </c>
      <c r="J164" s="273" t="str">
        <f>IF(OR(F155="Aa+",F155="A",I164="N/A"),"N/A","/0.33")</f>
        <v>/0.33</v>
      </c>
      <c r="K164" s="466"/>
      <c r="L164" s="469"/>
      <c r="M164" s="471"/>
      <c r="N164" s="481"/>
    </row>
    <row r="165" spans="1:14" x14ac:dyDescent="0.3">
      <c r="A165" s="409" t="s">
        <v>4</v>
      </c>
      <c r="B165" s="412" t="s">
        <v>211</v>
      </c>
      <c r="C165" s="415" t="s">
        <v>212</v>
      </c>
      <c r="D165" s="415"/>
      <c r="E165" s="415"/>
      <c r="F165" s="130" t="str">
        <f>IF(F156="Ephemeral","Not applicable to ephemeral streams",IF(B159="Click Here","Reach Description data entry incomplete",IF(B159="Non-bankfull","Not applicable - no bankfull indicators reported","")))</f>
        <v>Reach Description data entry incomplete</v>
      </c>
      <c r="G165" s="154"/>
      <c r="H165" s="131" t="str">
        <f>IF(F156="Ephemeral","N/A",IF(B159="Non-bankfull","N/A",(IF(B159="Click Here","",IF(B159="Bankfull",IF(G165="","",IF(G165&gt;1.714,0,IF(G165&lt;=1,1,ROUND(G165*'Reference Standards'!$K$26+'Reference Standards'!$K$27,2)))),"N/A")))))</f>
        <v/>
      </c>
      <c r="I165" s="274" t="str">
        <f>IFERROR(IF(H165="N/A","N/A",ROUND(H165*(RIGHT(J165,4)),2)),"")</f>
        <v/>
      </c>
      <c r="J165" s="275" t="str">
        <f>IF(H165="N/A","N/A",IF(H169="N/A","/0.50","/0.33"))</f>
        <v>/0.50</v>
      </c>
      <c r="K165" s="416">
        <f>IFERROR(IF(F156="Ephemeral","N/A",ROUND(SUM(I165:I169),2)),0)</f>
        <v>0</v>
      </c>
      <c r="L165" s="419" t="str">
        <f>IF(K165="N/A",K165,IF(K165="","",IF(K165&gt;0.69,"Functioning",IF(K165&gt;0.29,"Functioning At Risk","Not Functioning"))))</f>
        <v>Not Functioning</v>
      </c>
      <c r="M165" s="471"/>
      <c r="N165" s="481"/>
    </row>
    <row r="166" spans="1:14" x14ac:dyDescent="0.3">
      <c r="A166" s="410"/>
      <c r="B166" s="413"/>
      <c r="C166" s="422" t="s">
        <v>16</v>
      </c>
      <c r="D166" s="422"/>
      <c r="E166" s="422"/>
      <c r="F166" s="132" t="str">
        <f>IF(F156="Ephemeral","Not applicable to ephemeral streams",IF(OR(F155="Click Here",B159="Click Here"),"Reach Description data entry incomplete",IF(B159="","",IF(B159="Bankfull",IF(OR(F155="A",F155="Aa+",F155="B",F155="Bc",F155="C",F155="E"),"","Not applicable to selected stream type"),"Not applicable - no bankfull indicators reported"))))</f>
        <v>Reach Description data entry incomplete</v>
      </c>
      <c r="G166" s="155"/>
      <c r="H166" s="133" t="str" cm="1">
        <f t="array" ref="H166">IFERROR(IF(F156="Ephemeral","N/A",IF(B159="Non-bankfull","N/A",(IF(OR(G166="",G166="N/A"),"",_xlfn.IFS(F155="A",IF(G166&lt;1,0,IF(G166&gt;=2,1,IF(G166&lt;1.4,ROUND(G166*'Reference Standards'!$K$62+'Reference Standards'!$K$63,2),ROUND(G166*'Reference Standards'!$L$62+'Reference Standards'!$L$63,2)))),OR(F155="B",F155="Bc"),IF(G166&lt;1,0,IF(G166&gt;=2,1,IF(G166&lt;1.4,ROUND(G166*'Reference Standards'!$K$96+'Reference Standards'!$K$97,2),ROUND(G166*'Reference Standards'!$L$96+'Reference Standards'!$L$97,2)))),F155="C",IF(G166&lt;1,0,IF(G166&gt;=7.3,1,IF(G166&lt;1.4,ROUND(G166*'Reference Standards'!$K$128+'Reference Standards'!$K$129,2),ROUND(G166*'Reference Standards'!$L$128+'Reference Standards'!$L$129,2)))),F155="E",IF(G166&lt;1,0,IF(G166&gt;=10,1,IF(G166&lt;1.4,ROUND(G166*'Reference Standards'!$K$161+'Reference Standards'!$K$162,2),ROUND(G166*'Reference Standards'!$L$161+'Reference Standards'!$L$162,2))))))))),"Error")</f>
        <v/>
      </c>
      <c r="I166" s="276" t="str">
        <f>IFERROR(IF(H166="N/A","N/A",IF(H169="N/A",ROUND(H166*0.5,2),ROUND(H166*0.3333,2))),"")</f>
        <v/>
      </c>
      <c r="J166" s="277" t="str">
        <f>IF(H166="N/A","N/A",IF(H169="N/A","/0.50","/0.33"))</f>
        <v>/0.50</v>
      </c>
      <c r="K166" s="417"/>
      <c r="L166" s="420"/>
      <c r="M166" s="471"/>
      <c r="N166" s="481"/>
    </row>
    <row r="167" spans="1:14" x14ac:dyDescent="0.3">
      <c r="A167" s="410"/>
      <c r="B167" s="413"/>
      <c r="C167" s="422" t="s">
        <v>302</v>
      </c>
      <c r="D167" s="422"/>
      <c r="E167" s="422"/>
      <c r="F167" s="132" t="str" cm="1">
        <f t="array" ref="F167">IF(F156="Ephemeral","Not applicable to ephemeral streams",IF(OR(F155="Click Here",B159="Click Here"),"Reach Description data entry incomplete",_xlfn.IFS(B159="","",AND(B159="Bankfull",NOT(OR(F155="A",F155="Aa+",F155="B",F155="Bc",F155="C",F155="E"))),"Substituted for entrenchment ratio due to stream type",AND(B159="Bankfull",OR(F155="A",F155="Aa+",F155="B",F155="Bc",F155="C",F155="E")),"Not applicable when bankfull indicators observed/reported",B159="Non-bankfull","")))</f>
        <v>Reach Description data entry incomplete</v>
      </c>
      <c r="G167" s="155"/>
      <c r="H167" s="133" t="str" cm="1">
        <f t="array" ref="H167">IFERROR(IF(OR(B159="Bankfull",F156="Ephemeral"),"N/A",IF(OR(B159="Non-bankfull",AND(B159="Bankfull",NOT(OR(F155="A",F155="Aa+",F155="B",F155="Bc",F155="C",F155="E")))),_xlfn.IFS(G167="","",G167&gt;=100,0,AND(G167&lt;100,G167&gt;=25),(G167*'Reference Standards'!$N$230+'Reference Standards'!$N$231),AND(G167&lt;25,G167&gt;=10),(G167*'Reference Standards'!$M$230+'Reference Standards'!$M$231),AND(G167&lt;10,G167&gt;=5),(G167*'Reference Standards'!$L$230+'Reference Standards'!$L$231),AND(G167&lt;5,G167&gt;=2),(G167*'Reference Standards'!$K$230+'Reference Standards'!$K$231),G167&lt;2,1),"")),"")</f>
        <v/>
      </c>
      <c r="I167" s="276" t="str">
        <f>IFERROR(IF(OR(H169="",H169="N/A"),IF(H167="N/A","N/A",ROUND(H167*0.5,2)),IF(H167="N/A","N/A",ROUND(H167*0.3333,2))),"")</f>
        <v/>
      </c>
      <c r="J167" s="277" t="str">
        <f>IF(F156="Ephemeral","N/A",IF(I167="N/A","N/A",IF(H169="N/A","/0.50","/0.33")))</f>
        <v>/0.50</v>
      </c>
      <c r="K167" s="417"/>
      <c r="L167" s="420"/>
      <c r="M167" s="471"/>
      <c r="N167" s="481"/>
    </row>
    <row r="168" spans="1:14" x14ac:dyDescent="0.3">
      <c r="A168" s="410"/>
      <c r="B168" s="413"/>
      <c r="C168" s="473" t="s">
        <v>228</v>
      </c>
      <c r="D168" s="473"/>
      <c r="E168" s="473"/>
      <c r="F168" s="132" t="str">
        <f>IF(F156="Ephemeral","Not applicable to ephemeral streams",IF(B159="Click Here","Reach Description data entry incomplete",IF(B159="Bankfull","Not applicable when bankfull indicators observed/reported","")))</f>
        <v>Reach Description data entry incomplete</v>
      </c>
      <c r="G168" s="155"/>
      <c r="H168" s="133" t="str" cm="1">
        <f t="array" ref="H168">_xlfn.IFS(F156="Ephemeral","N/A",B159="Bankfull","N/A",G168="","",G168&lt;0,1,AND(G168&gt;=0,G168&lt;1),ROUND(G168*'Reference Standards'!$K$263+'Reference Standards'!$K$264,2),AND(G168&gt;=1,G168&lt;=1.3),ROUND(G168*'Reference Standards'!$L$263+'Reference Standards'!$L$264,2),AND(G168&gt;1.3,G168&lt;=5),ROUND('Reference Standards'!$M$263*G168+'Reference Standards'!$M$264,2),G168&gt;5,0)</f>
        <v/>
      </c>
      <c r="I168" s="276" t="str">
        <f>IFERROR(IF(OR(H169="",H169="N/A"),IF(H168="N/A","N/A",ROUND(H168*0.5,2)),IF(H168="N/A","N/A",ROUND(H168*0.3333,2))),"")</f>
        <v/>
      </c>
      <c r="J168" s="277" t="str">
        <f>IF(OR(B159="Bankfull",F156="Ephemeral"),"N/A",IF(H169="N/A","/0.50","/0.33"))</f>
        <v>/0.50</v>
      </c>
      <c r="K168" s="417"/>
      <c r="L168" s="420"/>
      <c r="M168" s="471"/>
      <c r="N168" s="481"/>
    </row>
    <row r="169" spans="1:14" ht="15" thickBot="1" x14ac:dyDescent="0.35">
      <c r="A169" s="411"/>
      <c r="B169" s="414"/>
      <c r="C169" s="159" t="s">
        <v>217</v>
      </c>
      <c r="D169" s="474" t="s">
        <v>35</v>
      </c>
      <c r="E169" s="475"/>
      <c r="F169" s="160" t="str">
        <f>IF(F156="Ephemeral","Not applicable to ephemeral streams",IF(G169="","Optional metric - not reported",""))</f>
        <v>Optional metric - not reported</v>
      </c>
      <c r="G169" s="161"/>
      <c r="H169" s="162" t="str">
        <f>IF(F156="Ephemeral","N/A",IF(G169="","N/A",IF(G169&gt;=1.6,0,IF(G169&lt;=1,1,ROUND('Reference Standards'!$K$194*G169^3+'Reference Standards'!$K$195*G169^2+'Reference Standards'!$K$196*G169+'Reference Standards'!$K$197,2)))))</f>
        <v>N/A</v>
      </c>
      <c r="I169" s="278" t="str">
        <f>IFERROR(IF(H169="N/A","N/A",ROUND(H169*0.3333,2)),"")</f>
        <v>N/A</v>
      </c>
      <c r="J169" s="279" t="str">
        <f>IF(H169="N/A","N/A","/0.33")</f>
        <v>N/A</v>
      </c>
      <c r="K169" s="418"/>
      <c r="L169" s="421"/>
      <c r="M169" s="471"/>
      <c r="N169" s="481"/>
    </row>
    <row r="170" spans="1:14" x14ac:dyDescent="0.3">
      <c r="A170" s="476" t="s">
        <v>5</v>
      </c>
      <c r="B170" s="232" t="s">
        <v>213</v>
      </c>
      <c r="C170" s="437" t="s">
        <v>303</v>
      </c>
      <c r="D170" s="437"/>
      <c r="E170" s="437"/>
      <c r="F170" s="235"/>
      <c r="G170" s="154"/>
      <c r="H170" s="238" t="str">
        <f>IF(G170="N/A","",IF(OR(LEFT(B158,2)="65",LEFT(B158,2)="66",LEFT(B158,2)="71"),IF(G170="","",IF(G170&gt;=30,1,IF(G170&lt;13,ROUND('Reference Standards'!$S$29*(G170)+'Reference Standards'!$S$30,2),ROUND('Reference Standards'!$T$29*G170+'Reference Standards'!$T$30,2)))),  IF(G170="","",IF(G170&gt;=16,1,IF(G170&lt;=9,ROUND('Reference Standards'!$U$29*(G170)+'Reference Standards'!$U$30,2),ROUND('Reference Standards'!$V$29*G170+'Reference Standards'!$V$30,2))))))</f>
        <v/>
      </c>
      <c r="I170" s="280" t="str">
        <f>IFERROR(IF(H170="","",ROUND(H170*0.5,2)),"")</f>
        <v/>
      </c>
      <c r="J170" s="281" t="s">
        <v>227</v>
      </c>
      <c r="K170" s="434">
        <f>IFERROR(ROUND(SUM(I170:I174),2),0)</f>
        <v>0</v>
      </c>
      <c r="L170" s="419" t="str">
        <f>IF(K170="","",IF(K170&gt;0.69,"Functioning",IF(K170&gt;0.29,"Functioning At Risk","Not Functioning")))</f>
        <v>Not Functioning</v>
      </c>
      <c r="M170" s="471"/>
      <c r="N170" s="481"/>
    </row>
    <row r="171" spans="1:14" x14ac:dyDescent="0.3">
      <c r="A171" s="477"/>
      <c r="B171" s="438" t="s">
        <v>214</v>
      </c>
      <c r="C171" s="385" t="s">
        <v>304</v>
      </c>
      <c r="D171" s="385"/>
      <c r="E171" s="385"/>
      <c r="F171" s="236"/>
      <c r="G171" s="155"/>
      <c r="H171" s="239" t="str" cm="1">
        <f t="array" ref="H171">IF(G171="","",_xlfn.IFS(G171&gt;=200,1,AND(G171&lt;200,G171&gt;=100),ROUND(G171*'Reference Standards'!$U$65+'Reference Standards'!$U$66,2),AND(G171&lt;100,G171&gt;=50),ROUND(G171*'Reference Standards'!$T$65+'Reference Standards'!$T$66,2),G171&lt;50,ROUND(G171*'Reference Standards'!$S$65+'Reference Standards'!$S$66,2)))</f>
        <v/>
      </c>
      <c r="I171" s="440" t="str">
        <f>IFERROR(IF(OR(ISBLANK(H171),ISBLANK(H172),ISBLANK(H173),ISBLANK(H174)),"",ROUND((H171*0.125)+(H172*0.125)+(H173*0.125)+(H174*0.125),2)),"")</f>
        <v/>
      </c>
      <c r="J171" s="443" t="s">
        <v>227</v>
      </c>
      <c r="K171" s="435"/>
      <c r="L171" s="420"/>
      <c r="M171" s="471"/>
      <c r="N171" s="481"/>
    </row>
    <row r="172" spans="1:14" x14ac:dyDescent="0.3">
      <c r="A172" s="477"/>
      <c r="B172" s="438"/>
      <c r="C172" s="385" t="s">
        <v>305</v>
      </c>
      <c r="D172" s="385"/>
      <c r="E172" s="385"/>
      <c r="F172" s="236"/>
      <c r="G172" s="155"/>
      <c r="H172" s="239" t="str">
        <f>IF(G172="","",IF(G172&lt;=0,0,IF(G172&gt;=95,1,ROUND('Reference Standards'!$S$98*G172+'Reference Standards'!$S$99,2))))</f>
        <v/>
      </c>
      <c r="I172" s="441"/>
      <c r="J172" s="444"/>
      <c r="K172" s="435"/>
      <c r="L172" s="420"/>
      <c r="M172" s="471"/>
      <c r="N172" s="481"/>
    </row>
    <row r="173" spans="1:14" x14ac:dyDescent="0.3">
      <c r="A173" s="477"/>
      <c r="B173" s="438"/>
      <c r="C173" s="385" t="s">
        <v>306</v>
      </c>
      <c r="D173" s="385"/>
      <c r="E173" s="385"/>
      <c r="F173" s="236"/>
      <c r="G173" s="155"/>
      <c r="H173" s="239" t="str" cm="1">
        <f t="array" ref="H173">_xlfn.IFS(G173="","",G173&gt;=80,0,G173&lt;=5,ROUND('Reference Standards'!$S$134*G173+'Reference Standards'!$S$135,2),AND(G173&gt;5,G173&lt;80),ROUND('Reference Standards'!$T$134*G173+'Reference Standards'!$T$135,2))</f>
        <v/>
      </c>
      <c r="I173" s="441"/>
      <c r="J173" s="444"/>
      <c r="K173" s="435"/>
      <c r="L173" s="420"/>
      <c r="M173" s="471"/>
      <c r="N173" s="481"/>
    </row>
    <row r="174" spans="1:14" ht="15" thickBot="1" x14ac:dyDescent="0.35">
      <c r="A174" s="478"/>
      <c r="B174" s="439"/>
      <c r="C174" s="479" t="s">
        <v>307</v>
      </c>
      <c r="D174" s="479"/>
      <c r="E174" s="479"/>
      <c r="F174" s="237"/>
      <c r="G174" s="156"/>
      <c r="H174" s="240" t="str">
        <f>IF(G174="","",IF(G174&gt;9.2,1,ROUND(G174*'Reference Standards'!$S$168+'Reference Standards'!$S$169,2)))</f>
        <v/>
      </c>
      <c r="I174" s="442"/>
      <c r="J174" s="445"/>
      <c r="K174" s="436"/>
      <c r="L174" s="421"/>
      <c r="M174" s="471"/>
      <c r="N174" s="481"/>
    </row>
    <row r="175" spans="1:14" x14ac:dyDescent="0.3">
      <c r="A175" s="423" t="s">
        <v>6</v>
      </c>
      <c r="B175" s="426" t="s">
        <v>215</v>
      </c>
      <c r="C175" s="376" t="s">
        <v>308</v>
      </c>
      <c r="D175" s="376"/>
      <c r="E175" s="376"/>
      <c r="F175" s="233"/>
      <c r="G175" s="164"/>
      <c r="H175" s="234" t="str" cm="1">
        <f t="array" ref="H175">IF(G175="","",_xlfn.IFS(G175&lt;5,1,AND(G175&gt;=5,G175&lt;15),ROUND('Reference Standards'!$AA$26*G175+'Reference Standards'!$AA$27,2),AND(G175&gt;=15,G175&lt;30),ROUND('Reference Standards'!$AB$26*G175+'Reference Standards'!$AB$27,2),AND(G175&gt;=30,G175&lt;50),IF((ROUND('Reference Standards'!$AC$26*G175+'Reference Standards'!$AC$27,2))&lt;0,0,ROUND('Reference Standards'!$AC$26*G175+'Reference Standards'!$AC$27,2)),G175&gt;=50,0))</f>
        <v/>
      </c>
      <c r="I175" s="378" t="str">
        <f>IFERROR(IF(F156="Ephemeral",IF(OR(H175="",H176="",H177=""),"",ROUND((H175*0.3333)+(H176*0.3333)+(H177*0.3333),2)),IF(OR(H175="",H176="",H177=""),"",ROUND((H175*0.1667)+(H176*0.1667)+(H177*0.1667),2))),"")</f>
        <v/>
      </c>
      <c r="J175" s="381" t="str">
        <f>IF(F156="Ephemeral","/1.00","/0.50")</f>
        <v>/0.50</v>
      </c>
      <c r="K175" s="431">
        <f>IFERROR(IF(F156="Ephemeral",ROUND(I175,2),ROUND(SUM(I175:I181),2)),0)</f>
        <v>0</v>
      </c>
      <c r="L175" s="446" t="str">
        <f>IF(K175="","",IF(K175&gt;0.69,"Functioning",IF(K175&gt;0.29,"Functioning At Risk","Not Functioning")))</f>
        <v>Not Functioning</v>
      </c>
      <c r="M175" s="471"/>
      <c r="N175" s="481"/>
    </row>
    <row r="176" spans="1:14" x14ac:dyDescent="0.3">
      <c r="A176" s="424"/>
      <c r="B176" s="427"/>
      <c r="C176" s="383" t="s">
        <v>309</v>
      </c>
      <c r="D176" s="383"/>
      <c r="E176" s="383"/>
      <c r="F176" s="176"/>
      <c r="G176" s="155"/>
      <c r="H176" s="135" t="str">
        <f>IF(G176="","",IF(G176&gt;=30,0,IF(G176&lt;=0,1,ROUND(G176*'Reference Standards'!$AA$61+'Reference Standards'!$AA$62,2))))</f>
        <v/>
      </c>
      <c r="I176" s="378"/>
      <c r="J176" s="381"/>
      <c r="K176" s="432"/>
      <c r="L176" s="447"/>
      <c r="M176" s="471"/>
      <c r="N176" s="481"/>
    </row>
    <row r="177" spans="1:14" ht="15" thickBot="1" x14ac:dyDescent="0.35">
      <c r="A177" s="424"/>
      <c r="B177" s="428"/>
      <c r="C177" s="372" t="s">
        <v>23</v>
      </c>
      <c r="D177" s="372"/>
      <c r="E177" s="372"/>
      <c r="F177" s="177"/>
      <c r="G177" s="155"/>
      <c r="H177" s="135" t="str" cm="1">
        <f t="array" ref="H177">IFERROR(_xlfn.IFS(G177="","",G177&lt;=7,1,AND(G177&gt;7,G177&lt;=10),ROUND('Reference Standards'!$AA$96*G177+'Reference Standards'!$AA$97,2),AND(G177&gt;10,G177&lt;=17),ROUND('Reference Standards'!$AB$96*G177+'Reference Standards'!$AB$97,2),AND(G177&gt;17,G177&lt;=32),ROUND('Reference Standards'!$AC$96*G177+'Reference Standards'!$AC$97,2),G177&gt;32,0),"")</f>
        <v/>
      </c>
      <c r="I177" s="429"/>
      <c r="J177" s="430"/>
      <c r="K177" s="432"/>
      <c r="L177" s="447"/>
      <c r="M177" s="471"/>
      <c r="N177" s="481"/>
    </row>
    <row r="178" spans="1:14" x14ac:dyDescent="0.3">
      <c r="A178" s="424"/>
      <c r="B178" s="373" t="s">
        <v>216</v>
      </c>
      <c r="C178" s="376" t="s">
        <v>310</v>
      </c>
      <c r="D178" s="376"/>
      <c r="E178" s="376"/>
      <c r="F178" s="163" t="str">
        <f>IF(F156="Ephemeral","Not applicable to ephemeral streams","")</f>
        <v/>
      </c>
      <c r="G178" s="155"/>
      <c r="H178" s="135" t="str">
        <f>IF(F156="Ephemeral","N/A",IF(OR(F159="Click Here",G178=""),"",IF(G178&gt;0.1,1,IF(G178&lt;=0.01,0,ROUND(G178*'Reference Standards'!$AA$128+'Reference Standards'!$AA$129,2)))))</f>
        <v/>
      </c>
      <c r="I178" s="377" t="str" cm="1">
        <f t="array" ref="I178">IFERROR(_xlfn.IFS(F156="Ephemeral","N/A",B159="Bankfull",ROUND(SUM((H178*0.125),(H179*0.125),(H180*0.125),(H181*0.125)),2),B159="Non-bankfull",ROUND(SUM((H178*0.16667),(H179*0.16667),(H180*0.16667)),2)),"")</f>
        <v/>
      </c>
      <c r="J178" s="380" t="str">
        <f>IF(F156="Ephemeral","N/A","/0.50")</f>
        <v>/0.50</v>
      </c>
      <c r="K178" s="432"/>
      <c r="L178" s="447"/>
      <c r="M178" s="471"/>
      <c r="N178" s="481"/>
    </row>
    <row r="179" spans="1:14" x14ac:dyDescent="0.3">
      <c r="A179" s="424"/>
      <c r="B179" s="374"/>
      <c r="C179" s="383" t="s">
        <v>311</v>
      </c>
      <c r="D179" s="383"/>
      <c r="E179" s="383"/>
      <c r="F179" s="134" t="str">
        <f>IF(F156="Ephemeral","Not applicable to ephemeral streams","")</f>
        <v/>
      </c>
      <c r="G179" s="155"/>
      <c r="H179" s="135" t="str">
        <f>IF(F156="Ephemeral","N/A",IF(G179="","",IF(LEFT(B158,2)="67",IF(AND(G179&gt;=45,G179&lt;=65),1,IF(OR(G179&lt;=20,G179&gt;=90),0,IF(G179&lt;45,ROUND(G179*'Reference Standards'!$AA$230+'Reference Standards'!$AA$231,2),ROUND(G179*'Reference Standards'!$AB$230+'Reference Standards'!$AB$231,2)))),IF(OR(LEFT(B158,2)="68",LEFT(B158,2)="69",LEFT(B158,2)="71"),IF(AND(G179&gt;=30,G179&lt;=50),1,IF(OR(G179&lt;=10,G179&gt;=70),0,IF(G179&lt;30,ROUND(G179*'Reference Standards'!$AA$264+'Reference Standards'!$AA$265,2),ROUND(G179*'Reference Standards'!$AB$264+'Reference Standards'!$AB$265,2)))),IF(LEFT(B158,2)="66",IF(AND(G179&gt;=20,G179&lt;=45),1,IF(OR(G179&lt;=0,G179&gt;=90),0,IF(G179&lt;20,ROUND(G179*'Reference Standards'!$AA$197+'Reference Standards'!$AA$198,2),ROUND(G179*'Reference Standards'!$AB$197+'Reference Standards'!$AB$198,2)))),IF(OR(LEFT(B158,2)="65",LEFT(B158,2)="74",LEFT(B158,2)="73"),IF(AND(G179&gt;=20,G179&lt;=30),1,IF(OR(G179&lt;=0,G179&gt;=50),0,IF(G179&lt;20,ROUND(G179*'Reference Standards'!$AA$162+'Reference Standards'!$AA$163,2),ROUND(G179*'Reference Standards'!$AB$162+'Reference Standards'!$AB$163,2))))))))))</f>
        <v/>
      </c>
      <c r="I179" s="378"/>
      <c r="J179" s="381"/>
      <c r="K179" s="432"/>
      <c r="L179" s="447"/>
      <c r="M179" s="471"/>
      <c r="N179" s="481"/>
    </row>
    <row r="180" spans="1:14" x14ac:dyDescent="0.3">
      <c r="A180" s="424"/>
      <c r="B180" s="374"/>
      <c r="C180" s="383" t="s">
        <v>229</v>
      </c>
      <c r="D180" s="383"/>
      <c r="E180" s="383"/>
      <c r="F180" s="134" t="str">
        <f>IF(F156="Ephemeral","Not applicable to ephemeral streams","")</f>
        <v/>
      </c>
      <c r="G180" s="155"/>
      <c r="H180" s="135" t="str">
        <f>IF(F156="Ephemeral","N/A",IF(G180="","",IF(ISNUMBER(G180),IF(F157&lt;=2,IF(AND(G180&gt;=3,G180&lt;=5),1,IF(OR(G180&lt;=1,G180&gt;=7),0,IF(G180&lt;3,ROUND(G180*'Reference Standards'!$AA$299+'Reference Standards'!$AA$300,2),ROUND(G180*'Reference Standards'!$AB$299+'Reference Standards'!$AB$300,2)))),IF(G180&lt;=2.5,1,IF(G180&gt;=5.8,0,ROUND(G180*'Reference Standards'!$AA$331+'Reference Standards'!$AA$332,2)))))))</f>
        <v/>
      </c>
      <c r="I180" s="378"/>
      <c r="J180" s="381"/>
      <c r="K180" s="432"/>
      <c r="L180" s="447"/>
      <c r="M180" s="471"/>
      <c r="N180" s="481"/>
    </row>
    <row r="181" spans="1:14" ht="15" thickBot="1" x14ac:dyDescent="0.35">
      <c r="A181" s="425"/>
      <c r="B181" s="375"/>
      <c r="C181" s="372" t="s">
        <v>218</v>
      </c>
      <c r="D181" s="372"/>
      <c r="E181" s="372"/>
      <c r="F181" s="136" t="str">
        <f>IF(F156="Ephemeral","Not applicable to ephemeral streams",IF(B159="Click Here","Reach Description data entry incomplete",IF(B159="Non-bankfull","Not applicable - no bankfull indicators reported","")))</f>
        <v>Reach Description data entry incomplete</v>
      </c>
      <c r="G181" s="156"/>
      <c r="H181" s="137" t="str">
        <f>IF(F156="Ephemeral","N/A",IF(B159="Click Here","",(IF(B159="Bankfull",IF(G181="","",IF(G181&gt;=2.4,1,IF(G181&lt;=1,0,IF(G181&lt;2.4,ROUND(G181*'Reference Standards'!$AA$363+'Reference Standards'!$AA$364,2))))),"N/A"))))</f>
        <v/>
      </c>
      <c r="I181" s="379"/>
      <c r="J181" s="382"/>
      <c r="K181" s="433"/>
      <c r="L181" s="448"/>
      <c r="M181" s="471"/>
      <c r="N181" s="481"/>
    </row>
    <row r="182" spans="1:14" x14ac:dyDescent="0.3">
      <c r="A182" s="355" t="s">
        <v>203</v>
      </c>
      <c r="B182" s="358" t="s">
        <v>7</v>
      </c>
      <c r="C182" s="138" t="s">
        <v>13</v>
      </c>
      <c r="D182" s="361" t="s">
        <v>230</v>
      </c>
      <c r="E182" s="362"/>
      <c r="F182" s="178" t="str">
        <f>IF(F156="Ephemeral","Not applicable to ephemeral streams","")</f>
        <v/>
      </c>
      <c r="G182" s="154"/>
      <c r="H182" s="139" t="str">
        <f>IF(F156="Ephemeral","N/A",IF(NOT(G182=""),IF(G182&lt;32,ROUND('Reference Standards'!$AI$28*G182+'Reference Standards'!$AI$29,2),ROUND('Reference Standards'!$AJ$28*G182+'Reference Standards'!$AJ$29,2)),IF(OR(NOT(G183=""),NOT(G184=""),NOT(G185="")),"N/A","")))</f>
        <v/>
      </c>
      <c r="I182" s="363" t="str">
        <f>IFERROR(IF(F156="Ephemeral","N/A",IF(I186="N/A",ROUND(AVERAGE(H182:H185),2),ROUND(AVERAGE(H182:H185)*0.5,2))),"")</f>
        <v/>
      </c>
      <c r="J182" s="366" t="str">
        <f>IF(F156="Ephemeral","N/A",IF(I186="N/A","/1.00","/0.50"))</f>
        <v>/1.00</v>
      </c>
      <c r="K182" s="369">
        <f>IFERROR(IF(F156="Ephemeral","N/A",ROUND(SUM(I182:I189),2)),0)</f>
        <v>0</v>
      </c>
      <c r="L182" s="335" t="str">
        <f>IF(F156="Ephemeral","N/A",IF(K182="",K182,IF(K182&gt;0.69,"Functioning",IF(K182&gt;0.29,"Functioning At Risk","Not Functioning"))))</f>
        <v>Not Functioning</v>
      </c>
      <c r="M182" s="471"/>
      <c r="N182" s="481"/>
    </row>
    <row r="183" spans="1:14" x14ac:dyDescent="0.3">
      <c r="A183" s="356"/>
      <c r="B183" s="359"/>
      <c r="C183" s="337" t="s">
        <v>231</v>
      </c>
      <c r="D183" s="339" t="s">
        <v>312</v>
      </c>
      <c r="E183" s="340"/>
      <c r="F183" s="341" t="str">
        <f>IF(F156="Ephemeral","Not applicable to ephemeral streams",IF(NOT(G182=""),"Total TMI Score entered, partial TMI data not included in Parameter Score","Optional approach - default metric is Total TMI Score"))</f>
        <v>Optional approach - default metric is Total TMI Score</v>
      </c>
      <c r="G183" s="155"/>
      <c r="H183" s="141" t="str">
        <f>IFERROR(IF(F156="Ephemeral","N/A",(IF(NOT(G182=""),"N/A",IF(G183="","N/A",IF(AND(B158="74b",F158&lt;=2),IF(G183&lt;0,0,IF(G183&gt;15.6,0.69,ROUND('Reference Standards'!$AI$66*G183^2+'Reference Standards'!$AI$67*G183+'Reference Standards'!$AI$68,2))),IF(AND(OR(B158="65a",B158="65b",B158="65e",B158="65i",B158="65abei"),F158&lt;=2),IF(G183&lt;0,0,IF(G183&gt;=20,0.69,ROUND('Reference Standards'!$AJ$66*G183^2+'Reference Standards'!$AJ$67*G183+'Reference Standards'!$AJ$68,2))),IF(OR(AND(B158="74a",F158&gt;2,M155="January - June"),AND(B158="71i",F158&gt;2,M156="SQBANK")),IF(G183&lt;0,0,IF(G183&gt;24.7,0.69,ROUND('Reference Standards'!$AK$66*G183^2+'Reference Standards'!$AK$67*G183+'Reference Standards'!$AK$68,2))),IF(OR(B158="74b",OR(B158="65a",B158="65b",B158="65e",B158="65i",B158="65abei")),IF(G183&lt;0,0,IF(G183&gt;32.7,0.69,ROUND('Reference Standards'!$AL$66*G183^2+'Reference Standards'!$AL$67*G183+'Reference Standards'!$AL$68,2))),IF(AND(B158="68b",F158&gt;2),IF(G183&lt;0,0,IF(G183&gt;41.2,0.69,ROUND('Reference Standards'!$AM$66*G183^2+'Reference Standards'!$AM$67*G183+'Reference Standards'!$AM$68,2))),IF(OR(AND(B158="71i",F158&lt;=2),AND(OR(B158="68c",B158="68d"),M155="January - June")),IF(G183&lt;0,0,IF(G183&gt;49.2,0.69,ROUND('Reference Standards'!$AI$106*G183^2+'Reference Standards'!$AI$107*G183+'Reference Standards'!$AI$108,2))),IF(OR(AND(B158="68a",M155="January - June"),AND(OR(B158="68c",B158="68d"),M155="July - December")),IF(G183&lt;0,0,IF(G183&gt;53.4,0.69,ROUND('Reference Standards'!$AJ$106*G183^2+'Reference Standards'!$AJ$107*G183+'Reference Standards'!$AJ$108,2))),IF(OR(AND(B158="71i",F158&gt;2,M156="SQKICK"),AND(OR(B158="67f",B158="67h",B158="67i",B158="67fhi",B158="67g"),F158&lt;=2),B158="65j"),IF(G183&lt;0,0,IF(G183&gt;57.8,0.69,ROUND('Reference Standards'!$AK$106*G183^2+'Reference Standards'!$AK$107*G183+'Reference Standards'!$AK$108,2))),IF(OR(AND(B158="74a",F158&gt;2,M155="July - December"),AND(OR(B158="67f",B158="67h",B158="67i",B158="67fhi",B158="67g"),F158&gt;2),B158="69e",B158="69d",B158="69de"),IF(G183&lt;0,0,IF(G183&gt;62.5,0.69,ROUND('Reference Standards'!$AL$106*G183^2+'Reference Standards'!$AL$107*G183+'Reference Standards'!$AL$108,2))),IF(OR(B158="66d",B158="66e",B158="66i",B158="66k",B158="66ik",B158="71e",B158="71f",B158="71g",B158="71h"),IF(G183&lt;0,0,IF(G183&gt;66.5,0.69,ROUND('Reference Standards'!$AM$106*G183^2+'Reference Standards'!$AM$107*G183+'Reference Standards'!$AM$108,2))),IF(OR(B158="66f",B158="66g",B158="66j",AND(B158="68a",M155="July - December")),IF(G183&lt;0,0,IF(G183&gt;69,0.69,ROUND('Reference Standards'!$AN$106*G183^2+'Reference Standards'!$AN$107*G183+'Reference Standards'!$AN$108,2)))))))))))))))))),"Error")</f>
        <v>N/A</v>
      </c>
      <c r="I183" s="364"/>
      <c r="J183" s="367"/>
      <c r="K183" s="369"/>
      <c r="L183" s="335"/>
      <c r="M183" s="471"/>
      <c r="N183" s="481"/>
    </row>
    <row r="184" spans="1:14" x14ac:dyDescent="0.3">
      <c r="A184" s="356"/>
      <c r="B184" s="359"/>
      <c r="C184" s="337"/>
      <c r="D184" s="339" t="s">
        <v>313</v>
      </c>
      <c r="E184" s="340"/>
      <c r="F184" s="342"/>
      <c r="G184" s="155"/>
      <c r="H184" s="141" t="str">
        <f>IFERROR(IF(F156="Ephemeral","N/A",IF(NOT(G182=""),"N/A",IF(G184="","N/A",IF(AND(B158="74b",F158&lt;=2),IF(G184&lt;0,0,IF(G184&gt;15.6,0.69,ROUND('Reference Standards'!$AI$66*G184^2+'Reference Standards'!$AI$67*G184+'Reference Standards'!$AI$68,2))),IF(AND(OR(B158="65a",B158="65b",B158="65e",B158="65i",B158="65abei"),F158&lt;=2),IF(G184&lt;0,0,IF(G184&gt;=20,0.69,ROUND('Reference Standards'!$AJ$66*G184^2+'Reference Standards'!$AJ$67*G184+'Reference Standards'!$AJ$68,2))),IF(OR(AND(B158="74a",F158&gt;2,M155="January - June"),AND(B158="71i",F158&gt;2,M156="SQBANK")),IF(G184&lt;0,0,IF(G184&gt;24.7,0.69,ROUND('Reference Standards'!$AK$66*G184^2+'Reference Standards'!$AK$67*G184+'Reference Standards'!$AK$68,2))),IF(OR(B158="74b",B158="65a",B158="65b",B158="65e",B158="65i",B158="65abei"),IF(G184&lt;0,0,IF(G184&gt;32.7,0.69,ROUND('Reference Standards'!$AL$66*G184^2+'Reference Standards'!$AL$67*G184+'Reference Standards'!$AL$68,2))),IF(AND(B158="68b",F158&gt;2),IF(G184&lt;0,0,IF(G184&gt;41.2,0.69,ROUND('Reference Standards'!$AM$66*G184^2+'Reference Standards'!$AM$67*G184+'Reference Standards'!$AM$68,2))),IF(OR(AND(B158="71i",F158&lt;=2),AND(OR(B158="68c",B158="68d"),M155="January - June")),IF(G184&lt;0,0,IF(G184&gt;49.2,0.69,ROUND('Reference Standards'!$AI$106*G184^2+'Reference Standards'!$AI$107*G184+'Reference Standards'!$AI$108,2))),IF(OR(AND(B158="68a",M155="January - June"),AND(OR(B158="68c",B158="68d"),M155="July - December")),IF(G184&lt;0,0,IF(G184&gt;53.4,0.69,ROUND('Reference Standards'!$AJ$106*G184^2+'Reference Standards'!$AJ$107*G184+'Reference Standards'!$AJ$108,2))),IF(OR(AND(B158="71i",F158&gt;2,M156="SQKICK"),AND(OR(B158="67f",B158="67h",B158="67i",B158="67fhi",B158="67g"),F158&lt;=2),B158="65j"),IF(G184&lt;0,0,IF(G184&gt;57.8,0.69,ROUND('Reference Standards'!$AK$106*G184^2+'Reference Standards'!$AK$107*G184+'Reference Standards'!$AK$108,2))),IF(OR(AND(B158="74a",F158&gt;2,M155="July - December"),AND(OR(B158="67f",B158="67h",B158="67i",B158="67fhi",B158="67g"),F158&gt;2),B158="69d",B158="69e",B158="69de"),IF(G184&lt;0,0,IF(G184&gt;62.5,0.69,ROUND('Reference Standards'!$AL$106*G184^2+'Reference Standards'!$AL$107*G184+'Reference Standards'!$AL$108,2))),IF(OR(B158="66d",B158="66e",B158="66i",B158="66k",B158="66ik",B158="71e",B158="71f",B158="71g",B158="71h"),IF(G184&lt;0,0,IF(G184&gt;66.5,0.69,ROUND('Reference Standards'!$AM$106*G184^2+'Reference Standards'!$AM$107*G184+'Reference Standards'!$AM$108,2))),IF(OR(B158="66f",B158="66g",B158="66j",AND(B158="68a",M155="July - December")),IF(G184&lt;0,0,IF(G184&gt;69,0.69,ROUND('Reference Standards'!$AN$106*G184^2+'Reference Standards'!$AN$107*G184+'Reference Standards'!$AN$108,2))))))))))))))))),"Error")</f>
        <v>N/A</v>
      </c>
      <c r="I184" s="364"/>
      <c r="J184" s="367"/>
      <c r="K184" s="369"/>
      <c r="L184" s="335"/>
      <c r="M184" s="471"/>
      <c r="N184" s="481"/>
    </row>
    <row r="185" spans="1:14" ht="15" thickBot="1" x14ac:dyDescent="0.35">
      <c r="A185" s="356"/>
      <c r="B185" s="360"/>
      <c r="C185" s="338"/>
      <c r="D185" s="344" t="s">
        <v>314</v>
      </c>
      <c r="E185" s="345"/>
      <c r="F185" s="343"/>
      <c r="G185" s="156"/>
      <c r="H185" s="142" t="str">
        <f>IFERROR(IF(F156="Ephemeral","N/A",(IF(NOT(G182=""),"N/A",IF(G185="","N/A",IF(AND(B158="74b",F158&lt;=2),IF(G185&lt;0,0,IF(G185&gt;15.6,0.69,ROUND('Reference Standards'!$AI$66*G185^2+'Reference Standards'!$AI$67*G185+'Reference Standards'!$AI$68,2))),IF(AND(OR(B158="65a",B158="65b",B158="65e",B158="65i",B158="65abei"),F158&lt;=2),IF(G185&lt;0,0,IF(G185&gt;=20,0.69,ROUND('Reference Standards'!$AJ$66*G185^2+'Reference Standards'!$AJ$67*G185+'Reference Standards'!$AJ$68,2))),IF(OR(AND(B158="74a",F158&gt;2,M155="January - June"),AND(B158="71i",F158&gt;2,M156="SQBANK")),IF(G185&lt;0,0,IF(G185&gt;24.7,0.69,ROUND('Reference Standards'!$AK$66*G185^2+'Reference Standards'!$AK$67*G185+'Reference Standards'!$AK$68,2))),IF(OR(B158="74b",B158="65a",B158="65b",B158="65e",B158="65i",B158="65abei"),IF(G185&lt;0,0,IF(G185&gt;32.7,0.69,ROUND('Reference Standards'!$AL$66*G185^2+'Reference Standards'!$AL$67*G185+'Reference Standards'!$AL$68,2))),IF(AND(B158="68b",F158&gt;2),IF(G185&lt;0,0,IF(G185&gt;41.2,0.69,ROUND('Reference Standards'!$AM$66*G185^2+'Reference Standards'!$AM$67*G185+'Reference Standards'!$AM$68,2))),IF(OR(AND(B158="71i",F158&lt;=2),AND(OR(B158="68c",B158="68d"),M155="January - June")),IF(G185&lt;0,0,IF(G185&gt;49.2,0.69,ROUND('Reference Standards'!$AI$106*G185^2+'Reference Standards'!$AI$107*G185+'Reference Standards'!$AI$108,2))),IF(OR(AND(B158="68a",M155="January - June"),AND(OR(B158="68c",B158="68d"),M155="July - December")),IF(G185&lt;0,0,IF(G185&gt;53.4,0.69,ROUND('Reference Standards'!$AJ$106*G185^2+'Reference Standards'!$AJ$107*G185+'Reference Standards'!$AJ$108,2))),IF(OR(AND(B158="71i",F158&gt;2,M156="SQKICK"),AND(OR(B158="67f",B158="67h",B158="67i",B158="67fhi",B158="67g"),F158&lt;=2),B158="65j"),IF(G185&lt;0,0,IF(G185&gt;57.8,0.69,ROUND('Reference Standards'!$AK$106*G185^2+'Reference Standards'!$AK$107*G185+'Reference Standards'!$AK$108,2))),IF(OR(AND(B158="74a",F158&gt;2,M155="July - December"),AND(OR(B158="67f",B158="67h",B158="67i",B158="67fhi",B158="67g"),F158&gt;2),B158="69d",B158="69e",B158="69de"),IF(G185&lt;0,0,IF(G185&gt;62.5,0.69,ROUND('Reference Standards'!$AL$106*G185^2+'Reference Standards'!$AL$107*G185+'Reference Standards'!$AL$108,2))),IF(OR(B158="66d",B158="66e",B158="66i",B158="66k",B158="66ik",B158="71e",B158="71f",B158="71g",B158="71h"),IF(G185&lt;0,0,IF(G185&gt;66.5,0.69,ROUND('Reference Standards'!$AM$106*G185^2+'Reference Standards'!$AM$107*G185+'Reference Standards'!$AM$108,2))),IF(OR(B158="66f",B158="66g",B158="66j",AND(B158="68a",M155="July - December")),IF(G185&lt;0,0,IF(G185&gt;69,0.69,ROUND('Reference Standards'!$AN$106*G185^2+'Reference Standards'!$AN$107*G185+'Reference Standards'!$AN$108,2)))))))))))))))))),"Error")</f>
        <v>N/A</v>
      </c>
      <c r="I185" s="365"/>
      <c r="J185" s="368"/>
      <c r="K185" s="369"/>
      <c r="L185" s="335"/>
      <c r="M185" s="471"/>
      <c r="N185" s="481"/>
    </row>
    <row r="186" spans="1:14" x14ac:dyDescent="0.3">
      <c r="A186" s="356"/>
      <c r="B186" s="371" t="s">
        <v>8</v>
      </c>
      <c r="C186" s="346" t="s">
        <v>319</v>
      </c>
      <c r="D186" s="349" t="s">
        <v>315</v>
      </c>
      <c r="E186" s="350"/>
      <c r="F186" s="158" t="str">
        <f>IF(F156="Ephemeral","Not applicable to ephemeral streams",IF(G186="","N/A",""))</f>
        <v>N/A</v>
      </c>
      <c r="G186" s="164"/>
      <c r="H186" s="143" t="str">
        <f>IF(F156="Ephemeral","N/A",(IF(OR(B158="Click Here",M155="Click Here"),"N/A",IF(G186="","N/A",IF(OR(B158="65abei",B158="65a",B158="65b",B158="65e",B158="65i",B158="65j",B158="66d",B158="66e",B158="66ik",B158="66i",B158="66k",B158="66f",B158="66g",B158="66j",B158="68a",B158="69de",B158="69d",B158="69e",B158="74b",AND(OR(B158="67f",B158="67h",B158="67i",B158="67fhi",B158="67g"),F158&lt;=2),AND(OR(B158="68c",B158="68d"),M155="January - June")),IF(G186&gt;93,0,IF(G186&lt;13,1,ROUND('Reference Standards'!$AQ$66*G186^2+'Reference Standards'!$AQ$67*G186+'Reference Standards'!$AQ$68,2))),IF(OR(AND(OR(B158="67f",B158="67h",B158="67i",B158="67fhi",B158="67g",B158="71f",B158="71g",B158="71h"),F158&gt;2),AND(OR(B158="68c",B158="68d"),M155="July - December"),B158="73a",B158="73b"),IF(G186&gt;94,0,IF(G186&lt;17,1,ROUND('Reference Standards'!$AR$66*G186^2+'Reference Standards'!$AR$67*G186+'Reference Standards'!$AR$68,2))),IF(OR(AND(OR(B158="68b",B158="71i"),F158&gt;2),B158="71e"),IF(G186&gt;91,0,IF(G186&lt;24,1,ROUND('Reference Standards'!$AS$66*G186^2+'Reference Standards'!$AS$67*G186+'Reference Standards'!$AS$68,2))),IF(OR(AND(OR(B158="71f",B158="71g",B158="71h",B158="71i"),F158&lt;=2),AND(B158="74a",F158&gt;2)),IF(G186&gt;95,0,IF(G186&lt;=36,1,ROUND('Reference Standards'!$AT$66*G186^2+'Reference Standards'!$AT$67*G186+'Reference Standards'!$AT$68,2)))))))))))</f>
        <v>N/A</v>
      </c>
      <c r="I186" s="351" t="str">
        <f>IFERROR(IF(F156="Ephemeral","N/A",IF(OR(H186="N/A",H187="N/A",H188="N/A",H189="N/A"),"N/A",ROUND(AVERAGE(H186:H189)*0.5,2))),"")</f>
        <v>N/A</v>
      </c>
      <c r="J186" s="353" t="str">
        <f>IF(F156="Ephemeral","N/A",IF(I186="N/A","N/A","/0.50"))</f>
        <v>N/A</v>
      </c>
      <c r="K186" s="369"/>
      <c r="L186" s="335"/>
      <c r="M186" s="471"/>
      <c r="N186" s="481"/>
    </row>
    <row r="187" spans="1:14" x14ac:dyDescent="0.3">
      <c r="A187" s="356"/>
      <c r="B187" s="359"/>
      <c r="C187" s="347"/>
      <c r="D187" s="339" t="s">
        <v>316</v>
      </c>
      <c r="E187" s="340"/>
      <c r="F187" s="140" t="str">
        <f>IF(F156="Ephemeral","Not applicable to ephemeral streams",IF(G187="","N/A",""))</f>
        <v>N/A</v>
      </c>
      <c r="G187" s="155"/>
      <c r="H187" s="141" t="str">
        <f>IFERROR(IF(F156="Ephemeral","N/A",(IF(OR(B158="Click Here",M155="Click Here"),"N/A",IF(G187="","N/A",IF(ISNUMBER(F158),IF(OR(B158="66e",B158="66f",B158="66g"),IF(G187&gt;=0.61,0,IF(G187&lt;=0.01,1,IF(G187&lt;=0.06,ROUND(G187*'Reference Standards'!$AS$212+'Reference Standards'!$AS$213,2),ROUND(G187^2*'Reference Standards'!$AQ$211+G187*'Reference Standards'!$AQ$212+'Reference Standards'!$AQ$213,2)))),IF(B158="68b",IF(G187&gt;=1.1,0,IF(G187&lt;=0.17,1,IF(G187&lt;=0.22,ROUND(G187*'Reference Standards'!$AT$212+'Reference Standards'!$AT$213,2),ROUND(G187^2*'Reference Standards'!$AR$211+G187*'Reference Standards'!$AR$212+'Reference Standards'!$AR$213,2)))),IF(F158&lt;=2.5,IF(OR(B158="69e",B158="69e"),IF(G187&gt;=0.22,0,IF(G187&lt;=0.01,1,ROUND(G187^2*'Reference Standards'!$AQ$103+G187*'Reference Standards'!$AQ$104+'Reference Standards'!$AQ$105,2))),IF(B158="68c",IF(G187&gt;=0.87,0,IF(G187&lt;=0.01,1,ROUND(G187^2*'Reference Standards'!$AR$103+G187*'Reference Standards'!$AR$104+'Reference Standards'!$AR$105,2))),IF(B158="68a",IF(G187&gt;=0.81,0,IF(G187&lt;=0.01,1,ROUND(G187^2*'Reference Standards'!$AS$103+G187*'Reference Standards'!$AS$104+'Reference Standards'!$AS$105,2))),IF(OR(B158="65a",B158="65b",B158="65e",B158="65i"),IF(G187&gt;=0.67,0,IF(G187&lt;=0.01,1,IF(G187&lt;=0.18,ROUND(G187*'Reference Standards'!$AV$104+'Reference Standards'!$AV$105,2),ROUND(G187*'Reference Standards'!$AT$104+'Reference Standards'!$AT$105,2)))),IF(B158="65j",IF(G187&gt;=0.32,0,IF(G187&lt;=0.01,1,IF(G187&lt;=0.25,ROUND(G187*'Reference Standards'!$AW$104+'Reference Standards'!$AW$105,2),ROUND(G187*'Reference Standards'!$AU$104+'Reference Standards'!$AU$105,2)))),IF(B158="71f",IF(G187&gt;=3,0,IF(G187&lt;=0,1,IF(G187&lt;=0.01,0.7,ROUND(G187^2*'Reference Standards'!$AQ$140+G187*'Reference Standards'!$AQ$141+'Reference Standards'!$AQ$142,2)))),IF(B158="74a",IF(G187&gt;=0.14,0,IF(G187&lt;=0.01,1,IF(G187&lt;=0.02,0.7,ROUND(G187^2*'Reference Standards'!$AR$140+G187*'Reference Standards'!$AR$141+'Reference Standards'!$AR$142,2)))),IF(OR(B158="67f",B158="67h",B158="67i",B158="67g"),IF(G187&gt;=1.9,0,IF(G187&lt;=0.01,1,IF(G187&lt;=0.05,ROUND(G187*'Reference Standards'!$AU$141+'Reference Standards'!$AU$142,2),ROUND(G187^2*'Reference Standards'!$AS$140+G187*'Reference Standards'!$AS$141+'Reference Standards'!$AS$142,2)))),IF(B158="73a",IF(G187&gt;=1.44,0,IF(G187&lt;=0.01,1,IF(G187&lt;=0.12,ROUND(G187*'Reference Standards'!$AV$141+'Reference Standards'!$AV$142,2),ROUND(G187^2*'Reference Standards'!$AT$140+G187*'Reference Standards'!$AT$141+'Reference Standards'!$AT$142,2)))),IF(B158="66d",IF(G187&gt;=0.46,0,IF(G187&lt;=0.02,1,IF(G187&lt;=0.08,ROUND(G187*'Reference Standards'!$AU$178+'Reference Standards'!$AU$179,2),ROUND(G187^2*'Reference Standards'!$AQ$177+G187*'Reference Standards'!$AQ$178+'Reference Standards'!$AQ$179,2)))),IF(OR(B158="71g",B158="71h",B158="71i"),IF(G187&gt;=3,0,IF(G187&lt;=0.06,1,IF(G187&lt;=0.24,ROUND(G187*'Reference Standards'!$AV$178+'Reference Standards'!$AV$179,2),ROUND(G187^2*'Reference Standards'!$AR$177+G187*'Reference Standards'!$AR$178+'Reference Standards'!$AR$179,2)))),IF(B158="74b",IF(G187&gt;=1.3,0,IF(G187&lt;=0.29,1,IF(G187&lt;=0.48,ROUND(G187*'Reference Standards'!$AW$178+'Reference Standards'!$AW$179,2),ROUND(G187^2*'Reference Standards'!$AS$177+G187*'Reference Standards'!$AS$178+'Reference Standards'!$AS$179,2)))),IF(B158="71e",IF(G187&gt;=4.3,0,IF(G187&lt;=0.53,1,IF(G187&lt;=0.67,ROUND(G187*'Reference Standards'!$AX$178+'Reference Standards'!$AX$179,2),ROUND(G187^2*'Reference Standards'!$AT$177+G187*'Reference Standards'!$AT$178+'Reference Standards'!$AT$179,2))))))))))))))))),IF(F158&gt;2.5,IF(B158="73a",IF(G187&gt;=0.55,0,IF(G187&lt;=0,1,ROUND(G187^2*'Reference Standards'!$AQ$248+G187*'Reference Standards'!$AQ$249+'Reference Standards'!$AQ$250,2))),IF(B158="68a",IF(G187&gt;=0.54,0,IF(G187&lt;=0,1,IF(G187&lt;=0.01,0.85,ROUND(G187^2*'Reference Standards'!$AR$248+G187*'Reference Standards'!$AR$249+'Reference Standards'!$AR$250,2)))),IF(B158="74a",IF(G187&gt;=0.47,0,IF(G187&lt;=0.01,1,IF(G187&lt;=0.02,0.7,ROUND(G187^2*'Reference Standards'!$AS$248+G187*'Reference Standards'!$AS$249+'Reference Standards'!$AS$250,2)))),IF(OR(B158="69d",B158="69e",B158="69de"),IF(G187&gt;=0.26,0,IF(G187&lt;=0.01,1,IF(G187&lt;=0.02,0.85,ROUND(G187^2*'Reference Standards'!$AT$248+G187*'Reference Standards'!$AT$249+'Reference Standards'!$AT$250,2)))),IF(B158="71f",IF(G187&gt;=0.87,0,IF(G187&lt;=0.01,1,IF(G187&lt;=0.04,ROUND(G187*'Reference Standards'!$AU$285+'Reference Standards'!$AU$286,2),ROUND(G187^2*'Reference Standards'!$AQ$284+G187*'Reference Standards'!$AQ$285+'Reference Standards'!$AQ$286,2)))),IF(OR(B158="65a",B158="65b",B158="65e",B158="65i"),IF(G187&gt;=0.82,0,IF(G187&lt;=0.01,1,IF(G187&lt;=0.06,ROUND(G187*'Reference Standards'!$AV$285+'Reference Standards'!$AV$286,2),ROUND(G187^2*'Reference Standards'!$AR$284+G187*'Reference Standards'!$AR$285+'Reference Standards'!$AR$286,2)))),IF(B158="65j",IF(G187&gt;=0.33,0,IF(G187&lt;=0.03,1,IF(G187&lt;=0.09,ROUND(G187*'Reference Standards'!$AW$285+'Reference Standards'!$AW$286,2),ROUND(G187^2*'Reference Standards'!$AS$284+G187*'Reference Standards'!$AS$285+'Reference Standards'!$AS$286,2)))),IF(B158="68c",IF(G187&gt;=0.7,0,IF(G187&lt;=0.07,1,IF(G187&lt;=0.12,ROUND(G187*'Reference Standards'!$AX$285+'Reference Standards'!$AX$286,2),ROUND(G187^2*'Reference Standards'!$AT$284+G187*'Reference Standards'!$AT$285+'Reference Standards'!$AT$286,2)))),IF(OR(B158="67f",B158="67h",B158="67i",B158="67g"),IF(G187&gt;=1.8,0,IF(G187&lt;=0.08,1,IF(G187&lt;=0.2,ROUND(G187*'Reference Standards'!$AU$322+'Reference Standards'!$AU$323,2),ROUND(G187^2*'Reference Standards'!$AQ$321+G187*'Reference Standards'!$AQ$322+'Reference Standards'!$AQ$323,2)))),IF(B158="74b",IF(G187&gt;=0.96,0,IF(G187&lt;=0.12,1,IF(G187&lt;=0.16,ROUND(G187*'Reference Standards'!$AV$322+'Reference Standards'!$AV$323,2),ROUND(G187^2*'Reference Standards'!$AR$321+G187*'Reference Standards'!$AR$322+'Reference Standards'!$AR$323,2)))),IF(B158="66d",IF(G187&gt;=0.75,0,IF(G187&lt;=0.13,1,IF(G187&lt;=0.2,ROUND(G187*'Reference Standards'!$AW$322+'Reference Standards'!$AW$323,2),ROUND(G187^2*'Reference Standards'!$AS$321+G187*'Reference Standards'!$AS$322+'Reference Standards'!$AS$323,2)))),IF(OR(B158="71g",B158="71h",B158="71i"),IF(G187&gt;=1.68,0,IF(G187&lt;=0.08,1,IF(G187&lt;=0.23,ROUND(G187*'Reference Standards'!$AX$322+'Reference Standards'!$AX$323,2),ROUND(G187^2*'Reference Standards'!$AT$321+G187*'Reference Standards'!$AT$322+'Reference Standards'!$AT$323,2)))),IF(B158="71e",IF(G187&gt;=5.3,0,IF(G187&lt;=0.94,1,IF(G187&lt;=1.4,ROUND(G187*'Reference Standards'!$AU$326+'Reference Standards'!$AU$327,2),ROUND(G187^2*'Reference Standards'!$AQ$325+G187*'Reference Standards'!$AQ$326+'Reference Standards'!$AQ$327,2)))))))))))))))))))))))))),"Error")</f>
        <v>N/A</v>
      </c>
      <c r="I187" s="351"/>
      <c r="J187" s="353"/>
      <c r="K187" s="369"/>
      <c r="L187" s="335"/>
      <c r="M187" s="471"/>
      <c r="N187" s="481"/>
    </row>
    <row r="188" spans="1:14" x14ac:dyDescent="0.3">
      <c r="A188" s="356"/>
      <c r="B188" s="359"/>
      <c r="C188" s="347"/>
      <c r="D188" s="339" t="s">
        <v>317</v>
      </c>
      <c r="E188" s="340"/>
      <c r="F188" s="140" t="str">
        <f>IF(F156="Ephemeral","Not applicable to ephemeral streams",IF(G188="","N/A",""))</f>
        <v>N/A</v>
      </c>
      <c r="G188" s="155"/>
      <c r="H188" s="141" t="str">
        <f>IFERROR(IF(F156="Ephemeral","N/A",(IF(G188="","N/A",IF(ISNUMBER(F158),IF(F158&gt;2.5,IF(OR(B158="71h",B158="71i",B158="73a",B158="74a"),IF(G188&lt;=0.01,1,IF(OR(B158="71h",B158="71i"),IF(G188&gt;0.37,0,IF(G188&gt;0.03,ROUND('Reference Standards'!$AQ$441*G188^2+'Reference Standards'!$AQ$442*G188+'Reference Standards'!$AQ$443,2),ROUND('Reference Standards'!$AU$442*G188+'Reference Standards'!$AU$443,2))),IF(B158="73a",IF(G188&gt;0.405,0,IF(G188&gt;0.046,ROUND('Reference Standards'!$AR$441*G188^2+'Reference Standards'!$AR$442*G188+'Reference Standards'!$AR$443,2),ROUND('Reference Standards'!$AV$442*G188+'Reference Standards'!$AV$443,2))),IF(B158="74a",IF(G188&gt;0.3,0,IF(G188&gt;0.052,ROUND('Reference Standards'!$AS$441*G188^2+'Reference Standards'!$AS$442*G188+'Reference Standards'!$AS$443,2),ROUND('Reference Standards'!$AW$442*G188+'Reference Standards'!$AW$443,2))))))),IF(G188&lt;=0.002,1,IF(OR(B158="66d",B158="66e",B158="66g"),IF(G188&gt;0.053,0,ROUND(G188^2*'Reference Standards'!$AQ$363+G188*'Reference Standards'!$AQ$364+'Reference Standards'!$AQ$365,2)),IF(B158="68b",IF(G188&gt;0.05,0,ROUND(G188^2*'Reference Standards'!$AR$363+G188*'Reference Standards'!$AR$364+'Reference Standards'!$AR$365,2)),IF(OR(B158="68a",B158="68c"),IF(G188&gt;0.07,0,ROUND(G188^2*'Reference Standards'!$AS$363+G188*'Reference Standards'!$AS$364+'Reference Standards'!$AS$365,2)),IF(OR(B158="71f",B158="71g"),IF(G188&gt;0.13,0,IF(G188&gt;0.042,ROUND(G188*'Reference Standards'!$AT$364+'Reference Standards'!$AT$365,2),ROUND(G188*'Reference Standards'!$AU$364+'Reference Standards'!$AU$365,2))),IF(OR(B158="67f",B158="67h",B158="67i",B158="67fhi"),IF(G188&gt;0.16,0,ROUND(G188^2*'Reference Standards'!$AV$363+G188*'Reference Standards'!$AV$364+'Reference Standards'!$AV$365,2)),IF(B158="65j",IF(G188&gt;0.035,0,IF(G188&lt;=0.003,0.7,ROUND(G188^2*'Reference Standards'!$AQ$403+G188*'Reference Standards'!$AQ$404+'Reference Standards'!$AQ$405,2))),IF(OR(B158="69d",B158="69e",B158="69de"),IF(G188&gt;0.037,0,IF(G188&lt;=0.003,0.7,ROUND(G188^2*'Reference Standards'!$AR$403+G188*'Reference Standards'!$AR$404+'Reference Standards'!$AR$405,2))),IF(B158="71e",IF(G188&gt;0.23,0,IF(G188&lt;=0.003,0.7,ROUND(G188^2*'Reference Standards'!$AS$403+G188*'Reference Standards'!$AS$404+'Reference Standards'!$AS$405,2))),IF(B158="66f",IF(G188&gt;0.06,0,IF(G188&lt;=0.003,0.85,IF(G188&lt;=0.004,0.7,ROUND(G188^2*'Reference Standards'!$AT$403+G188*'Reference Standards'!$AT$404+'Reference Standards'!$AT$405,2)))),IF(B158="67g",IF(G188&gt;0.11,0,IF(G188&lt;=0.01,ROUND(G188*'Reference Standards'!$AW$404+'Reference Standards'!$AW$405,2),ROUND(G188^2*'Reference Standards'!$AU$403+G188*'Reference Standards'!$AU$404+'Reference Standards'!$AU$405,2))),IF(B158="74b",IF(G188&gt;0.49,0,IF(G188&lt;=0.01,ROUND(G188*'Reference Standards'!$AW$404+'Reference Standards'!$AW$405,2),ROUND(G188^2*'Reference Standards'!$AV$403+G188*'Reference Standards'!$AV$404+'Reference Standards'!$AV$405,2))),IF(OR(B158="65a",B158="65b",B158="65e",B158="65i",B158="65abei"),IF(G188&gt;0.199,0,IF(G188&lt;=0.01,ROUND(G188*'Reference Standards'!$AX$442+'Reference Standards'!$AX$443,2),ROUND(G188^2*'Reference Standards'!$AT$441+G188*'Reference Standards'!$AT$442+'Reference Standards'!$AT$443,2))))))))))))))))),IF(F158&lt;=2.5,IF(OR(B158="66d",B158="66e",B158="66g"),IF(G188&gt;0.05,0,IF(G188&lt;=0.002,1,IF(G188&lt;=0.005,ROUND(G188*'Reference Standards'!$AU$480+'Reference Standards'!$AU$481,2),ROUND(G188^2*'Reference Standards'!$AQ$479+G188*'Reference Standards'!$AQ$480+'Reference Standards'!$AQ$481,2)))),IF(OR(B158="67f",B158="67h",B158="67i",B158="67fhi"),IF(G188&gt;0.1,0,IF(G188&lt;=0.002,1,IF(G188&lt;=0.006,ROUND(G188*'Reference Standards'!$AV$480+'Reference Standards'!$AV$481,2),ROUND(G188^2*'Reference Standards'!$AR$479+G188*'Reference Standards'!$AR$480+'Reference Standards'!$AR$481,2)))),IF(OR(B158="65a",B158="65b",B158="65e",B158="65i",B158="65abei"),IF(G188&gt;0.13,0,IF(G188&lt;=0.003,1,IF(G188&lt;=0.008,ROUND(G188*'Reference Standards'!$AW$480+'Reference Standards'!$AW$481,2),ROUND(G188^2*'Reference Standards'!$AS$479+G188*'Reference Standards'!$AS$480+'Reference Standards'!$AS$481,2)))),IF(B158="68b",IF(G188&gt;0.043,0,IF(G188&lt;=0.004,1,IF(G188&lt;=0.005,0.7,ROUND(G188^2*'Reference Standards'!$AT$479+G188*'Reference Standards'!$AT$480+'Reference Standards'!$AT$481,2)))),IF(OR(B158="69d",B158="69e",B158="69de"),IF(G188&gt;=0.034,0,IF(G188&lt;=0.003,1,IF(G188&lt;=0.006,ROUND(G188*'Reference Standards'!$AV$516+'Reference Standards'!$AV$517,2),ROUND(G188*'Reference Standards'!$AQ$516+'Reference Standards'!$AQ$517,2)))),IF(OR(B158="68a",B158="68c"),IF(G188&gt;0.202,0,IF(G188&lt;=0.003,1,IF(G188&lt;=0.006,ROUND(G188*'Reference Standards'!$AV$516+'Reference Standards'!$AV$517,2),IF(G188&gt;=0.04,ROUND(G188*'Reference Standards'!$AR$516+'Reference Standards'!$AR$517,2),ROUND(G188*'Reference Standards'!$AT$516+'Reference Standards'!$AT$517,2))))),IF(OR(B158="71f",B158="71g"),IF(G188&gt;0.631,0,IF(G188&lt;=0.003,1,IF(G188&lt;=0.006,ROUND(G188*'Reference Standards'!$AV$516+'Reference Standards'!$AV$517,2),IF(G188&gt;=0.17,ROUND(G188*'Reference Standards'!$AS$516+'Reference Standards'!$AS$517,2),ROUND(G188*'Reference Standards'!$AU$516+'Reference Standards'!$AU$517,2))))),IF(B158="71e",IF(G188&gt;1.23,0,IF(G188&lt;=0.004,1,IF(G188&lt;=0.006,ROUND(G188*'Reference Standards'!$AU$554+'Reference Standards'!$AU$555,2),ROUND(G188^2*'Reference Standards'!$AQ$553+G188*'Reference Standards'!$AQ$554+'Reference Standards'!$AQ$555,2)))),IF(B158="67g",IF(G188&gt;0.11,0,IF(G188&lt;=0.006,1,IF(G188&lt;=0.011,ROUND(G188*'Reference Standards'!$AV$554+'Reference Standards'!$AV$555,2),ROUND(G188^2*'Reference Standards'!$AR$553+G188*'Reference Standards'!$AR$554+'Reference Standards'!$AR$555,2)))),IF(B158="65j",IF(G188&gt;0.046,0,IF(G188&lt;=0.007,1,IF(G188&lt;=0.012,ROUND(G188*'Reference Standards'!$AW$554+'Reference Standards'!$AW$555,2),ROUND(G188^2*'Reference Standards'!$AS$553+G188*'Reference Standards'!$AS$554+'Reference Standards'!$AS$555,2)))),IF(B158="66f",IF(G188&gt;0.081,0,IF(G188&lt;=0.008,1,IF(G188&lt;=0.011,ROUND(G188*'Reference Standards'!$AX$554+'Reference Standards'!$AX$555,2),ROUND(G188^2*'Reference Standards'!$AT$553+G188*'Reference Standards'!$AT$554+'Reference Standards'!$AT$555,2)))),IF(OR(B158="71h",B158="71i"),IF(G188&gt;0.37,0,IF(G188&lt;=0.013,1,IF(G188&lt;=0.032,ROUND(G188*'Reference Standards'!$AW$592+'Reference Standards'!$AW$593,2),IF(G188&lt;=0.3,ROUND(G188*'Reference Standards'!$AU$592+'Reference Standards'!$AU$593,2),ROUND(G188*'Reference Standards'!$AQ$592+'Reference Standards'!$AQ$593,2))))),IF(B158="73a",IF(G188&gt;0.448,0,IF(G188&lt;=0.071,1,IF(G188&lt;=0.086,ROUND(G188*'Reference Standards'!$AY$592+'Reference Standards'!$AY$593,2),IF(G188&lt;=0.165,ROUND(G188*'Reference Standards'!$AV$592+'Reference Standards'!$AV$593,2),ROUND(G188*'Reference Standards'!$AT$592+'Reference Standards'!$AT$593,2))))),IF(B158="74b",IF(G188&gt;0.43,0,IF(G188&lt;=0.018,1,IF(G188&lt;=0.019,0.85,IF(G188&lt;=0.02,0.7,ROUND(G188^2*'Reference Standards'!$AR$591+G188*'Reference Standards'!$AR$592+'Reference Standards'!$AR$593,2))))),IF(B158="74a",IF(G188&gt;0.217,0,IF(G188&lt;=0.02,1,IF(G188&lt;=0.033,ROUND(G188*'Reference Standards'!$AX$592+'Reference Standards'!$AX$593,2),ROUND(G188^2*'Reference Standards'!$AS$591+G188*'Reference Standards'!$AS$592+'Reference Standards'!$AS$593,2))))))))))))))))))))))))),"Error")</f>
        <v>N/A</v>
      </c>
      <c r="I188" s="351"/>
      <c r="J188" s="353"/>
      <c r="K188" s="369"/>
      <c r="L188" s="335"/>
      <c r="M188" s="471"/>
      <c r="N188" s="481"/>
    </row>
    <row r="189" spans="1:14" ht="15" thickBot="1" x14ac:dyDescent="0.35">
      <c r="A189" s="357"/>
      <c r="B189" s="360"/>
      <c r="C189" s="348"/>
      <c r="D189" s="344" t="s">
        <v>318</v>
      </c>
      <c r="E189" s="345"/>
      <c r="F189" s="144" t="str">
        <f>IF(F156="Ephemeral","Not applicable to ephemeral streams",IF(G189="","N/A",""))</f>
        <v>N/A</v>
      </c>
      <c r="G189" s="156"/>
      <c r="H189" s="142" t="str">
        <f>IFERROR(IF(F156="Ephemeral","N/A",(IF(G189="","N/A",IF(G189&gt;=1281.5,0,IF(G189&lt;=487,ROUND(G189*'Reference Standards'!$AQ$27+'Reference Standards'!$AQ$28,2),ROUND(G189*'Reference Standards'!$AR$27+'Reference Standards'!$AR$28,2)))))),"Error")</f>
        <v>N/A</v>
      </c>
      <c r="I189" s="352"/>
      <c r="J189" s="354"/>
      <c r="K189" s="370"/>
      <c r="L189" s="336"/>
      <c r="M189" s="472"/>
      <c r="N189" s="482"/>
    </row>
    <row r="190" spans="1:14" s="2" customFormat="1" ht="33" customHeight="1" thickBot="1" x14ac:dyDescent="0.35">
      <c r="A190" s="145"/>
      <c r="B190" s="145"/>
      <c r="C190" s="146"/>
      <c r="D190" s="146"/>
      <c r="E190" s="146"/>
      <c r="F190" s="147"/>
      <c r="G190" s="146"/>
      <c r="H190" s="148"/>
      <c r="I190" s="149"/>
      <c r="J190" s="149"/>
      <c r="K190" s="149"/>
      <c r="L190" s="148"/>
    </row>
    <row r="191" spans="1:14" ht="26.4" customHeight="1" thickBot="1" x14ac:dyDescent="0.55000000000000004">
      <c r="A191" s="451" t="s">
        <v>271</v>
      </c>
      <c r="B191" s="452"/>
      <c r="C191" s="546"/>
      <c r="D191" s="546"/>
      <c r="E191" s="546"/>
      <c r="F191" s="452"/>
      <c r="G191" s="452"/>
      <c r="H191" s="452"/>
      <c r="I191" s="452"/>
      <c r="J191" s="452"/>
      <c r="K191" s="452"/>
      <c r="L191" s="452"/>
      <c r="M191" s="452"/>
      <c r="N191" s="453"/>
    </row>
    <row r="192" spans="1:14" ht="18.600000000000001" customHeight="1" thickBot="1" x14ac:dyDescent="0.4">
      <c r="A192" s="327" t="s">
        <v>268</v>
      </c>
      <c r="B192" s="328"/>
      <c r="C192" s="327" t="s">
        <v>243</v>
      </c>
      <c r="D192" s="327"/>
      <c r="E192" s="327"/>
      <c r="F192" s="328"/>
      <c r="G192" s="545" t="s">
        <v>269</v>
      </c>
      <c r="H192" s="329"/>
      <c r="I192" s="329"/>
      <c r="J192" s="329"/>
      <c r="K192" s="329"/>
      <c r="L192" s="329"/>
      <c r="M192" s="329"/>
      <c r="N192" s="333"/>
    </row>
    <row r="193" spans="1:14" ht="15.6" x14ac:dyDescent="0.3">
      <c r="A193" s="207" t="s">
        <v>198</v>
      </c>
      <c r="B193" s="209"/>
      <c r="C193" s="206" t="s">
        <v>239</v>
      </c>
      <c r="D193" s="212"/>
      <c r="E193" s="207" t="s">
        <v>201</v>
      </c>
      <c r="F193" s="209" t="s">
        <v>210</v>
      </c>
      <c r="G193" s="334" t="s">
        <v>219</v>
      </c>
      <c r="H193" s="334"/>
      <c r="I193" s="334"/>
      <c r="J193" s="334"/>
      <c r="K193" s="334"/>
      <c r="L193" s="334"/>
      <c r="M193" s="331" t="s">
        <v>210</v>
      </c>
      <c r="N193" s="331"/>
    </row>
    <row r="194" spans="1:14" ht="15.6" x14ac:dyDescent="0.3">
      <c r="A194" s="231"/>
      <c r="B194" s="283"/>
      <c r="C194" s="205" t="s">
        <v>240</v>
      </c>
      <c r="D194" s="213"/>
      <c r="E194" s="208" t="s">
        <v>202</v>
      </c>
      <c r="F194" s="210" t="s">
        <v>210</v>
      </c>
      <c r="G194" s="334" t="s">
        <v>221</v>
      </c>
      <c r="H194" s="334"/>
      <c r="I194" s="334"/>
      <c r="J194" s="334"/>
      <c r="K194" s="334"/>
      <c r="L194" s="334"/>
      <c r="M194" s="330" t="s">
        <v>210</v>
      </c>
      <c r="N194" s="330"/>
    </row>
    <row r="195" spans="1:14" ht="15.6" x14ac:dyDescent="0.3">
      <c r="A195" s="231" t="s">
        <v>300</v>
      </c>
      <c r="B195" s="282"/>
      <c r="C195" s="205" t="s">
        <v>241</v>
      </c>
      <c r="D195" s="213"/>
      <c r="E195" s="208" t="s">
        <v>220</v>
      </c>
      <c r="F195" s="210"/>
      <c r="G195" s="110"/>
      <c r="H195" s="110"/>
      <c r="I195" s="110"/>
      <c r="J195" s="110"/>
      <c r="K195" s="256"/>
      <c r="L195" s="228"/>
      <c r="M195" s="110"/>
      <c r="N195" s="111"/>
    </row>
    <row r="196" spans="1:14" ht="15.6" x14ac:dyDescent="0.3">
      <c r="A196" s="208" t="s">
        <v>200</v>
      </c>
      <c r="B196" s="210" t="s">
        <v>210</v>
      </c>
      <c r="C196" s="205" t="s">
        <v>242</v>
      </c>
      <c r="D196" s="213"/>
      <c r="E196" s="208" t="s">
        <v>238</v>
      </c>
      <c r="F196" s="214"/>
      <c r="G196" s="110"/>
      <c r="H196" s="110"/>
      <c r="I196" s="110"/>
      <c r="J196" s="110"/>
      <c r="K196" s="256"/>
      <c r="L196" s="228"/>
      <c r="M196" s="110"/>
      <c r="N196" s="111"/>
    </row>
    <row r="197" spans="1:14" ht="16.2" thickBot="1" x14ac:dyDescent="0.35">
      <c r="A197" s="284" t="s">
        <v>237</v>
      </c>
      <c r="B197" s="230" t="s">
        <v>210</v>
      </c>
      <c r="C197" s="204" t="s">
        <v>222</v>
      </c>
      <c r="D197" s="229" t="s">
        <v>210</v>
      </c>
      <c r="E197" s="211" t="s">
        <v>272</v>
      </c>
      <c r="F197" s="215" t="s">
        <v>210</v>
      </c>
      <c r="G197" s="113"/>
      <c r="H197" s="113"/>
      <c r="I197" s="113"/>
      <c r="J197" s="113"/>
      <c r="K197" s="257"/>
      <c r="L197" s="112"/>
      <c r="M197" s="113"/>
      <c r="N197" s="114"/>
    </row>
    <row r="198" spans="1:14" ht="26.4" customHeight="1" thickBot="1" x14ac:dyDescent="0.55000000000000004">
      <c r="A198" s="454" t="s">
        <v>273</v>
      </c>
      <c r="B198" s="455"/>
      <c r="C198" s="455"/>
      <c r="D198" s="455"/>
      <c r="E198" s="455"/>
      <c r="F198" s="455"/>
      <c r="G198" s="455"/>
      <c r="H198" s="455"/>
      <c r="I198" s="455"/>
      <c r="J198" s="452" t="s">
        <v>291</v>
      </c>
      <c r="K198" s="452"/>
      <c r="L198" s="452"/>
      <c r="M198" s="543">
        <v>6</v>
      </c>
      <c r="N198" s="544"/>
    </row>
    <row r="199" spans="1:14" ht="29.4" thickBot="1" x14ac:dyDescent="0.35">
      <c r="A199" s="115" t="s">
        <v>204</v>
      </c>
      <c r="B199" s="116" t="s">
        <v>205</v>
      </c>
      <c r="C199" s="456" t="s">
        <v>206</v>
      </c>
      <c r="D199" s="457"/>
      <c r="E199" s="457"/>
      <c r="F199" s="117" t="s">
        <v>223</v>
      </c>
      <c r="G199" s="118" t="s">
        <v>51</v>
      </c>
      <c r="H199" s="116" t="s">
        <v>54</v>
      </c>
      <c r="I199" s="458" t="s">
        <v>224</v>
      </c>
      <c r="J199" s="459"/>
      <c r="K199" s="119" t="s">
        <v>225</v>
      </c>
      <c r="L199" s="119" t="s">
        <v>226</v>
      </c>
      <c r="M199" s="120" t="s">
        <v>232</v>
      </c>
      <c r="N199" s="120" t="s">
        <v>233</v>
      </c>
    </row>
    <row r="200" spans="1:14" x14ac:dyDescent="0.3">
      <c r="A200" s="460" t="s">
        <v>3</v>
      </c>
      <c r="B200" s="121" t="s">
        <v>207</v>
      </c>
      <c r="C200" s="463" t="s">
        <v>299</v>
      </c>
      <c r="D200" s="463"/>
      <c r="E200" s="463"/>
      <c r="F200" s="122"/>
      <c r="G200" s="154"/>
      <c r="H200" s="123" t="str" cm="1">
        <f t="array" ref="H200">IFERROR((IF(G200="","",_xlfn.IFS(G200&gt;=80,0,G200&lt;=40,1,AND(G200&lt;80,G200&gt;=68),ROUND('Reference Standards'!$D$26*G200+'Reference Standards'!$D$27,2),AND(G200&lt;68,G200&gt;40),ROUND('Reference Standards'!$C$26*G200+'Reference Standards'!$C$27,2)))),0)</f>
        <v/>
      </c>
      <c r="I200" s="268" t="str">
        <f>IFERROR(IF(OR(F193="Aa+",F193="A"),IF(H200="","",ROUND(H200*0.5,2)),IF(H200="","",ROUND(H200*0.3333,2))),"")</f>
        <v/>
      </c>
      <c r="J200" s="269" t="str">
        <f>IF(OR(F193="Aa+",F193="A",I202="N/A"),"/0.50","/0.33")</f>
        <v>/0.33</v>
      </c>
      <c r="K200" s="464">
        <f>IFERROR(ROUND(SUM(I200:I202),2),0)</f>
        <v>0</v>
      </c>
      <c r="L200" s="467" t="str">
        <f>IF(K200="","",IF(K200&gt;0.69,"Functioning",IF(K200&gt;0.29,"Functioning At Risk","Not Functioning")))</f>
        <v>Not Functioning</v>
      </c>
      <c r="M200" s="470">
        <f>ROUND(ROUND(AVERAGE(K200:K227),2),2)</f>
        <v>0</v>
      </c>
      <c r="N200" s="480" t="str">
        <f>IF(M200="","",IF(M200&lt;0.3, "Not Functioning",IF(OR(K200&lt;0.7,K203&lt;0.7,K208&lt;0.7,K213&lt;0.7,K220&lt;0.7),"Functioning At Risk",IF(M200&lt;0.7,"Functioning At Risk","Functioning"))))</f>
        <v>Not Functioning</v>
      </c>
    </row>
    <row r="201" spans="1:14" x14ac:dyDescent="0.3">
      <c r="A201" s="461"/>
      <c r="B201" s="124" t="s">
        <v>208</v>
      </c>
      <c r="C201" s="483" t="s">
        <v>15</v>
      </c>
      <c r="D201" s="483"/>
      <c r="E201" s="483"/>
      <c r="F201" s="125"/>
      <c r="G201" s="155"/>
      <c r="H201" s="126" t="str">
        <f>IFERROR((IF(G201="","",IF(G201&lt;=0,0,IF(G201&gt;=0.95,1,ROUND('Reference Standards'!$C$60*G201+'Reference Standards'!$C$61,2))))),0)</f>
        <v/>
      </c>
      <c r="I201" s="270" t="str">
        <f>IFERROR(IF(OR(F193="Aa+",F193="A"),IF(H201="","",ROUND(H201*0.5,2)),IF(H201="","",ROUND(H201*0.3333,2))),"")</f>
        <v/>
      </c>
      <c r="J201" s="271" t="str">
        <f>IF(OR(F193="Aa+",F193="A",I202="N/A"),"/0.50","/0.33")</f>
        <v>/0.33</v>
      </c>
      <c r="K201" s="465"/>
      <c r="L201" s="468"/>
      <c r="M201" s="471"/>
      <c r="N201" s="481"/>
    </row>
    <row r="202" spans="1:14" ht="15" thickBot="1" x14ac:dyDescent="0.35">
      <c r="A202" s="462"/>
      <c r="B202" s="127" t="s">
        <v>209</v>
      </c>
      <c r="C202" s="408" t="s">
        <v>234</v>
      </c>
      <c r="D202" s="408"/>
      <c r="E202" s="408"/>
      <c r="F202" s="128" t="str">
        <f>IF(F194="Ephemeral","Not applicable to ephemeral streams",IF(F193="Click Here","Reach Description data entry incomplete",IF(OR(F193="Aa+",F193="A"),"Not applicable to selected stream type","")))</f>
        <v>Reach Description data entry incomplete</v>
      </c>
      <c r="G202" s="156"/>
      <c r="H202" s="129" t="str" cm="1">
        <f t="array" ref="H202">IF(F194="Ephemeral","N/A",IF(OR(F193="Aa+",F193="A"),"N/A",_xlfn.IFS(G202="","",G202&lt;=0,0,AND(G202&gt;0,G202&lt;=1),ROUND(G202*'Reference Standards'!$C$93+'Reference Standards'!$C$94,2),G202&gt;1,1)))</f>
        <v/>
      </c>
      <c r="I202" s="272" t="str">
        <f>IFERROR(IF(OR(F193="Aa+",F193="A"),"N/A",IF(H202="N/A","N/A",ROUND(H202*0.3333,2))),"")</f>
        <v/>
      </c>
      <c r="J202" s="273" t="str">
        <f>IF(OR(F193="Aa+",F193="A",I202="N/A"),"N/A","/0.33")</f>
        <v>/0.33</v>
      </c>
      <c r="K202" s="466"/>
      <c r="L202" s="469"/>
      <c r="M202" s="471"/>
      <c r="N202" s="481"/>
    </row>
    <row r="203" spans="1:14" x14ac:dyDescent="0.3">
      <c r="A203" s="409" t="s">
        <v>4</v>
      </c>
      <c r="B203" s="412" t="s">
        <v>211</v>
      </c>
      <c r="C203" s="415" t="s">
        <v>212</v>
      </c>
      <c r="D203" s="415"/>
      <c r="E203" s="415"/>
      <c r="F203" s="130" t="str">
        <f>IF(F194="Ephemeral","Not applicable to ephemeral streams",IF(B197="Click Here","Reach Description data entry incomplete",IF(B197="Non-bankfull","Not applicable - no bankfull indicators reported","")))</f>
        <v>Reach Description data entry incomplete</v>
      </c>
      <c r="G203" s="154"/>
      <c r="H203" s="131" t="str">
        <f>IF(F194="Ephemeral","N/A",IF(B197="Non-bankfull","N/A",(IF(B197="Click Here","",IF(B197="Bankfull",IF(G203="","",IF(G203&gt;1.714,0,IF(G203&lt;=1,1,ROUND(G203*'Reference Standards'!$K$26+'Reference Standards'!$K$27,2)))),"N/A")))))</f>
        <v/>
      </c>
      <c r="I203" s="274" t="str">
        <f>IFERROR(IF(H203="N/A","N/A",ROUND(H203*(RIGHT(J203,4)),2)),"")</f>
        <v/>
      </c>
      <c r="J203" s="275" t="str">
        <f>IF(H203="N/A","N/A",IF(H207="N/A","/0.50","/0.33"))</f>
        <v>/0.50</v>
      </c>
      <c r="K203" s="416">
        <f>IFERROR(IF(F194="Ephemeral","N/A",ROUND(SUM(I203:I207),2)),0)</f>
        <v>0</v>
      </c>
      <c r="L203" s="419" t="str">
        <f>IF(K203="N/A",K203,IF(K203="","",IF(K203&gt;0.69,"Functioning",IF(K203&gt;0.29,"Functioning At Risk","Not Functioning"))))</f>
        <v>Not Functioning</v>
      </c>
      <c r="M203" s="471"/>
      <c r="N203" s="481"/>
    </row>
    <row r="204" spans="1:14" x14ac:dyDescent="0.3">
      <c r="A204" s="410"/>
      <c r="B204" s="413"/>
      <c r="C204" s="422" t="s">
        <v>16</v>
      </c>
      <c r="D204" s="422"/>
      <c r="E204" s="422"/>
      <c r="F204" s="132" t="str">
        <f>IF(F194="Ephemeral","Not applicable to ephemeral streams",IF(OR(F193="Click Here",B197="Click Here"),"Reach Description data entry incomplete",IF(B197="","",IF(B197="Bankfull",IF(OR(F193="A",F193="Aa+",F193="B",F193="Bc",F193="C",F193="E"),"","Not applicable to selected stream type"),"Not applicable - no bankfull indicators reported"))))</f>
        <v>Reach Description data entry incomplete</v>
      </c>
      <c r="G204" s="155"/>
      <c r="H204" s="133" t="str" cm="1">
        <f t="array" ref="H204">IFERROR(IF(F194="Ephemeral","N/A",IF(B197="Non-bankfull","N/A",(IF(OR(G204="",G204="N/A"),"",_xlfn.IFS(F193="A",IF(G204&lt;1,0,IF(G204&gt;=2,1,IF(G204&lt;1.4,ROUND(G204*'Reference Standards'!$K$62+'Reference Standards'!$K$63,2),ROUND(G204*'Reference Standards'!$L$62+'Reference Standards'!$L$63,2)))),OR(F193="B",F193="Bc"),IF(G204&lt;1,0,IF(G204&gt;=2,1,IF(G204&lt;1.4,ROUND(G204*'Reference Standards'!$K$96+'Reference Standards'!$K$97,2),ROUND(G204*'Reference Standards'!$L$96+'Reference Standards'!$L$97,2)))),F193="C",IF(G204&lt;1,0,IF(G204&gt;=7.3,1,IF(G204&lt;1.4,ROUND(G204*'Reference Standards'!$K$128+'Reference Standards'!$K$129,2),ROUND(G204*'Reference Standards'!$L$128+'Reference Standards'!$L$129,2)))),F193="E",IF(G204&lt;1,0,IF(G204&gt;=10,1,IF(G204&lt;1.4,ROUND(G204*'Reference Standards'!$K$161+'Reference Standards'!$K$162,2),ROUND(G204*'Reference Standards'!$L$161+'Reference Standards'!$L$162,2))))))))),"Error")</f>
        <v/>
      </c>
      <c r="I204" s="276" t="str">
        <f>IFERROR(IF(H204="N/A","N/A",IF(H207="N/A",ROUND(H204*0.5,2),ROUND(H204*0.3333,2))),"")</f>
        <v/>
      </c>
      <c r="J204" s="277" t="str">
        <f>IF(H204="N/A","N/A",IF(H207="N/A","/0.50","/0.33"))</f>
        <v>/0.50</v>
      </c>
      <c r="K204" s="417"/>
      <c r="L204" s="420"/>
      <c r="M204" s="471"/>
      <c r="N204" s="481"/>
    </row>
    <row r="205" spans="1:14" x14ac:dyDescent="0.3">
      <c r="A205" s="410"/>
      <c r="B205" s="413"/>
      <c r="C205" s="422" t="s">
        <v>302</v>
      </c>
      <c r="D205" s="422"/>
      <c r="E205" s="422"/>
      <c r="F205" s="132" t="str" cm="1">
        <f t="array" ref="F205">IF(F194="Ephemeral","Not applicable to ephemeral streams",IF(OR(F193="Click Here",B197="Click Here"),"Reach Description data entry incomplete",_xlfn.IFS(B197="","",AND(B197="Bankfull",NOT(OR(F193="A",F193="Aa+",F193="B",F193="Bc",F193="C",F193="E"))),"Substituted for entrenchment ratio due to stream type",AND(B197="Bankfull",OR(F193="A",F193="Aa+",F193="B",F193="Bc",F193="C",F193="E")),"Not applicable when bankfull indicators observed/reported",B197="Non-bankfull","")))</f>
        <v>Reach Description data entry incomplete</v>
      </c>
      <c r="G205" s="155"/>
      <c r="H205" s="133" t="str" cm="1">
        <f t="array" ref="H205">IFERROR(IF(OR(B197="Bankfull",F194="Ephemeral"),"N/A",IF(OR(B197="Non-bankfull",AND(B197="Bankfull",NOT(OR(F193="A",F193="Aa+",F193="B",F193="Bc",F193="C",F193="E")))),_xlfn.IFS(G205="","",G205&gt;=100,0,AND(G205&lt;100,G205&gt;=25),(G205*'Reference Standards'!$N$230+'Reference Standards'!$N$231),AND(G205&lt;25,G205&gt;=10),(G205*'Reference Standards'!$M$230+'Reference Standards'!$M$231),AND(G205&lt;10,G205&gt;=5),(G205*'Reference Standards'!$L$230+'Reference Standards'!$L$231),AND(G205&lt;5,G205&gt;=2),(G205*'Reference Standards'!$K$230+'Reference Standards'!$K$231),G205&lt;2,1),"")),"")</f>
        <v/>
      </c>
      <c r="I205" s="276" t="str">
        <f>IFERROR(IF(OR(H207="",H207="N/A"),IF(H205="N/A","N/A",ROUND(H205*0.5,2)),IF(H205="N/A","N/A",ROUND(H205*0.3333,2))),"")</f>
        <v/>
      </c>
      <c r="J205" s="277" t="str">
        <f>IF(F194="Ephemeral","N/A",IF(I205="N/A","N/A",IF(H207="N/A","/0.50","/0.33")))</f>
        <v>/0.50</v>
      </c>
      <c r="K205" s="417"/>
      <c r="L205" s="420"/>
      <c r="M205" s="471"/>
      <c r="N205" s="481"/>
    </row>
    <row r="206" spans="1:14" x14ac:dyDescent="0.3">
      <c r="A206" s="410"/>
      <c r="B206" s="413"/>
      <c r="C206" s="473" t="s">
        <v>228</v>
      </c>
      <c r="D206" s="473"/>
      <c r="E206" s="473"/>
      <c r="F206" s="132" t="str">
        <f>IF(F194="Ephemeral","Not applicable to ephemeral streams",IF(B197="Click Here","Reach Description data entry incomplete",IF(B197="Bankfull","Not applicable when bankfull indicators observed/reported","")))</f>
        <v>Reach Description data entry incomplete</v>
      </c>
      <c r="G206" s="155"/>
      <c r="H206" s="133" t="str" cm="1">
        <f t="array" ref="H206">_xlfn.IFS(F194="Ephemeral","N/A",B197="Bankfull","N/A",G206="","",G206&lt;0,1,AND(G206&gt;=0,G206&lt;1),ROUND(G206*'Reference Standards'!$K$263+'Reference Standards'!$K$264,2),AND(G206&gt;=1,G206&lt;=1.3),ROUND(G206*'Reference Standards'!$L$263+'Reference Standards'!$L$264,2),AND(G206&gt;1.3,G206&lt;=5),ROUND('Reference Standards'!$M$263*G206+'Reference Standards'!$M$264,2),G206&gt;5,0)</f>
        <v/>
      </c>
      <c r="I206" s="276" t="str">
        <f>IFERROR(IF(OR(H207="",H207="N/A"),IF(H206="N/A","N/A",ROUND(H206*0.5,2)),IF(H206="N/A","N/A",ROUND(H206*0.3333,2))),"")</f>
        <v/>
      </c>
      <c r="J206" s="277" t="str">
        <f>IF(OR(B197="Bankfull",F194="Ephemeral"),"N/A",IF(H207="N/A","/0.50","/0.33"))</f>
        <v>/0.50</v>
      </c>
      <c r="K206" s="417"/>
      <c r="L206" s="420"/>
      <c r="M206" s="471"/>
      <c r="N206" s="481"/>
    </row>
    <row r="207" spans="1:14" ht="15" thickBot="1" x14ac:dyDescent="0.35">
      <c r="A207" s="411"/>
      <c r="B207" s="414"/>
      <c r="C207" s="159" t="s">
        <v>217</v>
      </c>
      <c r="D207" s="474" t="s">
        <v>35</v>
      </c>
      <c r="E207" s="475"/>
      <c r="F207" s="160" t="str">
        <f>IF(F194="Ephemeral","Not applicable to ephemeral streams",IF(G207="","Optional metric - not reported",""))</f>
        <v>Optional metric - not reported</v>
      </c>
      <c r="G207" s="161"/>
      <c r="H207" s="162" t="str">
        <f>IF(F194="Ephemeral","N/A",IF(G207="","N/A",IF(G207&gt;=1.6,0,IF(G207&lt;=1,1,ROUND('Reference Standards'!$K$194*G207^3+'Reference Standards'!$K$195*G207^2+'Reference Standards'!$K$196*G207+'Reference Standards'!$K$197,2)))))</f>
        <v>N/A</v>
      </c>
      <c r="I207" s="278" t="str">
        <f>IFERROR(IF(H207="N/A","N/A",ROUND(H207*0.3333,2)),"")</f>
        <v>N/A</v>
      </c>
      <c r="J207" s="279" t="str">
        <f>IF(H207="N/A","N/A","/0.33")</f>
        <v>N/A</v>
      </c>
      <c r="K207" s="418"/>
      <c r="L207" s="421"/>
      <c r="M207" s="471"/>
      <c r="N207" s="481"/>
    </row>
    <row r="208" spans="1:14" x14ac:dyDescent="0.3">
      <c r="A208" s="476" t="s">
        <v>5</v>
      </c>
      <c r="B208" s="232" t="s">
        <v>213</v>
      </c>
      <c r="C208" s="437" t="s">
        <v>303</v>
      </c>
      <c r="D208" s="437"/>
      <c r="E208" s="437"/>
      <c r="F208" s="235"/>
      <c r="G208" s="154"/>
      <c r="H208" s="238" t="str">
        <f>IF(G208="N/A","",IF(OR(LEFT(B196,2)="65",LEFT(B196,2)="66",LEFT(B196,2)="71"),IF(G208="","",IF(G208&gt;=30,1,IF(G208&lt;13,ROUND('Reference Standards'!$S$29*(G208)+'Reference Standards'!$S$30,2),ROUND('Reference Standards'!$T$29*G208+'Reference Standards'!$T$30,2)))),  IF(G208="","",IF(G208&gt;=16,1,IF(G208&lt;=9,ROUND('Reference Standards'!$U$29*(G208)+'Reference Standards'!$U$30,2),ROUND('Reference Standards'!$V$29*G208+'Reference Standards'!$V$30,2))))))</f>
        <v/>
      </c>
      <c r="I208" s="280" t="str">
        <f>IFERROR(IF(H208="","",ROUND(H208*0.5,2)),"")</f>
        <v/>
      </c>
      <c r="J208" s="281" t="s">
        <v>227</v>
      </c>
      <c r="K208" s="434">
        <f>IFERROR(ROUND(SUM(I208:I212),2),0)</f>
        <v>0</v>
      </c>
      <c r="L208" s="419" t="str">
        <f>IF(K208="","",IF(K208&gt;0.69,"Functioning",IF(K208&gt;0.29,"Functioning At Risk","Not Functioning")))</f>
        <v>Not Functioning</v>
      </c>
      <c r="M208" s="471"/>
      <c r="N208" s="481"/>
    </row>
    <row r="209" spans="1:14" x14ac:dyDescent="0.3">
      <c r="A209" s="477"/>
      <c r="B209" s="438" t="s">
        <v>214</v>
      </c>
      <c r="C209" s="385" t="s">
        <v>304</v>
      </c>
      <c r="D209" s="385"/>
      <c r="E209" s="385"/>
      <c r="F209" s="236"/>
      <c r="G209" s="155"/>
      <c r="H209" s="239" t="str" cm="1">
        <f t="array" ref="H209">IF(G209="","",_xlfn.IFS(G209&gt;=200,1,AND(G209&lt;200,G209&gt;=100),ROUND(G209*'Reference Standards'!$U$65+'Reference Standards'!$U$66,2),AND(G209&lt;100,G209&gt;=50),ROUND(G209*'Reference Standards'!$T$65+'Reference Standards'!$T$66,2),G209&lt;50,ROUND(G209*'Reference Standards'!$S$65+'Reference Standards'!$S$66,2)))</f>
        <v/>
      </c>
      <c r="I209" s="440" t="str">
        <f>IFERROR(IF(OR(ISBLANK(H209),ISBLANK(H210),ISBLANK(H211),ISBLANK(H212)),"",ROUND((H209*0.125)+(H210*0.125)+(H211*0.125)+(H212*0.125),2)),"")</f>
        <v/>
      </c>
      <c r="J209" s="443" t="s">
        <v>227</v>
      </c>
      <c r="K209" s="435"/>
      <c r="L209" s="420"/>
      <c r="M209" s="471"/>
      <c r="N209" s="481"/>
    </row>
    <row r="210" spans="1:14" x14ac:dyDescent="0.3">
      <c r="A210" s="477"/>
      <c r="B210" s="438"/>
      <c r="C210" s="385" t="s">
        <v>305</v>
      </c>
      <c r="D210" s="385"/>
      <c r="E210" s="385"/>
      <c r="F210" s="236"/>
      <c r="G210" s="155"/>
      <c r="H210" s="239" t="str">
        <f>IF(G210="","",IF(G210&lt;=0,0,IF(G210&gt;=95,1,ROUND('Reference Standards'!$S$98*G210+'Reference Standards'!$S$99,2))))</f>
        <v/>
      </c>
      <c r="I210" s="441"/>
      <c r="J210" s="444"/>
      <c r="K210" s="435"/>
      <c r="L210" s="420"/>
      <c r="M210" s="471"/>
      <c r="N210" s="481"/>
    </row>
    <row r="211" spans="1:14" x14ac:dyDescent="0.3">
      <c r="A211" s="477"/>
      <c r="B211" s="438"/>
      <c r="C211" s="385" t="s">
        <v>306</v>
      </c>
      <c r="D211" s="385"/>
      <c r="E211" s="385"/>
      <c r="F211" s="236"/>
      <c r="G211" s="155"/>
      <c r="H211" s="239" t="str" cm="1">
        <f t="array" ref="H211">_xlfn.IFS(G211="","",G211&gt;=80,0,G211&lt;=5,ROUND('Reference Standards'!$S$134*G211+'Reference Standards'!$S$135,2),AND(G211&gt;5,G211&lt;80),ROUND('Reference Standards'!$T$134*G211+'Reference Standards'!$T$135,2))</f>
        <v/>
      </c>
      <c r="I211" s="441"/>
      <c r="J211" s="444"/>
      <c r="K211" s="435"/>
      <c r="L211" s="420"/>
      <c r="M211" s="471"/>
      <c r="N211" s="481"/>
    </row>
    <row r="212" spans="1:14" ht="15" thickBot="1" x14ac:dyDescent="0.35">
      <c r="A212" s="478"/>
      <c r="B212" s="439"/>
      <c r="C212" s="479" t="s">
        <v>307</v>
      </c>
      <c r="D212" s="479"/>
      <c r="E212" s="479"/>
      <c r="F212" s="237"/>
      <c r="G212" s="156"/>
      <c r="H212" s="240" t="str">
        <f>IF(G212="","",IF(G212&gt;9.2,1,ROUND(G212*'Reference Standards'!$S$168+'Reference Standards'!$S$169,2)))</f>
        <v/>
      </c>
      <c r="I212" s="442"/>
      <c r="J212" s="445"/>
      <c r="K212" s="436"/>
      <c r="L212" s="421"/>
      <c r="M212" s="471"/>
      <c r="N212" s="481"/>
    </row>
    <row r="213" spans="1:14" x14ac:dyDescent="0.3">
      <c r="A213" s="423" t="s">
        <v>6</v>
      </c>
      <c r="B213" s="426" t="s">
        <v>215</v>
      </c>
      <c r="C213" s="376" t="s">
        <v>308</v>
      </c>
      <c r="D213" s="376"/>
      <c r="E213" s="376"/>
      <c r="F213" s="233"/>
      <c r="G213" s="164"/>
      <c r="H213" s="234" t="str" cm="1">
        <f t="array" ref="H213">IF(G213="","",_xlfn.IFS(G213&lt;5,1,AND(G213&gt;=5,G213&lt;15),ROUND('Reference Standards'!$AA$26*G213+'Reference Standards'!$AA$27,2),AND(G213&gt;=15,G213&lt;30),ROUND('Reference Standards'!$AB$26*G213+'Reference Standards'!$AB$27,2),AND(G213&gt;=30,G213&lt;50),IF((ROUND('Reference Standards'!$AC$26*G213+'Reference Standards'!$AC$27,2))&lt;0,0,ROUND('Reference Standards'!$AC$26*G213+'Reference Standards'!$AC$27,2)),G213&gt;=50,0))</f>
        <v/>
      </c>
      <c r="I213" s="378" t="str">
        <f>IFERROR(IF(F194="Ephemeral",IF(OR(H213="",H214="",H215=""),"",ROUND((H213*0.3333)+(H214*0.3333)+(H215*0.3333),2)),IF(OR(H213="",H214="",H215=""),"",ROUND((H213*0.1667)+(H214*0.1667)+(H215*0.1667),2))),"")</f>
        <v/>
      </c>
      <c r="J213" s="381" t="str">
        <f>IF(F194="Ephemeral","/1.00","/0.50")</f>
        <v>/0.50</v>
      </c>
      <c r="K213" s="431">
        <f>IFERROR(IF(F194="Ephemeral",ROUND(I213,2),ROUND(SUM(I213:I219),2)),0)</f>
        <v>0</v>
      </c>
      <c r="L213" s="446" t="str">
        <f>IF(K213="","",IF(K213&gt;0.69,"Functioning",IF(K213&gt;0.29,"Functioning At Risk","Not Functioning")))</f>
        <v>Not Functioning</v>
      </c>
      <c r="M213" s="471"/>
      <c r="N213" s="481"/>
    </row>
    <row r="214" spans="1:14" x14ac:dyDescent="0.3">
      <c r="A214" s="424"/>
      <c r="B214" s="427"/>
      <c r="C214" s="383" t="s">
        <v>309</v>
      </c>
      <c r="D214" s="383"/>
      <c r="E214" s="383"/>
      <c r="F214" s="176"/>
      <c r="G214" s="155"/>
      <c r="H214" s="135" t="str">
        <f>IF(G214="","",IF(G214&gt;=30,0,IF(G214&lt;=0,1,ROUND(G214*'Reference Standards'!$AA$61+'Reference Standards'!$AA$62,2))))</f>
        <v/>
      </c>
      <c r="I214" s="378"/>
      <c r="J214" s="381"/>
      <c r="K214" s="432"/>
      <c r="L214" s="447"/>
      <c r="M214" s="471"/>
      <c r="N214" s="481"/>
    </row>
    <row r="215" spans="1:14" ht="15" thickBot="1" x14ac:dyDescent="0.35">
      <c r="A215" s="424"/>
      <c r="B215" s="428"/>
      <c r="C215" s="372" t="s">
        <v>23</v>
      </c>
      <c r="D215" s="372"/>
      <c r="E215" s="372"/>
      <c r="F215" s="177"/>
      <c r="G215" s="155"/>
      <c r="H215" s="135" t="str" cm="1">
        <f t="array" ref="H215">IFERROR(_xlfn.IFS(G215="","",G215&lt;=7,1,AND(G215&gt;7,G215&lt;=10),ROUND('Reference Standards'!$AA$96*G215+'Reference Standards'!$AA$97,2),AND(G215&gt;10,G215&lt;=17),ROUND('Reference Standards'!$AB$96*G215+'Reference Standards'!$AB$97,2),AND(G215&gt;17,G215&lt;=32),ROUND('Reference Standards'!$AC$96*G215+'Reference Standards'!$AC$97,2),G215&gt;32,0),"")</f>
        <v/>
      </c>
      <c r="I215" s="429"/>
      <c r="J215" s="430"/>
      <c r="K215" s="432"/>
      <c r="L215" s="447"/>
      <c r="M215" s="471"/>
      <c r="N215" s="481"/>
    </row>
    <row r="216" spans="1:14" x14ac:dyDescent="0.3">
      <c r="A216" s="424"/>
      <c r="B216" s="373" t="s">
        <v>216</v>
      </c>
      <c r="C216" s="376" t="s">
        <v>310</v>
      </c>
      <c r="D216" s="376"/>
      <c r="E216" s="376"/>
      <c r="F216" s="163" t="str">
        <f>IF(F194="Ephemeral","Not applicable to ephemeral streams","")</f>
        <v/>
      </c>
      <c r="G216" s="155"/>
      <c r="H216" s="135" t="str">
        <f>IF(F194="Ephemeral","N/A",IF(OR(F197="Click Here",G216=""),"",IF(G216&gt;0.1,1,IF(G216&lt;=0.01,0,ROUND(G216*'Reference Standards'!$AA$128+'Reference Standards'!$AA$129,2)))))</f>
        <v/>
      </c>
      <c r="I216" s="377" t="str" cm="1">
        <f t="array" ref="I216">IFERROR(_xlfn.IFS(F194="Ephemeral","N/A",B197="Bankfull",ROUND(SUM((H216*0.125),(H217*0.125),(H218*0.125),(H219*0.125)),2),B197="Non-bankfull",ROUND(SUM((H216*0.16667),(H217*0.16667),(H218*0.16667)),2)),"")</f>
        <v/>
      </c>
      <c r="J216" s="380" t="str">
        <f>IF(F194="Ephemeral","N/A","/0.50")</f>
        <v>/0.50</v>
      </c>
      <c r="K216" s="432"/>
      <c r="L216" s="447"/>
      <c r="M216" s="471"/>
      <c r="N216" s="481"/>
    </row>
    <row r="217" spans="1:14" x14ac:dyDescent="0.3">
      <c r="A217" s="424"/>
      <c r="B217" s="374"/>
      <c r="C217" s="383" t="s">
        <v>311</v>
      </c>
      <c r="D217" s="383"/>
      <c r="E217" s="383"/>
      <c r="F217" s="134" t="str">
        <f>IF(F194="Ephemeral","Not applicable to ephemeral streams","")</f>
        <v/>
      </c>
      <c r="G217" s="155"/>
      <c r="H217" s="135" t="str">
        <f>IF(F194="Ephemeral","N/A",IF(G217="","",IF(LEFT(B196,2)="67",IF(AND(G217&gt;=45,G217&lt;=65),1,IF(OR(G217&lt;=20,G217&gt;=90),0,IF(G217&lt;45,ROUND(G217*'Reference Standards'!$AA$230+'Reference Standards'!$AA$231,2),ROUND(G217*'Reference Standards'!$AB$230+'Reference Standards'!$AB$231,2)))),IF(OR(LEFT(B196,2)="68",LEFT(B196,2)="69",LEFT(B196,2)="71"),IF(AND(G217&gt;=30,G217&lt;=50),1,IF(OR(G217&lt;=10,G217&gt;=70),0,IF(G217&lt;30,ROUND(G217*'Reference Standards'!$AA$264+'Reference Standards'!$AA$265,2),ROUND(G217*'Reference Standards'!$AB$264+'Reference Standards'!$AB$265,2)))),IF(LEFT(B196,2)="66",IF(AND(G217&gt;=20,G217&lt;=45),1,IF(OR(G217&lt;=0,G217&gt;=90),0,IF(G217&lt;20,ROUND(G217*'Reference Standards'!$AA$197+'Reference Standards'!$AA$198,2),ROUND(G217*'Reference Standards'!$AB$197+'Reference Standards'!$AB$198,2)))),IF(OR(LEFT(B196,2)="65",LEFT(B196,2)="74",LEFT(B196,2)="73"),IF(AND(G217&gt;=20,G217&lt;=30),1,IF(OR(G217&lt;=0,G217&gt;=50),0,IF(G217&lt;20,ROUND(G217*'Reference Standards'!$AA$162+'Reference Standards'!$AA$163,2),ROUND(G217*'Reference Standards'!$AB$162+'Reference Standards'!$AB$163,2))))))))))</f>
        <v/>
      </c>
      <c r="I217" s="378"/>
      <c r="J217" s="381"/>
      <c r="K217" s="432"/>
      <c r="L217" s="447"/>
      <c r="M217" s="471"/>
      <c r="N217" s="481"/>
    </row>
    <row r="218" spans="1:14" x14ac:dyDescent="0.3">
      <c r="A218" s="424"/>
      <c r="B218" s="374"/>
      <c r="C218" s="383" t="s">
        <v>229</v>
      </c>
      <c r="D218" s="383"/>
      <c r="E218" s="383"/>
      <c r="F218" s="134" t="str">
        <f>IF(F194="Ephemeral","Not applicable to ephemeral streams","")</f>
        <v/>
      </c>
      <c r="G218" s="155"/>
      <c r="H218" s="135" t="str">
        <f>IF(F194="Ephemeral","N/A",IF(G218="","",IF(ISNUMBER(G218),IF(F195&lt;=2,IF(AND(G218&gt;=3,G218&lt;=5),1,IF(OR(G218&lt;=1,G218&gt;=7),0,IF(G218&lt;3,ROUND(G218*'Reference Standards'!$AA$299+'Reference Standards'!$AA$300,2),ROUND(G218*'Reference Standards'!$AB$299+'Reference Standards'!$AB$300,2)))),IF(G218&lt;=2.5,1,IF(G218&gt;=5.8,0,ROUND(G218*'Reference Standards'!$AA$331+'Reference Standards'!$AA$332,2)))))))</f>
        <v/>
      </c>
      <c r="I218" s="378"/>
      <c r="J218" s="381"/>
      <c r="K218" s="432"/>
      <c r="L218" s="447"/>
      <c r="M218" s="471"/>
      <c r="N218" s="481"/>
    </row>
    <row r="219" spans="1:14" ht="15" thickBot="1" x14ac:dyDescent="0.35">
      <c r="A219" s="425"/>
      <c r="B219" s="375"/>
      <c r="C219" s="372" t="s">
        <v>218</v>
      </c>
      <c r="D219" s="372"/>
      <c r="E219" s="372"/>
      <c r="F219" s="136" t="str">
        <f>IF(F194="Ephemeral","Not applicable to ephemeral streams",IF(B197="Click Here","Reach Description data entry incomplete",IF(B197="Non-bankfull","Not applicable - no bankfull indicators reported","")))</f>
        <v>Reach Description data entry incomplete</v>
      </c>
      <c r="G219" s="156"/>
      <c r="H219" s="137" t="str">
        <f>IF(F194="Ephemeral","N/A",IF(B197="Click Here","",(IF(B197="Bankfull",IF(G219="","",IF(G219&gt;=2.4,1,IF(G219&lt;=1,0,IF(G219&lt;2.4,ROUND(G219*'Reference Standards'!$AA$363+'Reference Standards'!$AA$364,2))))),"N/A"))))</f>
        <v/>
      </c>
      <c r="I219" s="379"/>
      <c r="J219" s="382"/>
      <c r="K219" s="433"/>
      <c r="L219" s="448"/>
      <c r="M219" s="471"/>
      <c r="N219" s="481"/>
    </row>
    <row r="220" spans="1:14" x14ac:dyDescent="0.3">
      <c r="A220" s="355" t="s">
        <v>203</v>
      </c>
      <c r="B220" s="358" t="s">
        <v>7</v>
      </c>
      <c r="C220" s="138" t="s">
        <v>13</v>
      </c>
      <c r="D220" s="361" t="s">
        <v>230</v>
      </c>
      <c r="E220" s="362"/>
      <c r="F220" s="178" t="str">
        <f>IF(F194="Ephemeral","Not applicable to ephemeral streams","")</f>
        <v/>
      </c>
      <c r="G220" s="154"/>
      <c r="H220" s="139" t="str">
        <f>IF(F194="Ephemeral","N/A",IF(NOT(G220=""),IF(G220&lt;32,ROUND('Reference Standards'!$AI$28*G220+'Reference Standards'!$AI$29,2),ROUND('Reference Standards'!$AJ$28*G220+'Reference Standards'!$AJ$29,2)),IF(OR(NOT(G221=""),NOT(G222=""),NOT(G223="")),"N/A","")))</f>
        <v/>
      </c>
      <c r="I220" s="363" t="str">
        <f>IFERROR(IF(F194="Ephemeral","N/A",IF(I224="N/A",ROUND(AVERAGE(H220:H223),2),ROUND(AVERAGE(H220:H223)*0.5,2))),"")</f>
        <v/>
      </c>
      <c r="J220" s="366" t="str">
        <f>IF(F194="Ephemeral","N/A",IF(I224="N/A","/1.00","/0.50"))</f>
        <v>/1.00</v>
      </c>
      <c r="K220" s="369">
        <f>IFERROR(IF(F194="Ephemeral","N/A",ROUND(SUM(I220:I227),2)),0)</f>
        <v>0</v>
      </c>
      <c r="L220" s="335" t="str">
        <f>IF(F194="Ephemeral","N/A",IF(K220="",K220,IF(K220&gt;0.69,"Functioning",IF(K220&gt;0.29,"Functioning At Risk","Not Functioning"))))</f>
        <v>Not Functioning</v>
      </c>
      <c r="M220" s="471"/>
      <c r="N220" s="481"/>
    </row>
    <row r="221" spans="1:14" x14ac:dyDescent="0.3">
      <c r="A221" s="356"/>
      <c r="B221" s="359"/>
      <c r="C221" s="337" t="s">
        <v>231</v>
      </c>
      <c r="D221" s="339" t="s">
        <v>312</v>
      </c>
      <c r="E221" s="340"/>
      <c r="F221" s="341" t="str">
        <f>IF(F194="Ephemeral","Not applicable to ephemeral streams",IF(NOT(G220=""),"Total TMI Score entered, partial TMI data not included in Parameter Score","Optional approach - default metric is Total TMI Score"))</f>
        <v>Optional approach - default metric is Total TMI Score</v>
      </c>
      <c r="G221" s="155"/>
      <c r="H221" s="141" t="str">
        <f>IFERROR(IF(F194="Ephemeral","N/A",(IF(NOT(G220=""),"N/A",IF(G221="","N/A",IF(AND(B196="74b",F196&lt;=2),IF(G221&lt;0,0,IF(G221&gt;15.6,0.69,ROUND('Reference Standards'!$AI$66*G221^2+'Reference Standards'!$AI$67*G221+'Reference Standards'!$AI$68,2))),IF(AND(OR(B196="65a",B196="65b",B196="65e",B196="65i",B196="65abei"),F196&lt;=2),IF(G221&lt;0,0,IF(G221&gt;=20,0.69,ROUND('Reference Standards'!$AJ$66*G221^2+'Reference Standards'!$AJ$67*G221+'Reference Standards'!$AJ$68,2))),IF(OR(AND(B196="74a",F196&gt;2,M193="January - June"),AND(B196="71i",F196&gt;2,M194="SQBANK")),IF(G221&lt;0,0,IF(G221&gt;24.7,0.69,ROUND('Reference Standards'!$AK$66*G221^2+'Reference Standards'!$AK$67*G221+'Reference Standards'!$AK$68,2))),IF(OR(B196="74b",OR(B196="65a",B196="65b",B196="65e",B196="65i",B196="65abei")),IF(G221&lt;0,0,IF(G221&gt;32.7,0.69,ROUND('Reference Standards'!$AL$66*G221^2+'Reference Standards'!$AL$67*G221+'Reference Standards'!$AL$68,2))),IF(AND(B196="68b",F196&gt;2),IF(G221&lt;0,0,IF(G221&gt;41.2,0.69,ROUND('Reference Standards'!$AM$66*G221^2+'Reference Standards'!$AM$67*G221+'Reference Standards'!$AM$68,2))),IF(OR(AND(B196="71i",F196&lt;=2),AND(OR(B196="68c",B196="68d"),M193="January - June")),IF(G221&lt;0,0,IF(G221&gt;49.2,0.69,ROUND('Reference Standards'!$AI$106*G221^2+'Reference Standards'!$AI$107*G221+'Reference Standards'!$AI$108,2))),IF(OR(AND(B196="68a",M193="January - June"),AND(OR(B196="68c",B196="68d"),M193="July - December")),IF(G221&lt;0,0,IF(G221&gt;53.4,0.69,ROUND('Reference Standards'!$AJ$106*G221^2+'Reference Standards'!$AJ$107*G221+'Reference Standards'!$AJ$108,2))),IF(OR(AND(B196="71i",F196&gt;2,M194="SQKICK"),AND(OR(B196="67f",B196="67h",B196="67i",B196="67fhi",B196="67g"),F196&lt;=2),B196="65j"),IF(G221&lt;0,0,IF(G221&gt;57.8,0.69,ROUND('Reference Standards'!$AK$106*G221^2+'Reference Standards'!$AK$107*G221+'Reference Standards'!$AK$108,2))),IF(OR(AND(B196="74a",F196&gt;2,M193="July - December"),AND(OR(B196="67f",B196="67h",B196="67i",B196="67fhi",B196="67g"),F196&gt;2),B196="69e",B196="69d",B196="69de"),IF(G221&lt;0,0,IF(G221&gt;62.5,0.69,ROUND('Reference Standards'!$AL$106*G221^2+'Reference Standards'!$AL$107*G221+'Reference Standards'!$AL$108,2))),IF(OR(B196="66d",B196="66e",B196="66i",B196="66k",B196="66ik",B196="71e",B196="71f",B196="71g",B196="71h"),IF(G221&lt;0,0,IF(G221&gt;66.5,0.69,ROUND('Reference Standards'!$AM$106*G221^2+'Reference Standards'!$AM$107*G221+'Reference Standards'!$AM$108,2))),IF(OR(B196="66f",B196="66g",B196="66j",AND(B196="68a",M193="July - December")),IF(G221&lt;0,0,IF(G221&gt;69,0.69,ROUND('Reference Standards'!$AN$106*G221^2+'Reference Standards'!$AN$107*G221+'Reference Standards'!$AN$108,2)))))))))))))))))),"Error")</f>
        <v>N/A</v>
      </c>
      <c r="I221" s="364"/>
      <c r="J221" s="367"/>
      <c r="K221" s="369"/>
      <c r="L221" s="335"/>
      <c r="M221" s="471"/>
      <c r="N221" s="481"/>
    </row>
    <row r="222" spans="1:14" x14ac:dyDescent="0.3">
      <c r="A222" s="356"/>
      <c r="B222" s="359"/>
      <c r="C222" s="337"/>
      <c r="D222" s="339" t="s">
        <v>313</v>
      </c>
      <c r="E222" s="340"/>
      <c r="F222" s="342"/>
      <c r="G222" s="155"/>
      <c r="H222" s="141" t="str">
        <f>IFERROR(IF(F194="Ephemeral","N/A",IF(NOT(G220=""),"N/A",IF(G222="","N/A",IF(AND(B196="74b",F196&lt;=2),IF(G222&lt;0,0,IF(G222&gt;15.6,0.69,ROUND('Reference Standards'!$AI$66*G222^2+'Reference Standards'!$AI$67*G222+'Reference Standards'!$AI$68,2))),IF(AND(OR(B196="65a",B196="65b",B196="65e",B196="65i",B196="65abei"),F196&lt;=2),IF(G222&lt;0,0,IF(G222&gt;=20,0.69,ROUND('Reference Standards'!$AJ$66*G222^2+'Reference Standards'!$AJ$67*G222+'Reference Standards'!$AJ$68,2))),IF(OR(AND(B196="74a",F196&gt;2,M193="January - June"),AND(B196="71i",F196&gt;2,M194="SQBANK")),IF(G222&lt;0,0,IF(G222&gt;24.7,0.69,ROUND('Reference Standards'!$AK$66*G222^2+'Reference Standards'!$AK$67*G222+'Reference Standards'!$AK$68,2))),IF(OR(B196="74b",B196="65a",B196="65b",B196="65e",B196="65i",B196="65abei"),IF(G222&lt;0,0,IF(G222&gt;32.7,0.69,ROUND('Reference Standards'!$AL$66*G222^2+'Reference Standards'!$AL$67*G222+'Reference Standards'!$AL$68,2))),IF(AND(B196="68b",F196&gt;2),IF(G222&lt;0,0,IF(G222&gt;41.2,0.69,ROUND('Reference Standards'!$AM$66*G222^2+'Reference Standards'!$AM$67*G222+'Reference Standards'!$AM$68,2))),IF(OR(AND(B196="71i",F196&lt;=2),AND(OR(B196="68c",B196="68d"),M193="January - June")),IF(G222&lt;0,0,IF(G222&gt;49.2,0.69,ROUND('Reference Standards'!$AI$106*G222^2+'Reference Standards'!$AI$107*G222+'Reference Standards'!$AI$108,2))),IF(OR(AND(B196="68a",M193="January - June"),AND(OR(B196="68c",B196="68d"),M193="July - December")),IF(G222&lt;0,0,IF(G222&gt;53.4,0.69,ROUND('Reference Standards'!$AJ$106*G222^2+'Reference Standards'!$AJ$107*G222+'Reference Standards'!$AJ$108,2))),IF(OR(AND(B196="71i",F196&gt;2,M194="SQKICK"),AND(OR(B196="67f",B196="67h",B196="67i",B196="67fhi",B196="67g"),F196&lt;=2),B196="65j"),IF(G222&lt;0,0,IF(G222&gt;57.8,0.69,ROUND('Reference Standards'!$AK$106*G222^2+'Reference Standards'!$AK$107*G222+'Reference Standards'!$AK$108,2))),IF(OR(AND(B196="74a",F196&gt;2,M193="July - December"),AND(OR(B196="67f",B196="67h",B196="67i",B196="67fhi",B196="67g"),F196&gt;2),B196="69d",B196="69e",B196="69de"),IF(G222&lt;0,0,IF(G222&gt;62.5,0.69,ROUND('Reference Standards'!$AL$106*G222^2+'Reference Standards'!$AL$107*G222+'Reference Standards'!$AL$108,2))),IF(OR(B196="66d",B196="66e",B196="66i",B196="66k",B196="66ik",B196="71e",B196="71f",B196="71g",B196="71h"),IF(G222&lt;0,0,IF(G222&gt;66.5,0.69,ROUND('Reference Standards'!$AM$106*G222^2+'Reference Standards'!$AM$107*G222+'Reference Standards'!$AM$108,2))),IF(OR(B196="66f",B196="66g",B196="66j",AND(B196="68a",M193="July - December")),IF(G222&lt;0,0,IF(G222&gt;69,0.69,ROUND('Reference Standards'!$AN$106*G222^2+'Reference Standards'!$AN$107*G222+'Reference Standards'!$AN$108,2))))))))))))))))),"Error")</f>
        <v>N/A</v>
      </c>
      <c r="I222" s="364"/>
      <c r="J222" s="367"/>
      <c r="K222" s="369"/>
      <c r="L222" s="335"/>
      <c r="M222" s="471"/>
      <c r="N222" s="481"/>
    </row>
    <row r="223" spans="1:14" ht="15" thickBot="1" x14ac:dyDescent="0.35">
      <c r="A223" s="356"/>
      <c r="B223" s="360"/>
      <c r="C223" s="338"/>
      <c r="D223" s="344" t="s">
        <v>314</v>
      </c>
      <c r="E223" s="345"/>
      <c r="F223" s="343"/>
      <c r="G223" s="156"/>
      <c r="H223" s="142" t="str">
        <f>IFERROR(IF(F194="Ephemeral","N/A",(IF(NOT(G220=""),"N/A",IF(G223="","N/A",IF(AND(B196="74b",F196&lt;=2),IF(G223&lt;0,0,IF(G223&gt;15.6,0.69,ROUND('Reference Standards'!$AI$66*G223^2+'Reference Standards'!$AI$67*G223+'Reference Standards'!$AI$68,2))),IF(AND(OR(B196="65a",B196="65b",B196="65e",B196="65i",B196="65abei"),F196&lt;=2),IF(G223&lt;0,0,IF(G223&gt;=20,0.69,ROUND('Reference Standards'!$AJ$66*G223^2+'Reference Standards'!$AJ$67*G223+'Reference Standards'!$AJ$68,2))),IF(OR(AND(B196="74a",F196&gt;2,M193="January - June"),AND(B196="71i",F196&gt;2,M194="SQBANK")),IF(G223&lt;0,0,IF(G223&gt;24.7,0.69,ROUND('Reference Standards'!$AK$66*G223^2+'Reference Standards'!$AK$67*G223+'Reference Standards'!$AK$68,2))),IF(OR(B196="74b",B196="65a",B196="65b",B196="65e",B196="65i",B196="65abei"),IF(G223&lt;0,0,IF(G223&gt;32.7,0.69,ROUND('Reference Standards'!$AL$66*G223^2+'Reference Standards'!$AL$67*G223+'Reference Standards'!$AL$68,2))),IF(AND(B196="68b",F196&gt;2),IF(G223&lt;0,0,IF(G223&gt;41.2,0.69,ROUND('Reference Standards'!$AM$66*G223^2+'Reference Standards'!$AM$67*G223+'Reference Standards'!$AM$68,2))),IF(OR(AND(B196="71i",F196&lt;=2),AND(OR(B196="68c",B196="68d"),M193="January - June")),IF(G223&lt;0,0,IF(G223&gt;49.2,0.69,ROUND('Reference Standards'!$AI$106*G223^2+'Reference Standards'!$AI$107*G223+'Reference Standards'!$AI$108,2))),IF(OR(AND(B196="68a",M193="January - June"),AND(OR(B196="68c",B196="68d"),M193="July - December")),IF(G223&lt;0,0,IF(G223&gt;53.4,0.69,ROUND('Reference Standards'!$AJ$106*G223^2+'Reference Standards'!$AJ$107*G223+'Reference Standards'!$AJ$108,2))),IF(OR(AND(B196="71i",F196&gt;2,M194="SQKICK"),AND(OR(B196="67f",B196="67h",B196="67i",B196="67fhi",B196="67g"),F196&lt;=2),B196="65j"),IF(G223&lt;0,0,IF(G223&gt;57.8,0.69,ROUND('Reference Standards'!$AK$106*G223^2+'Reference Standards'!$AK$107*G223+'Reference Standards'!$AK$108,2))),IF(OR(AND(B196="74a",F196&gt;2,M193="July - December"),AND(OR(B196="67f",B196="67h",B196="67i",B196="67fhi",B196="67g"),F196&gt;2),B196="69d",B196="69e",B196="69de"),IF(G223&lt;0,0,IF(G223&gt;62.5,0.69,ROUND('Reference Standards'!$AL$106*G223^2+'Reference Standards'!$AL$107*G223+'Reference Standards'!$AL$108,2))),IF(OR(B196="66d",B196="66e",B196="66i",B196="66k",B196="66ik",B196="71e",B196="71f",B196="71g",B196="71h"),IF(G223&lt;0,0,IF(G223&gt;66.5,0.69,ROUND('Reference Standards'!$AM$106*G223^2+'Reference Standards'!$AM$107*G223+'Reference Standards'!$AM$108,2))),IF(OR(B196="66f",B196="66g",B196="66j",AND(B196="68a",M193="July - December")),IF(G223&lt;0,0,IF(G223&gt;69,0.69,ROUND('Reference Standards'!$AN$106*G223^2+'Reference Standards'!$AN$107*G223+'Reference Standards'!$AN$108,2)))))))))))))))))),"Error")</f>
        <v>N/A</v>
      </c>
      <c r="I223" s="365"/>
      <c r="J223" s="368"/>
      <c r="K223" s="369"/>
      <c r="L223" s="335"/>
      <c r="M223" s="471"/>
      <c r="N223" s="481"/>
    </row>
    <row r="224" spans="1:14" x14ac:dyDescent="0.3">
      <c r="A224" s="356"/>
      <c r="B224" s="371" t="s">
        <v>8</v>
      </c>
      <c r="C224" s="346" t="s">
        <v>319</v>
      </c>
      <c r="D224" s="349" t="s">
        <v>315</v>
      </c>
      <c r="E224" s="350"/>
      <c r="F224" s="158" t="str">
        <f>IF(F194="Ephemeral","Not applicable to ephemeral streams",IF(G224="","N/A",""))</f>
        <v>N/A</v>
      </c>
      <c r="G224" s="164"/>
      <c r="H224" s="143" t="str">
        <f>IF(F194="Ephemeral","N/A",(IF(OR(B196="Click Here",M193="Click Here"),"N/A",IF(G224="","N/A",IF(OR(B196="65abei",B196="65a",B196="65b",B196="65e",B196="65i",B196="65j",B196="66d",B196="66e",B196="66ik",B196="66i",B196="66k",B196="66f",B196="66g",B196="66j",B196="68a",B196="69de",B196="69d",B196="69e",B196="74b",AND(OR(B196="67f",B196="67h",B196="67i",B196="67fhi",B196="67g"),F196&lt;=2),AND(OR(B196="68c",B196="68d"),M193="January - June")),IF(G224&gt;93,0,IF(G224&lt;13,1,ROUND('Reference Standards'!$AQ$66*G224^2+'Reference Standards'!$AQ$67*G224+'Reference Standards'!$AQ$68,2))),IF(OR(AND(OR(B196="67f",B196="67h",B196="67i",B196="67fhi",B196="67g",B196="71f",B196="71g",B196="71h"),F196&gt;2),AND(OR(B196="68c",B196="68d"),M193="July - December"),B196="73a",B196="73b"),IF(G224&gt;94,0,IF(G224&lt;17,1,ROUND('Reference Standards'!$AR$66*G224^2+'Reference Standards'!$AR$67*G224+'Reference Standards'!$AR$68,2))),IF(OR(AND(OR(B196="68b",B196="71i"),F196&gt;2),B196="71e"),IF(G224&gt;91,0,IF(G224&lt;24,1,ROUND('Reference Standards'!$AS$66*G224^2+'Reference Standards'!$AS$67*G224+'Reference Standards'!$AS$68,2))),IF(OR(AND(OR(B196="71f",B196="71g",B196="71h",B196="71i"),F196&lt;=2),AND(B196="74a",F196&gt;2)),IF(G224&gt;95,0,IF(G224&lt;=36,1,ROUND('Reference Standards'!$AT$66*G224^2+'Reference Standards'!$AT$67*G224+'Reference Standards'!$AT$68,2)))))))))))</f>
        <v>N/A</v>
      </c>
      <c r="I224" s="351" t="str">
        <f>IFERROR(IF(F194="Ephemeral","N/A",IF(OR(H224="N/A",H225="N/A",H226="N/A",H227="N/A"),"N/A",ROUND(AVERAGE(H224:H227)*0.5,2))),"")</f>
        <v>N/A</v>
      </c>
      <c r="J224" s="353" t="str">
        <f>IF(F194="Ephemeral","N/A",IF(I224="N/A","N/A","/0.50"))</f>
        <v>N/A</v>
      </c>
      <c r="K224" s="369"/>
      <c r="L224" s="335"/>
      <c r="M224" s="471"/>
      <c r="N224" s="481"/>
    </row>
    <row r="225" spans="1:14" x14ac:dyDescent="0.3">
      <c r="A225" s="356"/>
      <c r="B225" s="359"/>
      <c r="C225" s="347"/>
      <c r="D225" s="339" t="s">
        <v>316</v>
      </c>
      <c r="E225" s="340"/>
      <c r="F225" s="140" t="str">
        <f>IF(F194="Ephemeral","Not applicable to ephemeral streams",IF(G225="","N/A",""))</f>
        <v>N/A</v>
      </c>
      <c r="G225" s="155"/>
      <c r="H225" s="141" t="str">
        <f>IFERROR(IF(F194="Ephemeral","N/A",(IF(OR(B196="Click Here",M193="Click Here"),"N/A",IF(G225="","N/A",IF(ISNUMBER(F196),IF(OR(B196="66e",B196="66f",B196="66g"),IF(G225&gt;=0.61,0,IF(G225&lt;=0.01,1,IF(G225&lt;=0.06,ROUND(G225*'Reference Standards'!$AS$212+'Reference Standards'!$AS$213,2),ROUND(G225^2*'Reference Standards'!$AQ$211+G225*'Reference Standards'!$AQ$212+'Reference Standards'!$AQ$213,2)))),IF(B196="68b",IF(G225&gt;=1.1,0,IF(G225&lt;=0.17,1,IF(G225&lt;=0.22,ROUND(G225*'Reference Standards'!$AT$212+'Reference Standards'!$AT$213,2),ROUND(G225^2*'Reference Standards'!$AR$211+G225*'Reference Standards'!$AR$212+'Reference Standards'!$AR$213,2)))),IF(F196&lt;=2.5,IF(OR(B196="69e",B196="69e"),IF(G225&gt;=0.22,0,IF(G225&lt;=0.01,1,ROUND(G225^2*'Reference Standards'!$AQ$103+G225*'Reference Standards'!$AQ$104+'Reference Standards'!$AQ$105,2))),IF(B196="68c",IF(G225&gt;=0.87,0,IF(G225&lt;=0.01,1,ROUND(G225^2*'Reference Standards'!$AR$103+G225*'Reference Standards'!$AR$104+'Reference Standards'!$AR$105,2))),IF(B196="68a",IF(G225&gt;=0.81,0,IF(G225&lt;=0.01,1,ROUND(G225^2*'Reference Standards'!$AS$103+G225*'Reference Standards'!$AS$104+'Reference Standards'!$AS$105,2))),IF(OR(B196="65a",B196="65b",B196="65e",B196="65i"),IF(G225&gt;=0.67,0,IF(G225&lt;=0.01,1,IF(G225&lt;=0.18,ROUND(G225*'Reference Standards'!$AV$104+'Reference Standards'!$AV$105,2),ROUND(G225*'Reference Standards'!$AT$104+'Reference Standards'!$AT$105,2)))),IF(B196="65j",IF(G225&gt;=0.32,0,IF(G225&lt;=0.01,1,IF(G225&lt;=0.25,ROUND(G225*'Reference Standards'!$AW$104+'Reference Standards'!$AW$105,2),ROUND(G225*'Reference Standards'!$AU$104+'Reference Standards'!$AU$105,2)))),IF(B196="71f",IF(G225&gt;=3,0,IF(G225&lt;=0,1,IF(G225&lt;=0.01,0.7,ROUND(G225^2*'Reference Standards'!$AQ$140+G225*'Reference Standards'!$AQ$141+'Reference Standards'!$AQ$142,2)))),IF(B196="74a",IF(G225&gt;=0.14,0,IF(G225&lt;=0.01,1,IF(G225&lt;=0.02,0.7,ROUND(G225^2*'Reference Standards'!$AR$140+G225*'Reference Standards'!$AR$141+'Reference Standards'!$AR$142,2)))),IF(OR(B196="67f",B196="67h",B196="67i",B196="67g"),IF(G225&gt;=1.9,0,IF(G225&lt;=0.01,1,IF(G225&lt;=0.05,ROUND(G225*'Reference Standards'!$AU$141+'Reference Standards'!$AU$142,2),ROUND(G225^2*'Reference Standards'!$AS$140+G225*'Reference Standards'!$AS$141+'Reference Standards'!$AS$142,2)))),IF(B196="73a",IF(G225&gt;=1.44,0,IF(G225&lt;=0.01,1,IF(G225&lt;=0.12,ROUND(G225*'Reference Standards'!$AV$141+'Reference Standards'!$AV$142,2),ROUND(G225^2*'Reference Standards'!$AT$140+G225*'Reference Standards'!$AT$141+'Reference Standards'!$AT$142,2)))),IF(B196="66d",IF(G225&gt;=0.46,0,IF(G225&lt;=0.02,1,IF(G225&lt;=0.08,ROUND(G225*'Reference Standards'!$AU$178+'Reference Standards'!$AU$179,2),ROUND(G225^2*'Reference Standards'!$AQ$177+G225*'Reference Standards'!$AQ$178+'Reference Standards'!$AQ$179,2)))),IF(OR(B196="71g",B196="71h",B196="71i"),IF(G225&gt;=3,0,IF(G225&lt;=0.06,1,IF(G225&lt;=0.24,ROUND(G225*'Reference Standards'!$AV$178+'Reference Standards'!$AV$179,2),ROUND(G225^2*'Reference Standards'!$AR$177+G225*'Reference Standards'!$AR$178+'Reference Standards'!$AR$179,2)))),IF(B196="74b",IF(G225&gt;=1.3,0,IF(G225&lt;=0.29,1,IF(G225&lt;=0.48,ROUND(G225*'Reference Standards'!$AW$178+'Reference Standards'!$AW$179,2),ROUND(G225^2*'Reference Standards'!$AS$177+G225*'Reference Standards'!$AS$178+'Reference Standards'!$AS$179,2)))),IF(B196="71e",IF(G225&gt;=4.3,0,IF(G225&lt;=0.53,1,IF(G225&lt;=0.67,ROUND(G225*'Reference Standards'!$AX$178+'Reference Standards'!$AX$179,2),ROUND(G225^2*'Reference Standards'!$AT$177+G225*'Reference Standards'!$AT$178+'Reference Standards'!$AT$179,2))))))))))))))))),IF(F196&gt;2.5,IF(B196="73a",IF(G225&gt;=0.55,0,IF(G225&lt;=0,1,ROUND(G225^2*'Reference Standards'!$AQ$248+G225*'Reference Standards'!$AQ$249+'Reference Standards'!$AQ$250,2))),IF(B196="68a",IF(G225&gt;=0.54,0,IF(G225&lt;=0,1,IF(G225&lt;=0.01,0.85,ROUND(G225^2*'Reference Standards'!$AR$248+G225*'Reference Standards'!$AR$249+'Reference Standards'!$AR$250,2)))),IF(B196="74a",IF(G225&gt;=0.47,0,IF(G225&lt;=0.01,1,IF(G225&lt;=0.02,0.7,ROUND(G225^2*'Reference Standards'!$AS$248+G225*'Reference Standards'!$AS$249+'Reference Standards'!$AS$250,2)))),IF(OR(B196="69d",B196="69e",B196="69de"),IF(G225&gt;=0.26,0,IF(G225&lt;=0.01,1,IF(G225&lt;=0.02,0.85,ROUND(G225^2*'Reference Standards'!$AT$248+G225*'Reference Standards'!$AT$249+'Reference Standards'!$AT$250,2)))),IF(B196="71f",IF(G225&gt;=0.87,0,IF(G225&lt;=0.01,1,IF(G225&lt;=0.04,ROUND(G225*'Reference Standards'!$AU$285+'Reference Standards'!$AU$286,2),ROUND(G225^2*'Reference Standards'!$AQ$284+G225*'Reference Standards'!$AQ$285+'Reference Standards'!$AQ$286,2)))),IF(OR(B196="65a",B196="65b",B196="65e",B196="65i"),IF(G225&gt;=0.82,0,IF(G225&lt;=0.01,1,IF(G225&lt;=0.06,ROUND(G225*'Reference Standards'!$AV$285+'Reference Standards'!$AV$286,2),ROUND(G225^2*'Reference Standards'!$AR$284+G225*'Reference Standards'!$AR$285+'Reference Standards'!$AR$286,2)))),IF(B196="65j",IF(G225&gt;=0.33,0,IF(G225&lt;=0.03,1,IF(G225&lt;=0.09,ROUND(G225*'Reference Standards'!$AW$285+'Reference Standards'!$AW$286,2),ROUND(G225^2*'Reference Standards'!$AS$284+G225*'Reference Standards'!$AS$285+'Reference Standards'!$AS$286,2)))),IF(B196="68c",IF(G225&gt;=0.7,0,IF(G225&lt;=0.07,1,IF(G225&lt;=0.12,ROUND(G225*'Reference Standards'!$AX$285+'Reference Standards'!$AX$286,2),ROUND(G225^2*'Reference Standards'!$AT$284+G225*'Reference Standards'!$AT$285+'Reference Standards'!$AT$286,2)))),IF(OR(B196="67f",B196="67h",B196="67i",B196="67g"),IF(G225&gt;=1.8,0,IF(G225&lt;=0.08,1,IF(G225&lt;=0.2,ROUND(G225*'Reference Standards'!$AU$322+'Reference Standards'!$AU$323,2),ROUND(G225^2*'Reference Standards'!$AQ$321+G225*'Reference Standards'!$AQ$322+'Reference Standards'!$AQ$323,2)))),IF(B196="74b",IF(G225&gt;=0.96,0,IF(G225&lt;=0.12,1,IF(G225&lt;=0.16,ROUND(G225*'Reference Standards'!$AV$322+'Reference Standards'!$AV$323,2),ROUND(G225^2*'Reference Standards'!$AR$321+G225*'Reference Standards'!$AR$322+'Reference Standards'!$AR$323,2)))),IF(B196="66d",IF(G225&gt;=0.75,0,IF(G225&lt;=0.13,1,IF(G225&lt;=0.2,ROUND(G225*'Reference Standards'!$AW$322+'Reference Standards'!$AW$323,2),ROUND(G225^2*'Reference Standards'!$AS$321+G225*'Reference Standards'!$AS$322+'Reference Standards'!$AS$323,2)))),IF(OR(B196="71g",B196="71h",B196="71i"),IF(G225&gt;=1.68,0,IF(G225&lt;=0.08,1,IF(G225&lt;=0.23,ROUND(G225*'Reference Standards'!$AX$322+'Reference Standards'!$AX$323,2),ROUND(G225^2*'Reference Standards'!$AT$321+G225*'Reference Standards'!$AT$322+'Reference Standards'!$AT$323,2)))),IF(B196="71e",IF(G225&gt;=5.3,0,IF(G225&lt;=0.94,1,IF(G225&lt;=1.4,ROUND(G225*'Reference Standards'!$AU$326+'Reference Standards'!$AU$327,2),ROUND(G225^2*'Reference Standards'!$AQ$325+G225*'Reference Standards'!$AQ$326+'Reference Standards'!$AQ$327,2)))))))))))))))))))))))))),"Error")</f>
        <v>N/A</v>
      </c>
      <c r="I225" s="351"/>
      <c r="J225" s="353"/>
      <c r="K225" s="369"/>
      <c r="L225" s="335"/>
      <c r="M225" s="471"/>
      <c r="N225" s="481"/>
    </row>
    <row r="226" spans="1:14" x14ac:dyDescent="0.3">
      <c r="A226" s="356"/>
      <c r="B226" s="359"/>
      <c r="C226" s="347"/>
      <c r="D226" s="339" t="s">
        <v>317</v>
      </c>
      <c r="E226" s="340"/>
      <c r="F226" s="140" t="str">
        <f>IF(F194="Ephemeral","Not applicable to ephemeral streams",IF(G226="","N/A",""))</f>
        <v>N/A</v>
      </c>
      <c r="G226" s="155"/>
      <c r="H226" s="141" t="str">
        <f>IFERROR(IF(F194="Ephemeral","N/A",(IF(G226="","N/A",IF(ISNUMBER(F196),IF(F196&gt;2.5,IF(OR(B196="71h",B196="71i",B196="73a",B196="74a"),IF(G226&lt;=0.01,1,IF(OR(B196="71h",B196="71i"),IF(G226&gt;0.37,0,IF(G226&gt;0.03,ROUND('Reference Standards'!$AQ$441*G226^2+'Reference Standards'!$AQ$442*G226+'Reference Standards'!$AQ$443,2),ROUND('Reference Standards'!$AU$442*G226+'Reference Standards'!$AU$443,2))),IF(B196="73a",IF(G226&gt;0.405,0,IF(G226&gt;0.046,ROUND('Reference Standards'!$AR$441*G226^2+'Reference Standards'!$AR$442*G226+'Reference Standards'!$AR$443,2),ROUND('Reference Standards'!$AV$442*G226+'Reference Standards'!$AV$443,2))),IF(B196="74a",IF(G226&gt;0.3,0,IF(G226&gt;0.052,ROUND('Reference Standards'!$AS$441*G226^2+'Reference Standards'!$AS$442*G226+'Reference Standards'!$AS$443,2),ROUND('Reference Standards'!$AW$442*G226+'Reference Standards'!$AW$443,2))))))),IF(G226&lt;=0.002,1,IF(OR(B196="66d",B196="66e",B196="66g"),IF(G226&gt;0.053,0,ROUND(G226^2*'Reference Standards'!$AQ$363+G226*'Reference Standards'!$AQ$364+'Reference Standards'!$AQ$365,2)),IF(B196="68b",IF(G226&gt;0.05,0,ROUND(G226^2*'Reference Standards'!$AR$363+G226*'Reference Standards'!$AR$364+'Reference Standards'!$AR$365,2)),IF(OR(B196="68a",B196="68c"),IF(G226&gt;0.07,0,ROUND(G226^2*'Reference Standards'!$AS$363+G226*'Reference Standards'!$AS$364+'Reference Standards'!$AS$365,2)),IF(OR(B196="71f",B196="71g"),IF(G226&gt;0.13,0,IF(G226&gt;0.042,ROUND(G226*'Reference Standards'!$AT$364+'Reference Standards'!$AT$365,2),ROUND(G226*'Reference Standards'!$AU$364+'Reference Standards'!$AU$365,2))),IF(OR(B196="67f",B196="67h",B196="67i",B196="67fhi"),IF(G226&gt;0.16,0,ROUND(G226^2*'Reference Standards'!$AV$363+G226*'Reference Standards'!$AV$364+'Reference Standards'!$AV$365,2)),IF(B196="65j",IF(G226&gt;0.035,0,IF(G226&lt;=0.003,0.7,ROUND(G226^2*'Reference Standards'!$AQ$403+G226*'Reference Standards'!$AQ$404+'Reference Standards'!$AQ$405,2))),IF(OR(B196="69d",B196="69e",B196="69de"),IF(G226&gt;0.037,0,IF(G226&lt;=0.003,0.7,ROUND(G226^2*'Reference Standards'!$AR$403+G226*'Reference Standards'!$AR$404+'Reference Standards'!$AR$405,2))),IF(B196="71e",IF(G226&gt;0.23,0,IF(G226&lt;=0.003,0.7,ROUND(G226^2*'Reference Standards'!$AS$403+G226*'Reference Standards'!$AS$404+'Reference Standards'!$AS$405,2))),IF(B196="66f",IF(G226&gt;0.06,0,IF(G226&lt;=0.003,0.85,IF(G226&lt;=0.004,0.7,ROUND(G226^2*'Reference Standards'!$AT$403+G226*'Reference Standards'!$AT$404+'Reference Standards'!$AT$405,2)))),IF(B196="67g",IF(G226&gt;0.11,0,IF(G226&lt;=0.01,ROUND(G226*'Reference Standards'!$AW$404+'Reference Standards'!$AW$405,2),ROUND(G226^2*'Reference Standards'!$AU$403+G226*'Reference Standards'!$AU$404+'Reference Standards'!$AU$405,2))),IF(B196="74b",IF(G226&gt;0.49,0,IF(G226&lt;=0.01,ROUND(G226*'Reference Standards'!$AW$404+'Reference Standards'!$AW$405,2),ROUND(G226^2*'Reference Standards'!$AV$403+G226*'Reference Standards'!$AV$404+'Reference Standards'!$AV$405,2))),IF(OR(B196="65a",B196="65b",B196="65e",B196="65i",B196="65abei"),IF(G226&gt;0.199,0,IF(G226&lt;=0.01,ROUND(G226*'Reference Standards'!$AX$442+'Reference Standards'!$AX$443,2),ROUND(G226^2*'Reference Standards'!$AT$441+G226*'Reference Standards'!$AT$442+'Reference Standards'!$AT$443,2))))))))))))))))),IF(F196&lt;=2.5,IF(OR(B196="66d",B196="66e",B196="66g"),IF(G226&gt;0.05,0,IF(G226&lt;=0.002,1,IF(G226&lt;=0.005,ROUND(G226*'Reference Standards'!$AU$480+'Reference Standards'!$AU$481,2),ROUND(G226^2*'Reference Standards'!$AQ$479+G226*'Reference Standards'!$AQ$480+'Reference Standards'!$AQ$481,2)))),IF(OR(B196="67f",B196="67h",B196="67i",B196="67fhi"),IF(G226&gt;0.1,0,IF(G226&lt;=0.002,1,IF(G226&lt;=0.006,ROUND(G226*'Reference Standards'!$AV$480+'Reference Standards'!$AV$481,2),ROUND(G226^2*'Reference Standards'!$AR$479+G226*'Reference Standards'!$AR$480+'Reference Standards'!$AR$481,2)))),IF(OR(B196="65a",B196="65b",B196="65e",B196="65i",B196="65abei"),IF(G226&gt;0.13,0,IF(G226&lt;=0.003,1,IF(G226&lt;=0.008,ROUND(G226*'Reference Standards'!$AW$480+'Reference Standards'!$AW$481,2),ROUND(G226^2*'Reference Standards'!$AS$479+G226*'Reference Standards'!$AS$480+'Reference Standards'!$AS$481,2)))),IF(B196="68b",IF(G226&gt;0.043,0,IF(G226&lt;=0.004,1,IF(G226&lt;=0.005,0.7,ROUND(G226^2*'Reference Standards'!$AT$479+G226*'Reference Standards'!$AT$480+'Reference Standards'!$AT$481,2)))),IF(OR(B196="69d",B196="69e",B196="69de"),IF(G226&gt;=0.034,0,IF(G226&lt;=0.003,1,IF(G226&lt;=0.006,ROUND(G226*'Reference Standards'!$AV$516+'Reference Standards'!$AV$517,2),ROUND(G226*'Reference Standards'!$AQ$516+'Reference Standards'!$AQ$517,2)))),IF(OR(B196="68a",B196="68c"),IF(G226&gt;0.202,0,IF(G226&lt;=0.003,1,IF(G226&lt;=0.006,ROUND(G226*'Reference Standards'!$AV$516+'Reference Standards'!$AV$517,2),IF(G226&gt;=0.04,ROUND(G226*'Reference Standards'!$AR$516+'Reference Standards'!$AR$517,2),ROUND(G226*'Reference Standards'!$AT$516+'Reference Standards'!$AT$517,2))))),IF(OR(B196="71f",B196="71g"),IF(G226&gt;0.631,0,IF(G226&lt;=0.003,1,IF(G226&lt;=0.006,ROUND(G226*'Reference Standards'!$AV$516+'Reference Standards'!$AV$517,2),IF(G226&gt;=0.17,ROUND(G226*'Reference Standards'!$AS$516+'Reference Standards'!$AS$517,2),ROUND(G226*'Reference Standards'!$AU$516+'Reference Standards'!$AU$517,2))))),IF(B196="71e",IF(G226&gt;1.23,0,IF(G226&lt;=0.004,1,IF(G226&lt;=0.006,ROUND(G226*'Reference Standards'!$AU$554+'Reference Standards'!$AU$555,2),ROUND(G226^2*'Reference Standards'!$AQ$553+G226*'Reference Standards'!$AQ$554+'Reference Standards'!$AQ$555,2)))),IF(B196="67g",IF(G226&gt;0.11,0,IF(G226&lt;=0.006,1,IF(G226&lt;=0.011,ROUND(G226*'Reference Standards'!$AV$554+'Reference Standards'!$AV$555,2),ROUND(G226^2*'Reference Standards'!$AR$553+G226*'Reference Standards'!$AR$554+'Reference Standards'!$AR$555,2)))),IF(B196="65j",IF(G226&gt;0.046,0,IF(G226&lt;=0.007,1,IF(G226&lt;=0.012,ROUND(G226*'Reference Standards'!$AW$554+'Reference Standards'!$AW$555,2),ROUND(G226^2*'Reference Standards'!$AS$553+G226*'Reference Standards'!$AS$554+'Reference Standards'!$AS$555,2)))),IF(B196="66f",IF(G226&gt;0.081,0,IF(G226&lt;=0.008,1,IF(G226&lt;=0.011,ROUND(G226*'Reference Standards'!$AX$554+'Reference Standards'!$AX$555,2),ROUND(G226^2*'Reference Standards'!$AT$553+G226*'Reference Standards'!$AT$554+'Reference Standards'!$AT$555,2)))),IF(OR(B196="71h",B196="71i"),IF(G226&gt;0.37,0,IF(G226&lt;=0.013,1,IF(G226&lt;=0.032,ROUND(G226*'Reference Standards'!$AW$592+'Reference Standards'!$AW$593,2),IF(G226&lt;=0.3,ROUND(G226*'Reference Standards'!$AU$592+'Reference Standards'!$AU$593,2),ROUND(G226*'Reference Standards'!$AQ$592+'Reference Standards'!$AQ$593,2))))),IF(B196="73a",IF(G226&gt;0.448,0,IF(G226&lt;=0.071,1,IF(G226&lt;=0.086,ROUND(G226*'Reference Standards'!$AY$592+'Reference Standards'!$AY$593,2),IF(G226&lt;=0.165,ROUND(G226*'Reference Standards'!$AV$592+'Reference Standards'!$AV$593,2),ROUND(G226*'Reference Standards'!$AT$592+'Reference Standards'!$AT$593,2))))),IF(B196="74b",IF(G226&gt;0.43,0,IF(G226&lt;=0.018,1,IF(G226&lt;=0.019,0.85,IF(G226&lt;=0.02,0.7,ROUND(G226^2*'Reference Standards'!$AR$591+G226*'Reference Standards'!$AR$592+'Reference Standards'!$AR$593,2))))),IF(B196="74a",IF(G226&gt;0.217,0,IF(G226&lt;=0.02,1,IF(G226&lt;=0.033,ROUND(G226*'Reference Standards'!$AX$592+'Reference Standards'!$AX$593,2),ROUND(G226^2*'Reference Standards'!$AS$591+G226*'Reference Standards'!$AS$592+'Reference Standards'!$AS$593,2))))))))))))))))))))))))),"Error")</f>
        <v>N/A</v>
      </c>
      <c r="I226" s="351"/>
      <c r="J226" s="353"/>
      <c r="K226" s="369"/>
      <c r="L226" s="335"/>
      <c r="M226" s="471"/>
      <c r="N226" s="481"/>
    </row>
    <row r="227" spans="1:14" ht="15" thickBot="1" x14ac:dyDescent="0.35">
      <c r="A227" s="357"/>
      <c r="B227" s="360"/>
      <c r="C227" s="348"/>
      <c r="D227" s="344" t="s">
        <v>318</v>
      </c>
      <c r="E227" s="345"/>
      <c r="F227" s="144" t="str">
        <f>IF(F194="Ephemeral","Not applicable to ephemeral streams",IF(G227="","N/A",""))</f>
        <v>N/A</v>
      </c>
      <c r="G227" s="156"/>
      <c r="H227" s="142" t="str">
        <f>IFERROR(IF(F194="Ephemeral","N/A",(IF(G227="","N/A",IF(G227&gt;=1281.5,0,IF(G227&lt;=487,ROUND(G227*'Reference Standards'!$AQ$27+'Reference Standards'!$AQ$28,2),ROUND(G227*'Reference Standards'!$AR$27+'Reference Standards'!$AR$28,2)))))),"Error")</f>
        <v>N/A</v>
      </c>
      <c r="I227" s="352"/>
      <c r="J227" s="354"/>
      <c r="K227" s="370"/>
      <c r="L227" s="336"/>
      <c r="M227" s="472"/>
      <c r="N227" s="482"/>
    </row>
    <row r="228" spans="1:14" s="2" customFormat="1" ht="33" customHeight="1" thickBot="1" x14ac:dyDescent="0.35">
      <c r="A228" s="145"/>
      <c r="B228" s="145"/>
      <c r="C228" s="146"/>
      <c r="D228" s="146"/>
      <c r="E228" s="146"/>
      <c r="F228" s="147"/>
      <c r="G228" s="146"/>
      <c r="H228" s="148"/>
      <c r="I228" s="149"/>
      <c r="J228" s="149"/>
      <c r="K228" s="149"/>
      <c r="L228" s="148"/>
    </row>
    <row r="229" spans="1:14" ht="26.4" customHeight="1" thickBot="1" x14ac:dyDescent="0.55000000000000004">
      <c r="A229" s="451" t="s">
        <v>271</v>
      </c>
      <c r="B229" s="452"/>
      <c r="C229" s="546"/>
      <c r="D229" s="546"/>
      <c r="E229" s="546"/>
      <c r="F229" s="452"/>
      <c r="G229" s="452"/>
      <c r="H229" s="452"/>
      <c r="I229" s="452"/>
      <c r="J229" s="452"/>
      <c r="K229" s="452"/>
      <c r="L229" s="452"/>
      <c r="M229" s="452"/>
      <c r="N229" s="453"/>
    </row>
    <row r="230" spans="1:14" ht="18.600000000000001" customHeight="1" thickBot="1" x14ac:dyDescent="0.4">
      <c r="A230" s="327" t="s">
        <v>268</v>
      </c>
      <c r="B230" s="328"/>
      <c r="C230" s="327" t="s">
        <v>243</v>
      </c>
      <c r="D230" s="327"/>
      <c r="E230" s="327"/>
      <c r="F230" s="328"/>
      <c r="G230" s="545" t="s">
        <v>269</v>
      </c>
      <c r="H230" s="329"/>
      <c r="I230" s="329"/>
      <c r="J230" s="329"/>
      <c r="K230" s="329"/>
      <c r="L230" s="329"/>
      <c r="M230" s="329"/>
      <c r="N230" s="333"/>
    </row>
    <row r="231" spans="1:14" ht="15.6" x14ac:dyDescent="0.3">
      <c r="A231" s="207" t="s">
        <v>198</v>
      </c>
      <c r="B231" s="209"/>
      <c r="C231" s="206" t="s">
        <v>239</v>
      </c>
      <c r="D231" s="212"/>
      <c r="E231" s="207" t="s">
        <v>201</v>
      </c>
      <c r="F231" s="209" t="s">
        <v>210</v>
      </c>
      <c r="G231" s="334" t="s">
        <v>219</v>
      </c>
      <c r="H231" s="334"/>
      <c r="I231" s="334"/>
      <c r="J231" s="334"/>
      <c r="K231" s="334"/>
      <c r="L231" s="334"/>
      <c r="M231" s="331" t="s">
        <v>210</v>
      </c>
      <c r="N231" s="331"/>
    </row>
    <row r="232" spans="1:14" ht="15.6" x14ac:dyDescent="0.3">
      <c r="A232" s="231"/>
      <c r="B232" s="283"/>
      <c r="C232" s="205" t="s">
        <v>240</v>
      </c>
      <c r="D232" s="213"/>
      <c r="E232" s="208" t="s">
        <v>202</v>
      </c>
      <c r="F232" s="210" t="s">
        <v>210</v>
      </c>
      <c r="G232" s="334" t="s">
        <v>221</v>
      </c>
      <c r="H232" s="334"/>
      <c r="I232" s="334"/>
      <c r="J232" s="334"/>
      <c r="K232" s="334"/>
      <c r="L232" s="334"/>
      <c r="M232" s="330" t="s">
        <v>210</v>
      </c>
      <c r="N232" s="330"/>
    </row>
    <row r="233" spans="1:14" ht="15.6" x14ac:dyDescent="0.3">
      <c r="A233" s="231" t="s">
        <v>300</v>
      </c>
      <c r="B233" s="282"/>
      <c r="C233" s="205" t="s">
        <v>241</v>
      </c>
      <c r="D233" s="213"/>
      <c r="E233" s="208" t="s">
        <v>220</v>
      </c>
      <c r="F233" s="210"/>
      <c r="G233" s="110"/>
      <c r="H233" s="110"/>
      <c r="I233" s="110"/>
      <c r="J233" s="110"/>
      <c r="K233" s="256"/>
      <c r="L233" s="228"/>
      <c r="M233" s="110"/>
      <c r="N233" s="111"/>
    </row>
    <row r="234" spans="1:14" ht="15.6" x14ac:dyDescent="0.3">
      <c r="A234" s="208" t="s">
        <v>200</v>
      </c>
      <c r="B234" s="210" t="s">
        <v>210</v>
      </c>
      <c r="C234" s="205" t="s">
        <v>242</v>
      </c>
      <c r="D234" s="213"/>
      <c r="E234" s="208" t="s">
        <v>238</v>
      </c>
      <c r="F234" s="214"/>
      <c r="G234" s="110"/>
      <c r="H234" s="110"/>
      <c r="I234" s="110"/>
      <c r="J234" s="110"/>
      <c r="K234" s="256"/>
      <c r="L234" s="228"/>
      <c r="M234" s="110"/>
      <c r="N234" s="111"/>
    </row>
    <row r="235" spans="1:14" ht="16.2" thickBot="1" x14ac:dyDescent="0.35">
      <c r="A235" s="284" t="s">
        <v>237</v>
      </c>
      <c r="B235" s="230" t="s">
        <v>210</v>
      </c>
      <c r="C235" s="204" t="s">
        <v>222</v>
      </c>
      <c r="D235" s="229" t="s">
        <v>210</v>
      </c>
      <c r="E235" s="211" t="s">
        <v>272</v>
      </c>
      <c r="F235" s="215" t="s">
        <v>210</v>
      </c>
      <c r="G235" s="113"/>
      <c r="H235" s="113"/>
      <c r="I235" s="113"/>
      <c r="J235" s="113"/>
      <c r="K235" s="257"/>
      <c r="L235" s="112"/>
      <c r="M235" s="113"/>
      <c r="N235" s="114"/>
    </row>
    <row r="236" spans="1:14" ht="26.4" customHeight="1" thickBot="1" x14ac:dyDescent="0.55000000000000004">
      <c r="A236" s="454" t="s">
        <v>273</v>
      </c>
      <c r="B236" s="455"/>
      <c r="C236" s="455"/>
      <c r="D236" s="455"/>
      <c r="E236" s="455"/>
      <c r="F236" s="455"/>
      <c r="G236" s="455"/>
      <c r="H236" s="455"/>
      <c r="I236" s="455"/>
      <c r="J236" s="452" t="s">
        <v>291</v>
      </c>
      <c r="K236" s="452"/>
      <c r="L236" s="452"/>
      <c r="M236" s="543">
        <v>7</v>
      </c>
      <c r="N236" s="544"/>
    </row>
    <row r="237" spans="1:14" ht="29.4" thickBot="1" x14ac:dyDescent="0.35">
      <c r="A237" s="115" t="s">
        <v>204</v>
      </c>
      <c r="B237" s="116" t="s">
        <v>205</v>
      </c>
      <c r="C237" s="456" t="s">
        <v>206</v>
      </c>
      <c r="D237" s="457"/>
      <c r="E237" s="457"/>
      <c r="F237" s="117" t="s">
        <v>223</v>
      </c>
      <c r="G237" s="118" t="s">
        <v>51</v>
      </c>
      <c r="H237" s="116" t="s">
        <v>54</v>
      </c>
      <c r="I237" s="458" t="s">
        <v>224</v>
      </c>
      <c r="J237" s="459"/>
      <c r="K237" s="119" t="s">
        <v>225</v>
      </c>
      <c r="L237" s="119" t="s">
        <v>226</v>
      </c>
      <c r="M237" s="120" t="s">
        <v>232</v>
      </c>
      <c r="N237" s="120" t="s">
        <v>233</v>
      </c>
    </row>
    <row r="238" spans="1:14" x14ac:dyDescent="0.3">
      <c r="A238" s="460" t="s">
        <v>3</v>
      </c>
      <c r="B238" s="121" t="s">
        <v>207</v>
      </c>
      <c r="C238" s="463" t="s">
        <v>299</v>
      </c>
      <c r="D238" s="463"/>
      <c r="E238" s="463"/>
      <c r="F238" s="122"/>
      <c r="G238" s="154"/>
      <c r="H238" s="123" t="str" cm="1">
        <f t="array" ref="H238">IFERROR((IF(G238="","",_xlfn.IFS(G238&gt;=80,0,G238&lt;=40,1,AND(G238&lt;80,G238&gt;=68),ROUND('Reference Standards'!$D$26*G238+'Reference Standards'!$D$27,2),AND(G238&lt;68,G238&gt;40),ROUND('Reference Standards'!$C$26*G238+'Reference Standards'!$C$27,2)))),0)</f>
        <v/>
      </c>
      <c r="I238" s="268" t="str">
        <f>IFERROR(IF(OR(F231="Aa+",F231="A"),IF(H238="","",ROUND(H238*0.5,2)),IF(H238="","",ROUND(H238*0.3333,2))),"")</f>
        <v/>
      </c>
      <c r="J238" s="269" t="str">
        <f>IF(OR(F231="Aa+",F231="A",I240="N/A"),"/0.50","/0.33")</f>
        <v>/0.33</v>
      </c>
      <c r="K238" s="464">
        <f>IFERROR(ROUND(SUM(I238:I240),2),0)</f>
        <v>0</v>
      </c>
      <c r="L238" s="467" t="str">
        <f>IF(K238="","",IF(K238&gt;0.69,"Functioning",IF(K238&gt;0.29,"Functioning At Risk","Not Functioning")))</f>
        <v>Not Functioning</v>
      </c>
      <c r="M238" s="470">
        <f>ROUND(ROUND(AVERAGE(K238:K265),2),2)</f>
        <v>0</v>
      </c>
      <c r="N238" s="480" t="str">
        <f>IF(M238="","",IF(M238&lt;0.3, "Not Functioning",IF(OR(K238&lt;0.7,K241&lt;0.7,K246&lt;0.7,K251&lt;0.7,K258&lt;0.7),"Functioning At Risk",IF(M238&lt;0.7,"Functioning At Risk","Functioning"))))</f>
        <v>Not Functioning</v>
      </c>
    </row>
    <row r="239" spans="1:14" x14ac:dyDescent="0.3">
      <c r="A239" s="461"/>
      <c r="B239" s="124" t="s">
        <v>208</v>
      </c>
      <c r="C239" s="483" t="s">
        <v>15</v>
      </c>
      <c r="D239" s="483"/>
      <c r="E239" s="483"/>
      <c r="F239" s="125"/>
      <c r="G239" s="155"/>
      <c r="H239" s="126" t="str">
        <f>IFERROR((IF(G239="","",IF(G239&lt;=0,0,IF(G239&gt;=0.95,1,ROUND('Reference Standards'!$C$60*G239+'Reference Standards'!$C$61,2))))),0)</f>
        <v/>
      </c>
      <c r="I239" s="270" t="str">
        <f>IFERROR(IF(OR(F231="Aa+",F231="A"),IF(H239="","",ROUND(H239*0.5,2)),IF(H239="","",ROUND(H239*0.3333,2))),"")</f>
        <v/>
      </c>
      <c r="J239" s="271" t="str">
        <f>IF(OR(F231="Aa+",F231="A",I240="N/A"),"/0.50","/0.33")</f>
        <v>/0.33</v>
      </c>
      <c r="K239" s="465"/>
      <c r="L239" s="468"/>
      <c r="M239" s="471"/>
      <c r="N239" s="481"/>
    </row>
    <row r="240" spans="1:14" ht="15" thickBot="1" x14ac:dyDescent="0.35">
      <c r="A240" s="462"/>
      <c r="B240" s="127" t="s">
        <v>209</v>
      </c>
      <c r="C240" s="408" t="s">
        <v>234</v>
      </c>
      <c r="D240" s="408"/>
      <c r="E240" s="408"/>
      <c r="F240" s="128" t="str">
        <f>IF(F232="Ephemeral","Not applicable to ephemeral streams",IF(F231="Click Here","Reach Description data entry incomplete",IF(OR(F231="Aa+",F231="A"),"Not applicable to selected stream type","")))</f>
        <v>Reach Description data entry incomplete</v>
      </c>
      <c r="G240" s="156"/>
      <c r="H240" s="129" t="str" cm="1">
        <f t="array" ref="H240">IF(F232="Ephemeral","N/A",IF(OR(F231="Aa+",F231="A"),"N/A",_xlfn.IFS(G240="","",G240&lt;=0,0,AND(G240&gt;0,G240&lt;=1),ROUND(G240*'Reference Standards'!$C$93+'Reference Standards'!$C$94,2),G240&gt;1,1)))</f>
        <v/>
      </c>
      <c r="I240" s="272" t="str">
        <f>IFERROR(IF(OR(F231="Aa+",F231="A"),"N/A",IF(H240="N/A","N/A",ROUND(H240*0.3333,2))),"")</f>
        <v/>
      </c>
      <c r="J240" s="273" t="str">
        <f>IF(OR(F231="Aa+",F231="A",I240="N/A"),"N/A","/0.33")</f>
        <v>/0.33</v>
      </c>
      <c r="K240" s="466"/>
      <c r="L240" s="469"/>
      <c r="M240" s="471"/>
      <c r="N240" s="481"/>
    </row>
    <row r="241" spans="1:14" x14ac:dyDescent="0.3">
      <c r="A241" s="409" t="s">
        <v>4</v>
      </c>
      <c r="B241" s="412" t="s">
        <v>211</v>
      </c>
      <c r="C241" s="415" t="s">
        <v>212</v>
      </c>
      <c r="D241" s="415"/>
      <c r="E241" s="415"/>
      <c r="F241" s="130" t="str">
        <f>IF(F232="Ephemeral","Not applicable to ephemeral streams",IF(B235="Click Here","Reach Description data entry incomplete",IF(B235="Non-bankfull","Not applicable - no bankfull indicators reported","")))</f>
        <v>Reach Description data entry incomplete</v>
      </c>
      <c r="G241" s="154"/>
      <c r="H241" s="131" t="str">
        <f>IF(F232="Ephemeral","N/A",IF(B235="Non-bankfull","N/A",(IF(B235="Click Here","",IF(B235="Bankfull",IF(G241="","",IF(G241&gt;1.714,0,IF(G241&lt;=1,1,ROUND(G241*'Reference Standards'!$K$26+'Reference Standards'!$K$27,2)))),"N/A")))))</f>
        <v/>
      </c>
      <c r="I241" s="274" t="str">
        <f>IFERROR(IF(H241="N/A","N/A",ROUND(H241*(RIGHT(J241,4)),2)),"")</f>
        <v/>
      </c>
      <c r="J241" s="275" t="str">
        <f>IF(H241="N/A","N/A",IF(H245="N/A","/0.50","/0.33"))</f>
        <v>/0.50</v>
      </c>
      <c r="K241" s="416">
        <f>IFERROR(IF(F232="Ephemeral","N/A",ROUND(SUM(I241:I245),2)),0)</f>
        <v>0</v>
      </c>
      <c r="L241" s="419" t="str">
        <f>IF(K241="N/A",K241,IF(K241="","",IF(K241&gt;0.69,"Functioning",IF(K241&gt;0.29,"Functioning At Risk","Not Functioning"))))</f>
        <v>Not Functioning</v>
      </c>
      <c r="M241" s="471"/>
      <c r="N241" s="481"/>
    </row>
    <row r="242" spans="1:14" x14ac:dyDescent="0.3">
      <c r="A242" s="410"/>
      <c r="B242" s="413"/>
      <c r="C242" s="422" t="s">
        <v>16</v>
      </c>
      <c r="D242" s="422"/>
      <c r="E242" s="422"/>
      <c r="F242" s="132" t="str">
        <f>IF(F232="Ephemeral","Not applicable to ephemeral streams",IF(OR(F231="Click Here",B235="Click Here"),"Reach Description data entry incomplete",IF(B235="","",IF(B235="Bankfull",IF(OR(F231="A",F231="Aa+",F231="B",F231="Bc",F231="C",F231="E"),"","Not applicable to selected stream type"),"Not applicable - no bankfull indicators reported"))))</f>
        <v>Reach Description data entry incomplete</v>
      </c>
      <c r="G242" s="155"/>
      <c r="H242" s="133" t="str" cm="1">
        <f t="array" ref="H242">IFERROR(IF(F232="Ephemeral","N/A",IF(B235="Non-bankfull","N/A",(IF(OR(G242="",G242="N/A"),"",_xlfn.IFS(F231="A",IF(G242&lt;1,0,IF(G242&gt;=2,1,IF(G242&lt;1.4,ROUND(G242*'Reference Standards'!$K$62+'Reference Standards'!$K$63,2),ROUND(G242*'Reference Standards'!$L$62+'Reference Standards'!$L$63,2)))),OR(F231="B",F231="Bc"),IF(G242&lt;1,0,IF(G242&gt;=2,1,IF(G242&lt;1.4,ROUND(G242*'Reference Standards'!$K$96+'Reference Standards'!$K$97,2),ROUND(G242*'Reference Standards'!$L$96+'Reference Standards'!$L$97,2)))),F231="C",IF(G242&lt;1,0,IF(G242&gt;=7.3,1,IF(G242&lt;1.4,ROUND(G242*'Reference Standards'!$K$128+'Reference Standards'!$K$129,2),ROUND(G242*'Reference Standards'!$L$128+'Reference Standards'!$L$129,2)))),F231="E",IF(G242&lt;1,0,IF(G242&gt;=10,1,IF(G242&lt;1.4,ROUND(G242*'Reference Standards'!$K$161+'Reference Standards'!$K$162,2),ROUND(G242*'Reference Standards'!$L$161+'Reference Standards'!$L$162,2))))))))),"Error")</f>
        <v/>
      </c>
      <c r="I242" s="276" t="str">
        <f>IFERROR(IF(H242="N/A","N/A",IF(H245="N/A",ROUND(H242*0.5,2),ROUND(H242*0.3333,2))),"")</f>
        <v/>
      </c>
      <c r="J242" s="277" t="str">
        <f>IF(H242="N/A","N/A",IF(H245="N/A","/0.50","/0.33"))</f>
        <v>/0.50</v>
      </c>
      <c r="K242" s="417"/>
      <c r="L242" s="420"/>
      <c r="M242" s="471"/>
      <c r="N242" s="481"/>
    </row>
    <row r="243" spans="1:14" x14ac:dyDescent="0.3">
      <c r="A243" s="410"/>
      <c r="B243" s="413"/>
      <c r="C243" s="422" t="s">
        <v>302</v>
      </c>
      <c r="D243" s="422"/>
      <c r="E243" s="422"/>
      <c r="F243" s="132" t="str" cm="1">
        <f t="array" ref="F243">IF(F232="Ephemeral","Not applicable to ephemeral streams",IF(OR(F231="Click Here",B235="Click Here"),"Reach Description data entry incomplete",_xlfn.IFS(B235="","",AND(B235="Bankfull",NOT(OR(F231="A",F231="Aa+",F231="B",F231="Bc",F231="C",F231="E"))),"Substituted for entrenchment ratio due to stream type",AND(B235="Bankfull",OR(F231="A",F231="Aa+",F231="B",F231="Bc",F231="C",F231="E")),"Not applicable when bankfull indicators observed/reported",B235="Non-bankfull","")))</f>
        <v>Reach Description data entry incomplete</v>
      </c>
      <c r="G243" s="155"/>
      <c r="H243" s="133" t="str" cm="1">
        <f t="array" ref="H243">IFERROR(IF(OR(B235="Bankfull",F232="Ephemeral"),"N/A",IF(OR(B235="Non-bankfull",AND(B235="Bankfull",NOT(OR(F231="A",F231="Aa+",F231="B",F231="Bc",F231="C",F231="E")))),_xlfn.IFS(G243="","",G243&gt;=100,0,AND(G243&lt;100,G243&gt;=25),(G243*'Reference Standards'!$N$230+'Reference Standards'!$N$231),AND(G243&lt;25,G243&gt;=10),(G243*'Reference Standards'!$M$230+'Reference Standards'!$M$231),AND(G243&lt;10,G243&gt;=5),(G243*'Reference Standards'!$L$230+'Reference Standards'!$L$231),AND(G243&lt;5,G243&gt;=2),(G243*'Reference Standards'!$K$230+'Reference Standards'!$K$231),G243&lt;2,1),"")),"")</f>
        <v/>
      </c>
      <c r="I243" s="276" t="str">
        <f>IFERROR(IF(OR(H245="",H245="N/A"),IF(H243="N/A","N/A",ROUND(H243*0.5,2)),IF(H243="N/A","N/A",ROUND(H243*0.3333,2))),"")</f>
        <v/>
      </c>
      <c r="J243" s="277" t="str">
        <f>IF(F232="Ephemeral","N/A",IF(I243="N/A","N/A",IF(H245="N/A","/0.50","/0.33")))</f>
        <v>/0.50</v>
      </c>
      <c r="K243" s="417"/>
      <c r="L243" s="420"/>
      <c r="M243" s="471"/>
      <c r="N243" s="481"/>
    </row>
    <row r="244" spans="1:14" x14ac:dyDescent="0.3">
      <c r="A244" s="410"/>
      <c r="B244" s="413"/>
      <c r="C244" s="473" t="s">
        <v>228</v>
      </c>
      <c r="D244" s="473"/>
      <c r="E244" s="473"/>
      <c r="F244" s="132" t="str">
        <f>IF(F232="Ephemeral","Not applicable to ephemeral streams",IF(B235="Click Here","Reach Description data entry incomplete",IF(B235="Bankfull","Not applicable when bankfull indicators observed/reported","")))</f>
        <v>Reach Description data entry incomplete</v>
      </c>
      <c r="G244" s="155"/>
      <c r="H244" s="133" t="str" cm="1">
        <f t="array" ref="H244">_xlfn.IFS(F232="Ephemeral","N/A",B235="Bankfull","N/A",G244="","",G244&lt;0,1,AND(G244&gt;=0,G244&lt;1),ROUND(G244*'Reference Standards'!$K$263+'Reference Standards'!$K$264,2),AND(G244&gt;=1,G244&lt;=1.3),ROUND(G244*'Reference Standards'!$L$263+'Reference Standards'!$L$264,2),AND(G244&gt;1.3,G244&lt;=5),ROUND('Reference Standards'!$M$263*G244+'Reference Standards'!$M$264,2),G244&gt;5,0)</f>
        <v/>
      </c>
      <c r="I244" s="276" t="str">
        <f>IFERROR(IF(OR(H245="",H245="N/A"),IF(H244="N/A","N/A",ROUND(H244*0.5,2)),IF(H244="N/A","N/A",ROUND(H244*0.3333,2))),"")</f>
        <v/>
      </c>
      <c r="J244" s="277" t="str">
        <f>IF(OR(B235="Bankfull",F232="Ephemeral"),"N/A",IF(H245="N/A","/0.50","/0.33"))</f>
        <v>/0.50</v>
      </c>
      <c r="K244" s="417"/>
      <c r="L244" s="420"/>
      <c r="M244" s="471"/>
      <c r="N244" s="481"/>
    </row>
    <row r="245" spans="1:14" ht="15" thickBot="1" x14ac:dyDescent="0.35">
      <c r="A245" s="411"/>
      <c r="B245" s="414"/>
      <c r="C245" s="159" t="s">
        <v>217</v>
      </c>
      <c r="D245" s="474" t="s">
        <v>35</v>
      </c>
      <c r="E245" s="475"/>
      <c r="F245" s="160" t="str">
        <f>IF(F232="Ephemeral","Not applicable to ephemeral streams",IF(G245="","Optional metric - not reported",""))</f>
        <v>Optional metric - not reported</v>
      </c>
      <c r="G245" s="161"/>
      <c r="H245" s="162" t="str">
        <f>IF(F232="Ephemeral","N/A",IF(G245="","N/A",IF(G245&gt;=1.6,0,IF(G245&lt;=1,1,ROUND('Reference Standards'!$K$194*G245^3+'Reference Standards'!$K$195*G245^2+'Reference Standards'!$K$196*G245+'Reference Standards'!$K$197,2)))))</f>
        <v>N/A</v>
      </c>
      <c r="I245" s="278" t="str">
        <f>IFERROR(IF(H245="N/A","N/A",ROUND(H245*0.3333,2)),"")</f>
        <v>N/A</v>
      </c>
      <c r="J245" s="279" t="str">
        <f>IF(H245="N/A","N/A","/0.33")</f>
        <v>N/A</v>
      </c>
      <c r="K245" s="418"/>
      <c r="L245" s="421"/>
      <c r="M245" s="471"/>
      <c r="N245" s="481"/>
    </row>
    <row r="246" spans="1:14" x14ac:dyDescent="0.3">
      <c r="A246" s="476" t="s">
        <v>5</v>
      </c>
      <c r="B246" s="232" t="s">
        <v>213</v>
      </c>
      <c r="C246" s="437" t="s">
        <v>303</v>
      </c>
      <c r="D246" s="437"/>
      <c r="E246" s="437"/>
      <c r="F246" s="235"/>
      <c r="G246" s="154"/>
      <c r="H246" s="238" t="str">
        <f>IF(G246="N/A","",IF(OR(LEFT(B234,2)="65",LEFT(B234,2)="66",LEFT(B234,2)="71"),IF(G246="","",IF(G246&gt;=30,1,IF(G246&lt;13,ROUND('Reference Standards'!$S$29*(G246)+'Reference Standards'!$S$30,2),ROUND('Reference Standards'!$T$29*G246+'Reference Standards'!$T$30,2)))),  IF(G246="","",IF(G246&gt;=16,1,IF(G246&lt;=9,ROUND('Reference Standards'!$U$29*(G246)+'Reference Standards'!$U$30,2),ROUND('Reference Standards'!$V$29*G246+'Reference Standards'!$V$30,2))))))</f>
        <v/>
      </c>
      <c r="I246" s="280" t="str">
        <f>IFERROR(IF(H246="","",ROUND(H246*0.5,2)),"")</f>
        <v/>
      </c>
      <c r="J246" s="281" t="s">
        <v>227</v>
      </c>
      <c r="K246" s="434">
        <f>IFERROR(ROUND(SUM(I246:I250),2),0)</f>
        <v>0</v>
      </c>
      <c r="L246" s="419" t="str">
        <f>IF(K246="","",IF(K246&gt;0.69,"Functioning",IF(K246&gt;0.29,"Functioning At Risk","Not Functioning")))</f>
        <v>Not Functioning</v>
      </c>
      <c r="M246" s="471"/>
      <c r="N246" s="481"/>
    </row>
    <row r="247" spans="1:14" x14ac:dyDescent="0.3">
      <c r="A247" s="477"/>
      <c r="B247" s="438" t="s">
        <v>214</v>
      </c>
      <c r="C247" s="385" t="s">
        <v>304</v>
      </c>
      <c r="D247" s="385"/>
      <c r="E247" s="385"/>
      <c r="F247" s="236"/>
      <c r="G247" s="155"/>
      <c r="H247" s="239" t="str" cm="1">
        <f t="array" ref="H247">IF(G247="","",_xlfn.IFS(G247&gt;=200,1,AND(G247&lt;200,G247&gt;=100),ROUND(G247*'Reference Standards'!$U$65+'Reference Standards'!$U$66,2),AND(G247&lt;100,G247&gt;=50),ROUND(G247*'Reference Standards'!$T$65+'Reference Standards'!$T$66,2),G247&lt;50,ROUND(G247*'Reference Standards'!$S$65+'Reference Standards'!$S$66,2)))</f>
        <v/>
      </c>
      <c r="I247" s="440" t="str">
        <f>IFERROR(IF(OR(ISBLANK(H247),ISBLANK(H248),ISBLANK(H249),ISBLANK(H250)),"",ROUND((H247*0.125)+(H248*0.125)+(H249*0.125)+(H250*0.125),2)),"")</f>
        <v/>
      </c>
      <c r="J247" s="443" t="s">
        <v>227</v>
      </c>
      <c r="K247" s="435"/>
      <c r="L247" s="420"/>
      <c r="M247" s="471"/>
      <c r="N247" s="481"/>
    </row>
    <row r="248" spans="1:14" x14ac:dyDescent="0.3">
      <c r="A248" s="477"/>
      <c r="B248" s="438"/>
      <c r="C248" s="385" t="s">
        <v>305</v>
      </c>
      <c r="D248" s="385"/>
      <c r="E248" s="385"/>
      <c r="F248" s="236"/>
      <c r="G248" s="155"/>
      <c r="H248" s="239" t="str">
        <f>IF(G248="","",IF(G248&lt;=0,0,IF(G248&gt;=95,1,ROUND('Reference Standards'!$S$98*G248+'Reference Standards'!$S$99,2))))</f>
        <v/>
      </c>
      <c r="I248" s="441"/>
      <c r="J248" s="444"/>
      <c r="K248" s="435"/>
      <c r="L248" s="420"/>
      <c r="M248" s="471"/>
      <c r="N248" s="481"/>
    </row>
    <row r="249" spans="1:14" x14ac:dyDescent="0.3">
      <c r="A249" s="477"/>
      <c r="B249" s="438"/>
      <c r="C249" s="385" t="s">
        <v>306</v>
      </c>
      <c r="D249" s="385"/>
      <c r="E249" s="385"/>
      <c r="F249" s="236"/>
      <c r="G249" s="155"/>
      <c r="H249" s="239" t="str" cm="1">
        <f t="array" ref="H249">_xlfn.IFS(G249="","",G249&gt;=80,0,G249&lt;=5,ROUND('Reference Standards'!$S$134*G249+'Reference Standards'!$S$135,2),AND(G249&gt;5,G249&lt;80),ROUND('Reference Standards'!$T$134*G249+'Reference Standards'!$T$135,2))</f>
        <v/>
      </c>
      <c r="I249" s="441"/>
      <c r="J249" s="444"/>
      <c r="K249" s="435"/>
      <c r="L249" s="420"/>
      <c r="M249" s="471"/>
      <c r="N249" s="481"/>
    </row>
    <row r="250" spans="1:14" ht="15" thickBot="1" x14ac:dyDescent="0.35">
      <c r="A250" s="478"/>
      <c r="B250" s="439"/>
      <c r="C250" s="479" t="s">
        <v>307</v>
      </c>
      <c r="D250" s="479"/>
      <c r="E250" s="479"/>
      <c r="F250" s="237"/>
      <c r="G250" s="156"/>
      <c r="H250" s="240" t="str">
        <f>IF(G250="","",IF(G250&gt;9.2,1,ROUND(G250*'Reference Standards'!$S$168+'Reference Standards'!$S$169,2)))</f>
        <v/>
      </c>
      <c r="I250" s="442"/>
      <c r="J250" s="445"/>
      <c r="K250" s="436"/>
      <c r="L250" s="421"/>
      <c r="M250" s="471"/>
      <c r="N250" s="481"/>
    </row>
    <row r="251" spans="1:14" x14ac:dyDescent="0.3">
      <c r="A251" s="423" t="s">
        <v>6</v>
      </c>
      <c r="B251" s="426" t="s">
        <v>215</v>
      </c>
      <c r="C251" s="376" t="s">
        <v>308</v>
      </c>
      <c r="D251" s="376"/>
      <c r="E251" s="376"/>
      <c r="F251" s="233"/>
      <c r="G251" s="164"/>
      <c r="H251" s="234" t="str" cm="1">
        <f t="array" ref="H251">IF(G251="","",_xlfn.IFS(G251&lt;5,1,AND(G251&gt;=5,G251&lt;15),ROUND('Reference Standards'!$AA$26*G251+'Reference Standards'!$AA$27,2),AND(G251&gt;=15,G251&lt;30),ROUND('Reference Standards'!$AB$26*G251+'Reference Standards'!$AB$27,2),AND(G251&gt;=30,G251&lt;50),IF((ROUND('Reference Standards'!$AC$26*G251+'Reference Standards'!$AC$27,2))&lt;0,0,ROUND('Reference Standards'!$AC$26*G251+'Reference Standards'!$AC$27,2)),G251&gt;=50,0))</f>
        <v/>
      </c>
      <c r="I251" s="378" t="str">
        <f>IFERROR(IF(F232="Ephemeral",IF(OR(H251="",H252="",H253=""),"",ROUND((H251*0.3333)+(H252*0.3333)+(H253*0.3333),2)),IF(OR(H251="",H252="",H253=""),"",ROUND((H251*0.1667)+(H252*0.1667)+(H253*0.1667),2))),"")</f>
        <v/>
      </c>
      <c r="J251" s="381" t="str">
        <f>IF(F232="Ephemeral","/1.00","/0.50")</f>
        <v>/0.50</v>
      </c>
      <c r="K251" s="431">
        <f>IFERROR(IF(F232="Ephemeral",ROUND(I251,2),ROUND(SUM(I251:I257),2)),0)</f>
        <v>0</v>
      </c>
      <c r="L251" s="446" t="str">
        <f>IF(K251="","",IF(K251&gt;0.69,"Functioning",IF(K251&gt;0.29,"Functioning At Risk","Not Functioning")))</f>
        <v>Not Functioning</v>
      </c>
      <c r="M251" s="471"/>
      <c r="N251" s="481"/>
    </row>
    <row r="252" spans="1:14" x14ac:dyDescent="0.3">
      <c r="A252" s="424"/>
      <c r="B252" s="427"/>
      <c r="C252" s="383" t="s">
        <v>309</v>
      </c>
      <c r="D252" s="383"/>
      <c r="E252" s="383"/>
      <c r="F252" s="176"/>
      <c r="G252" s="155"/>
      <c r="H252" s="135" t="str">
        <f>IF(G252="","",IF(G252&gt;=30,0,IF(G252&lt;=0,1,ROUND(G252*'Reference Standards'!$AA$61+'Reference Standards'!$AA$62,2))))</f>
        <v/>
      </c>
      <c r="I252" s="378"/>
      <c r="J252" s="381"/>
      <c r="K252" s="432"/>
      <c r="L252" s="447"/>
      <c r="M252" s="471"/>
      <c r="N252" s="481"/>
    </row>
    <row r="253" spans="1:14" ht="15" thickBot="1" x14ac:dyDescent="0.35">
      <c r="A253" s="424"/>
      <c r="B253" s="428"/>
      <c r="C253" s="372" t="s">
        <v>23</v>
      </c>
      <c r="D253" s="372"/>
      <c r="E253" s="372"/>
      <c r="F253" s="177"/>
      <c r="G253" s="155"/>
      <c r="H253" s="135" t="str" cm="1">
        <f t="array" ref="H253">IFERROR(_xlfn.IFS(G253="","",G253&lt;=7,1,AND(G253&gt;7,G253&lt;=10),ROUND('Reference Standards'!$AA$96*G253+'Reference Standards'!$AA$97,2),AND(G253&gt;10,G253&lt;=17),ROUND('Reference Standards'!$AB$96*G253+'Reference Standards'!$AB$97,2),AND(G253&gt;17,G253&lt;=32),ROUND('Reference Standards'!$AC$96*G253+'Reference Standards'!$AC$97,2),G253&gt;32,0),"")</f>
        <v/>
      </c>
      <c r="I253" s="429"/>
      <c r="J253" s="430"/>
      <c r="K253" s="432"/>
      <c r="L253" s="447"/>
      <c r="M253" s="471"/>
      <c r="N253" s="481"/>
    </row>
    <row r="254" spans="1:14" x14ac:dyDescent="0.3">
      <c r="A254" s="424"/>
      <c r="B254" s="373" t="s">
        <v>216</v>
      </c>
      <c r="C254" s="376" t="s">
        <v>310</v>
      </c>
      <c r="D254" s="376"/>
      <c r="E254" s="376"/>
      <c r="F254" s="163" t="str">
        <f>IF(F232="Ephemeral","Not applicable to ephemeral streams","")</f>
        <v/>
      </c>
      <c r="G254" s="155"/>
      <c r="H254" s="135" t="str">
        <f>IF(F232="Ephemeral","N/A",IF(OR(F235="Click Here",G254=""),"",IF(G254&gt;0.1,1,IF(G254&lt;=0.01,0,ROUND(G254*'Reference Standards'!$AA$128+'Reference Standards'!$AA$129,2)))))</f>
        <v/>
      </c>
      <c r="I254" s="377" t="str" cm="1">
        <f t="array" ref="I254">IFERROR(_xlfn.IFS(F232="Ephemeral","N/A",B235="Bankfull",ROUND(SUM((H254*0.125),(H255*0.125),(H256*0.125),(H257*0.125)),2),B235="Non-bankfull",ROUND(SUM((H254*0.16667),(H255*0.16667),(H256*0.16667)),2)),"")</f>
        <v/>
      </c>
      <c r="J254" s="380" t="str">
        <f>IF(F232="Ephemeral","N/A","/0.50")</f>
        <v>/0.50</v>
      </c>
      <c r="K254" s="432"/>
      <c r="L254" s="447"/>
      <c r="M254" s="471"/>
      <c r="N254" s="481"/>
    </row>
    <row r="255" spans="1:14" x14ac:dyDescent="0.3">
      <c r="A255" s="424"/>
      <c r="B255" s="374"/>
      <c r="C255" s="383" t="s">
        <v>311</v>
      </c>
      <c r="D255" s="383"/>
      <c r="E255" s="383"/>
      <c r="F255" s="134" t="str">
        <f>IF(F232="Ephemeral","Not applicable to ephemeral streams","")</f>
        <v/>
      </c>
      <c r="G255" s="155"/>
      <c r="H255" s="135" t="str">
        <f>IF(F232="Ephemeral","N/A",IF(G255="","",IF(LEFT(B234,2)="67",IF(AND(G255&gt;=45,G255&lt;=65),1,IF(OR(G255&lt;=20,G255&gt;=90),0,IF(G255&lt;45,ROUND(G255*'Reference Standards'!$AA$230+'Reference Standards'!$AA$231,2),ROUND(G255*'Reference Standards'!$AB$230+'Reference Standards'!$AB$231,2)))),IF(OR(LEFT(B234,2)="68",LEFT(B234,2)="69",LEFT(B234,2)="71"),IF(AND(G255&gt;=30,G255&lt;=50),1,IF(OR(G255&lt;=10,G255&gt;=70),0,IF(G255&lt;30,ROUND(G255*'Reference Standards'!$AA$264+'Reference Standards'!$AA$265,2),ROUND(G255*'Reference Standards'!$AB$264+'Reference Standards'!$AB$265,2)))),IF(LEFT(B234,2)="66",IF(AND(G255&gt;=20,G255&lt;=45),1,IF(OR(G255&lt;=0,G255&gt;=90),0,IF(G255&lt;20,ROUND(G255*'Reference Standards'!$AA$197+'Reference Standards'!$AA$198,2),ROUND(G255*'Reference Standards'!$AB$197+'Reference Standards'!$AB$198,2)))),IF(OR(LEFT(B234,2)="65",LEFT(B234,2)="74",LEFT(B234,2)="73"),IF(AND(G255&gt;=20,G255&lt;=30),1,IF(OR(G255&lt;=0,G255&gt;=50),0,IF(G255&lt;20,ROUND(G255*'Reference Standards'!$AA$162+'Reference Standards'!$AA$163,2),ROUND(G255*'Reference Standards'!$AB$162+'Reference Standards'!$AB$163,2))))))))))</f>
        <v/>
      </c>
      <c r="I255" s="378"/>
      <c r="J255" s="381"/>
      <c r="K255" s="432"/>
      <c r="L255" s="447"/>
      <c r="M255" s="471"/>
      <c r="N255" s="481"/>
    </row>
    <row r="256" spans="1:14" x14ac:dyDescent="0.3">
      <c r="A256" s="424"/>
      <c r="B256" s="374"/>
      <c r="C256" s="383" t="s">
        <v>229</v>
      </c>
      <c r="D256" s="383"/>
      <c r="E256" s="383"/>
      <c r="F256" s="134" t="str">
        <f>IF(F232="Ephemeral","Not applicable to ephemeral streams","")</f>
        <v/>
      </c>
      <c r="G256" s="155"/>
      <c r="H256" s="135" t="str">
        <f>IF(F232="Ephemeral","N/A",IF(G256="","",IF(ISNUMBER(G256),IF(F233&lt;=2,IF(AND(G256&gt;=3,G256&lt;=5),1,IF(OR(G256&lt;=1,G256&gt;=7),0,IF(G256&lt;3,ROUND(G256*'Reference Standards'!$AA$299+'Reference Standards'!$AA$300,2),ROUND(G256*'Reference Standards'!$AB$299+'Reference Standards'!$AB$300,2)))),IF(G256&lt;=2.5,1,IF(G256&gt;=5.8,0,ROUND(G256*'Reference Standards'!$AA$331+'Reference Standards'!$AA$332,2)))))))</f>
        <v/>
      </c>
      <c r="I256" s="378"/>
      <c r="J256" s="381"/>
      <c r="K256" s="432"/>
      <c r="L256" s="447"/>
      <c r="M256" s="471"/>
      <c r="N256" s="481"/>
    </row>
    <row r="257" spans="1:14" ht="15" thickBot="1" x14ac:dyDescent="0.35">
      <c r="A257" s="425"/>
      <c r="B257" s="375"/>
      <c r="C257" s="372" t="s">
        <v>218</v>
      </c>
      <c r="D257" s="372"/>
      <c r="E257" s="372"/>
      <c r="F257" s="136" t="str">
        <f>IF(F232="Ephemeral","Not applicable to ephemeral streams",IF(B235="Click Here","Reach Description data entry incomplete",IF(B235="Non-bankfull","Not applicable - no bankfull indicators reported","")))</f>
        <v>Reach Description data entry incomplete</v>
      </c>
      <c r="G257" s="156"/>
      <c r="H257" s="137" t="str">
        <f>IF(F232="Ephemeral","N/A",IF(B235="Click Here","",(IF(B235="Bankfull",IF(G257="","",IF(G257&gt;=2.4,1,IF(G257&lt;=1,0,IF(G257&lt;2.4,ROUND(G257*'Reference Standards'!$AA$363+'Reference Standards'!$AA$364,2))))),"N/A"))))</f>
        <v/>
      </c>
      <c r="I257" s="379"/>
      <c r="J257" s="382"/>
      <c r="K257" s="433"/>
      <c r="L257" s="448"/>
      <c r="M257" s="471"/>
      <c r="N257" s="481"/>
    </row>
    <row r="258" spans="1:14" x14ac:dyDescent="0.3">
      <c r="A258" s="355" t="s">
        <v>203</v>
      </c>
      <c r="B258" s="358" t="s">
        <v>7</v>
      </c>
      <c r="C258" s="138" t="s">
        <v>13</v>
      </c>
      <c r="D258" s="361" t="s">
        <v>230</v>
      </c>
      <c r="E258" s="362"/>
      <c r="F258" s="178" t="str">
        <f>IF(F232="Ephemeral","Not applicable to ephemeral streams","")</f>
        <v/>
      </c>
      <c r="G258" s="154"/>
      <c r="H258" s="139" t="str">
        <f>IF(F232="Ephemeral","N/A",IF(NOT(G258=""),IF(G258&lt;32,ROUND('Reference Standards'!$AI$28*G258+'Reference Standards'!$AI$29,2),ROUND('Reference Standards'!$AJ$28*G258+'Reference Standards'!$AJ$29,2)),IF(OR(NOT(G259=""),NOT(G260=""),NOT(G261="")),"N/A","")))</f>
        <v/>
      </c>
      <c r="I258" s="363" t="str">
        <f>IFERROR(IF(F232="Ephemeral","N/A",IF(I262="N/A",ROUND(AVERAGE(H258:H261),2),ROUND(AVERAGE(H258:H261)*0.5,2))),"")</f>
        <v/>
      </c>
      <c r="J258" s="366" t="str">
        <f>IF(F232="Ephemeral","N/A",IF(I262="N/A","/1.00","/0.50"))</f>
        <v>/1.00</v>
      </c>
      <c r="K258" s="369">
        <f>IFERROR(IF(F232="Ephemeral","N/A",ROUND(SUM(I258:I265),2)),0)</f>
        <v>0</v>
      </c>
      <c r="L258" s="335" t="str">
        <f>IF(F232="Ephemeral","N/A",IF(K258="",K258,IF(K258&gt;0.69,"Functioning",IF(K258&gt;0.29,"Functioning At Risk","Not Functioning"))))</f>
        <v>Not Functioning</v>
      </c>
      <c r="M258" s="471"/>
      <c r="N258" s="481"/>
    </row>
    <row r="259" spans="1:14" x14ac:dyDescent="0.3">
      <c r="A259" s="356"/>
      <c r="B259" s="359"/>
      <c r="C259" s="337" t="s">
        <v>231</v>
      </c>
      <c r="D259" s="339" t="s">
        <v>312</v>
      </c>
      <c r="E259" s="340"/>
      <c r="F259" s="341" t="str">
        <f>IF(F232="Ephemeral","Not applicable to ephemeral streams",IF(NOT(G258=""),"Total TMI Score entered, partial TMI data not included in Parameter Score","Optional approach - default metric is Total TMI Score"))</f>
        <v>Optional approach - default metric is Total TMI Score</v>
      </c>
      <c r="G259" s="155"/>
      <c r="H259" s="141" t="str">
        <f>IFERROR(IF(F232="Ephemeral","N/A",(IF(NOT(G258=""),"N/A",IF(G259="","N/A",IF(AND(B234="74b",F234&lt;=2),IF(G259&lt;0,0,IF(G259&gt;15.6,0.69,ROUND('Reference Standards'!$AI$66*G259^2+'Reference Standards'!$AI$67*G259+'Reference Standards'!$AI$68,2))),IF(AND(OR(B234="65a",B234="65b",B234="65e",B234="65i",B234="65abei"),F234&lt;=2),IF(G259&lt;0,0,IF(G259&gt;=20,0.69,ROUND('Reference Standards'!$AJ$66*G259^2+'Reference Standards'!$AJ$67*G259+'Reference Standards'!$AJ$68,2))),IF(OR(AND(B234="74a",F234&gt;2,M231="January - June"),AND(B234="71i",F234&gt;2,M232="SQBANK")),IF(G259&lt;0,0,IF(G259&gt;24.7,0.69,ROUND('Reference Standards'!$AK$66*G259^2+'Reference Standards'!$AK$67*G259+'Reference Standards'!$AK$68,2))),IF(OR(B234="74b",OR(B234="65a",B234="65b",B234="65e",B234="65i",B234="65abei")),IF(G259&lt;0,0,IF(G259&gt;32.7,0.69,ROUND('Reference Standards'!$AL$66*G259^2+'Reference Standards'!$AL$67*G259+'Reference Standards'!$AL$68,2))),IF(AND(B234="68b",F234&gt;2),IF(G259&lt;0,0,IF(G259&gt;41.2,0.69,ROUND('Reference Standards'!$AM$66*G259^2+'Reference Standards'!$AM$67*G259+'Reference Standards'!$AM$68,2))),IF(OR(AND(B234="71i",F234&lt;=2),AND(OR(B234="68c",B234="68d"),M231="January - June")),IF(G259&lt;0,0,IF(G259&gt;49.2,0.69,ROUND('Reference Standards'!$AI$106*G259^2+'Reference Standards'!$AI$107*G259+'Reference Standards'!$AI$108,2))),IF(OR(AND(B234="68a",M231="January - June"),AND(OR(B234="68c",B234="68d"),M231="July - December")),IF(G259&lt;0,0,IF(G259&gt;53.4,0.69,ROUND('Reference Standards'!$AJ$106*G259^2+'Reference Standards'!$AJ$107*G259+'Reference Standards'!$AJ$108,2))),IF(OR(AND(B234="71i",F234&gt;2,M232="SQKICK"),AND(OR(B234="67f",B234="67h",B234="67i",B234="67fhi",B234="67g"),F234&lt;=2),B234="65j"),IF(G259&lt;0,0,IF(G259&gt;57.8,0.69,ROUND('Reference Standards'!$AK$106*G259^2+'Reference Standards'!$AK$107*G259+'Reference Standards'!$AK$108,2))),IF(OR(AND(B234="74a",F234&gt;2,M231="July - December"),AND(OR(B234="67f",B234="67h",B234="67i",B234="67fhi",B234="67g"),F234&gt;2),B234="69e",B234="69d",B234="69de"),IF(G259&lt;0,0,IF(G259&gt;62.5,0.69,ROUND('Reference Standards'!$AL$106*G259^2+'Reference Standards'!$AL$107*G259+'Reference Standards'!$AL$108,2))),IF(OR(B234="66d",B234="66e",B234="66i",B234="66k",B234="66ik",B234="71e",B234="71f",B234="71g",B234="71h"),IF(G259&lt;0,0,IF(G259&gt;66.5,0.69,ROUND('Reference Standards'!$AM$106*G259^2+'Reference Standards'!$AM$107*G259+'Reference Standards'!$AM$108,2))),IF(OR(B234="66f",B234="66g",B234="66j",AND(B234="68a",M231="July - December")),IF(G259&lt;0,0,IF(G259&gt;69,0.69,ROUND('Reference Standards'!$AN$106*G259^2+'Reference Standards'!$AN$107*G259+'Reference Standards'!$AN$108,2)))))))))))))))))),"Error")</f>
        <v>N/A</v>
      </c>
      <c r="I259" s="364"/>
      <c r="J259" s="367"/>
      <c r="K259" s="369"/>
      <c r="L259" s="335"/>
      <c r="M259" s="471"/>
      <c r="N259" s="481"/>
    </row>
    <row r="260" spans="1:14" x14ac:dyDescent="0.3">
      <c r="A260" s="356"/>
      <c r="B260" s="359"/>
      <c r="C260" s="337"/>
      <c r="D260" s="339" t="s">
        <v>313</v>
      </c>
      <c r="E260" s="340"/>
      <c r="F260" s="342"/>
      <c r="G260" s="155"/>
      <c r="H260" s="141" t="str">
        <f>IFERROR(IF(F232="Ephemeral","N/A",IF(NOT(G258=""),"N/A",IF(G260="","N/A",IF(AND(B234="74b",F234&lt;=2),IF(G260&lt;0,0,IF(G260&gt;15.6,0.69,ROUND('Reference Standards'!$AI$66*G260^2+'Reference Standards'!$AI$67*G260+'Reference Standards'!$AI$68,2))),IF(AND(OR(B234="65a",B234="65b",B234="65e",B234="65i",B234="65abei"),F234&lt;=2),IF(G260&lt;0,0,IF(G260&gt;=20,0.69,ROUND('Reference Standards'!$AJ$66*G260^2+'Reference Standards'!$AJ$67*G260+'Reference Standards'!$AJ$68,2))),IF(OR(AND(B234="74a",F234&gt;2,M231="January - June"),AND(B234="71i",F234&gt;2,M232="SQBANK")),IF(G260&lt;0,0,IF(G260&gt;24.7,0.69,ROUND('Reference Standards'!$AK$66*G260^2+'Reference Standards'!$AK$67*G260+'Reference Standards'!$AK$68,2))),IF(OR(B234="74b",B234="65a",B234="65b",B234="65e",B234="65i",B234="65abei"),IF(G260&lt;0,0,IF(G260&gt;32.7,0.69,ROUND('Reference Standards'!$AL$66*G260^2+'Reference Standards'!$AL$67*G260+'Reference Standards'!$AL$68,2))),IF(AND(B234="68b",F234&gt;2),IF(G260&lt;0,0,IF(G260&gt;41.2,0.69,ROUND('Reference Standards'!$AM$66*G260^2+'Reference Standards'!$AM$67*G260+'Reference Standards'!$AM$68,2))),IF(OR(AND(B234="71i",F234&lt;=2),AND(OR(B234="68c",B234="68d"),M231="January - June")),IF(G260&lt;0,0,IF(G260&gt;49.2,0.69,ROUND('Reference Standards'!$AI$106*G260^2+'Reference Standards'!$AI$107*G260+'Reference Standards'!$AI$108,2))),IF(OR(AND(B234="68a",M231="January - June"),AND(OR(B234="68c",B234="68d"),M231="July - December")),IF(G260&lt;0,0,IF(G260&gt;53.4,0.69,ROUND('Reference Standards'!$AJ$106*G260^2+'Reference Standards'!$AJ$107*G260+'Reference Standards'!$AJ$108,2))),IF(OR(AND(B234="71i",F234&gt;2,M232="SQKICK"),AND(OR(B234="67f",B234="67h",B234="67i",B234="67fhi",B234="67g"),F234&lt;=2),B234="65j"),IF(G260&lt;0,0,IF(G260&gt;57.8,0.69,ROUND('Reference Standards'!$AK$106*G260^2+'Reference Standards'!$AK$107*G260+'Reference Standards'!$AK$108,2))),IF(OR(AND(B234="74a",F234&gt;2,M231="July - December"),AND(OR(B234="67f",B234="67h",B234="67i",B234="67fhi",B234="67g"),F234&gt;2),B234="69d",B234="69e",B234="69de"),IF(G260&lt;0,0,IF(G260&gt;62.5,0.69,ROUND('Reference Standards'!$AL$106*G260^2+'Reference Standards'!$AL$107*G260+'Reference Standards'!$AL$108,2))),IF(OR(B234="66d",B234="66e",B234="66i",B234="66k",B234="66ik",B234="71e",B234="71f",B234="71g",B234="71h"),IF(G260&lt;0,0,IF(G260&gt;66.5,0.69,ROUND('Reference Standards'!$AM$106*G260^2+'Reference Standards'!$AM$107*G260+'Reference Standards'!$AM$108,2))),IF(OR(B234="66f",B234="66g",B234="66j",AND(B234="68a",M231="July - December")),IF(G260&lt;0,0,IF(G260&gt;69,0.69,ROUND('Reference Standards'!$AN$106*G260^2+'Reference Standards'!$AN$107*G260+'Reference Standards'!$AN$108,2))))))))))))))))),"Error")</f>
        <v>N/A</v>
      </c>
      <c r="I260" s="364"/>
      <c r="J260" s="367"/>
      <c r="K260" s="369"/>
      <c r="L260" s="335"/>
      <c r="M260" s="471"/>
      <c r="N260" s="481"/>
    </row>
    <row r="261" spans="1:14" ht="15" thickBot="1" x14ac:dyDescent="0.35">
      <c r="A261" s="356"/>
      <c r="B261" s="360"/>
      <c r="C261" s="338"/>
      <c r="D261" s="344" t="s">
        <v>314</v>
      </c>
      <c r="E261" s="345"/>
      <c r="F261" s="343"/>
      <c r="G261" s="156"/>
      <c r="H261" s="142" t="str">
        <f>IFERROR(IF(F232="Ephemeral","N/A",(IF(NOT(G258=""),"N/A",IF(G261="","N/A",IF(AND(B234="74b",F234&lt;=2),IF(G261&lt;0,0,IF(G261&gt;15.6,0.69,ROUND('Reference Standards'!$AI$66*G261^2+'Reference Standards'!$AI$67*G261+'Reference Standards'!$AI$68,2))),IF(AND(OR(B234="65a",B234="65b",B234="65e",B234="65i",B234="65abei"),F234&lt;=2),IF(G261&lt;0,0,IF(G261&gt;=20,0.69,ROUND('Reference Standards'!$AJ$66*G261^2+'Reference Standards'!$AJ$67*G261+'Reference Standards'!$AJ$68,2))),IF(OR(AND(B234="74a",F234&gt;2,M231="January - June"),AND(B234="71i",F234&gt;2,M232="SQBANK")),IF(G261&lt;0,0,IF(G261&gt;24.7,0.69,ROUND('Reference Standards'!$AK$66*G261^2+'Reference Standards'!$AK$67*G261+'Reference Standards'!$AK$68,2))),IF(OR(B234="74b",B234="65a",B234="65b",B234="65e",B234="65i",B234="65abei"),IF(G261&lt;0,0,IF(G261&gt;32.7,0.69,ROUND('Reference Standards'!$AL$66*G261^2+'Reference Standards'!$AL$67*G261+'Reference Standards'!$AL$68,2))),IF(AND(B234="68b",F234&gt;2),IF(G261&lt;0,0,IF(G261&gt;41.2,0.69,ROUND('Reference Standards'!$AM$66*G261^2+'Reference Standards'!$AM$67*G261+'Reference Standards'!$AM$68,2))),IF(OR(AND(B234="71i",F234&lt;=2),AND(OR(B234="68c",B234="68d"),M231="January - June")),IF(G261&lt;0,0,IF(G261&gt;49.2,0.69,ROUND('Reference Standards'!$AI$106*G261^2+'Reference Standards'!$AI$107*G261+'Reference Standards'!$AI$108,2))),IF(OR(AND(B234="68a",M231="January - June"),AND(OR(B234="68c",B234="68d"),M231="July - December")),IF(G261&lt;0,0,IF(G261&gt;53.4,0.69,ROUND('Reference Standards'!$AJ$106*G261^2+'Reference Standards'!$AJ$107*G261+'Reference Standards'!$AJ$108,2))),IF(OR(AND(B234="71i",F234&gt;2,M232="SQKICK"),AND(OR(B234="67f",B234="67h",B234="67i",B234="67fhi",B234="67g"),F234&lt;=2),B234="65j"),IF(G261&lt;0,0,IF(G261&gt;57.8,0.69,ROUND('Reference Standards'!$AK$106*G261^2+'Reference Standards'!$AK$107*G261+'Reference Standards'!$AK$108,2))),IF(OR(AND(B234="74a",F234&gt;2,M231="July - December"),AND(OR(B234="67f",B234="67h",B234="67i",B234="67fhi",B234="67g"),F234&gt;2),B234="69d",B234="69e",B234="69de"),IF(G261&lt;0,0,IF(G261&gt;62.5,0.69,ROUND('Reference Standards'!$AL$106*G261^2+'Reference Standards'!$AL$107*G261+'Reference Standards'!$AL$108,2))),IF(OR(B234="66d",B234="66e",B234="66i",B234="66k",B234="66ik",B234="71e",B234="71f",B234="71g",B234="71h"),IF(G261&lt;0,0,IF(G261&gt;66.5,0.69,ROUND('Reference Standards'!$AM$106*G261^2+'Reference Standards'!$AM$107*G261+'Reference Standards'!$AM$108,2))),IF(OR(B234="66f",B234="66g",B234="66j",AND(B234="68a",M231="July - December")),IF(G261&lt;0,0,IF(G261&gt;69,0.69,ROUND('Reference Standards'!$AN$106*G261^2+'Reference Standards'!$AN$107*G261+'Reference Standards'!$AN$108,2)))))))))))))))))),"Error")</f>
        <v>N/A</v>
      </c>
      <c r="I261" s="365"/>
      <c r="J261" s="368"/>
      <c r="K261" s="369"/>
      <c r="L261" s="335"/>
      <c r="M261" s="471"/>
      <c r="N261" s="481"/>
    </row>
    <row r="262" spans="1:14" x14ac:dyDescent="0.3">
      <c r="A262" s="356"/>
      <c r="B262" s="371" t="s">
        <v>8</v>
      </c>
      <c r="C262" s="346" t="s">
        <v>319</v>
      </c>
      <c r="D262" s="349" t="s">
        <v>315</v>
      </c>
      <c r="E262" s="350"/>
      <c r="F262" s="158" t="str">
        <f>IF(F232="Ephemeral","Not applicable to ephemeral streams",IF(G262="","N/A",""))</f>
        <v>N/A</v>
      </c>
      <c r="G262" s="164"/>
      <c r="H262" s="143" t="str">
        <f>IF(F232="Ephemeral","N/A",(IF(OR(B234="Click Here",M231="Click Here"),"N/A",IF(G262="","N/A",IF(OR(B234="65abei",B234="65a",B234="65b",B234="65e",B234="65i",B234="65j",B234="66d",B234="66e",B234="66ik",B234="66i",B234="66k",B234="66f",B234="66g",B234="66j",B234="68a",B234="69de",B234="69d",B234="69e",B234="74b",AND(OR(B234="67f",B234="67h",B234="67i",B234="67fhi",B234="67g"),F234&lt;=2),AND(OR(B234="68c",B234="68d"),M231="January - June")),IF(G262&gt;93,0,IF(G262&lt;13,1,ROUND('Reference Standards'!$AQ$66*G262^2+'Reference Standards'!$AQ$67*G262+'Reference Standards'!$AQ$68,2))),IF(OR(AND(OR(B234="67f",B234="67h",B234="67i",B234="67fhi",B234="67g",B234="71f",B234="71g",B234="71h"),F234&gt;2),AND(OR(B234="68c",B234="68d"),M231="July - December"),B234="73a",B234="73b"),IF(G262&gt;94,0,IF(G262&lt;17,1,ROUND('Reference Standards'!$AR$66*G262^2+'Reference Standards'!$AR$67*G262+'Reference Standards'!$AR$68,2))),IF(OR(AND(OR(B234="68b",B234="71i"),F234&gt;2),B234="71e"),IF(G262&gt;91,0,IF(G262&lt;24,1,ROUND('Reference Standards'!$AS$66*G262^2+'Reference Standards'!$AS$67*G262+'Reference Standards'!$AS$68,2))),IF(OR(AND(OR(B234="71f",B234="71g",B234="71h",B234="71i"),F234&lt;=2),AND(B234="74a",F234&gt;2)),IF(G262&gt;95,0,IF(G262&lt;=36,1,ROUND('Reference Standards'!$AT$66*G262^2+'Reference Standards'!$AT$67*G262+'Reference Standards'!$AT$68,2)))))))))))</f>
        <v>N/A</v>
      </c>
      <c r="I262" s="351" t="str">
        <f>IFERROR(IF(F232="Ephemeral","N/A",IF(OR(H262="N/A",H263="N/A",H264="N/A",H265="N/A"),"N/A",ROUND(AVERAGE(H262:H265)*0.5,2))),"")</f>
        <v>N/A</v>
      </c>
      <c r="J262" s="353" t="str">
        <f>IF(F232="Ephemeral","N/A",IF(I262="N/A","N/A","/0.50"))</f>
        <v>N/A</v>
      </c>
      <c r="K262" s="369"/>
      <c r="L262" s="335"/>
      <c r="M262" s="471"/>
      <c r="N262" s="481"/>
    </row>
    <row r="263" spans="1:14" x14ac:dyDescent="0.3">
      <c r="A263" s="356"/>
      <c r="B263" s="359"/>
      <c r="C263" s="347"/>
      <c r="D263" s="339" t="s">
        <v>316</v>
      </c>
      <c r="E263" s="340"/>
      <c r="F263" s="140" t="str">
        <f>IF(F232="Ephemeral","Not applicable to ephemeral streams",IF(G263="","N/A",""))</f>
        <v>N/A</v>
      </c>
      <c r="G263" s="155"/>
      <c r="H263" s="141" t="str">
        <f>IFERROR(IF(F232="Ephemeral","N/A",(IF(OR(B234="Click Here",M231="Click Here"),"N/A",IF(G263="","N/A",IF(ISNUMBER(F234),IF(OR(B234="66e",B234="66f",B234="66g"),IF(G263&gt;=0.61,0,IF(G263&lt;=0.01,1,IF(G263&lt;=0.06,ROUND(G263*'Reference Standards'!$AS$212+'Reference Standards'!$AS$213,2),ROUND(G263^2*'Reference Standards'!$AQ$211+G263*'Reference Standards'!$AQ$212+'Reference Standards'!$AQ$213,2)))),IF(B234="68b",IF(G263&gt;=1.1,0,IF(G263&lt;=0.17,1,IF(G263&lt;=0.22,ROUND(G263*'Reference Standards'!$AT$212+'Reference Standards'!$AT$213,2),ROUND(G263^2*'Reference Standards'!$AR$211+G263*'Reference Standards'!$AR$212+'Reference Standards'!$AR$213,2)))),IF(F234&lt;=2.5,IF(OR(B234="69e",B234="69e"),IF(G263&gt;=0.22,0,IF(G263&lt;=0.01,1,ROUND(G263^2*'Reference Standards'!$AQ$103+G263*'Reference Standards'!$AQ$104+'Reference Standards'!$AQ$105,2))),IF(B234="68c",IF(G263&gt;=0.87,0,IF(G263&lt;=0.01,1,ROUND(G263^2*'Reference Standards'!$AR$103+G263*'Reference Standards'!$AR$104+'Reference Standards'!$AR$105,2))),IF(B234="68a",IF(G263&gt;=0.81,0,IF(G263&lt;=0.01,1,ROUND(G263^2*'Reference Standards'!$AS$103+G263*'Reference Standards'!$AS$104+'Reference Standards'!$AS$105,2))),IF(OR(B234="65a",B234="65b",B234="65e",B234="65i"),IF(G263&gt;=0.67,0,IF(G263&lt;=0.01,1,IF(G263&lt;=0.18,ROUND(G263*'Reference Standards'!$AV$104+'Reference Standards'!$AV$105,2),ROUND(G263*'Reference Standards'!$AT$104+'Reference Standards'!$AT$105,2)))),IF(B234="65j",IF(G263&gt;=0.32,0,IF(G263&lt;=0.01,1,IF(G263&lt;=0.25,ROUND(G263*'Reference Standards'!$AW$104+'Reference Standards'!$AW$105,2),ROUND(G263*'Reference Standards'!$AU$104+'Reference Standards'!$AU$105,2)))),IF(B234="71f",IF(G263&gt;=3,0,IF(G263&lt;=0,1,IF(G263&lt;=0.01,0.7,ROUND(G263^2*'Reference Standards'!$AQ$140+G263*'Reference Standards'!$AQ$141+'Reference Standards'!$AQ$142,2)))),IF(B234="74a",IF(G263&gt;=0.14,0,IF(G263&lt;=0.01,1,IF(G263&lt;=0.02,0.7,ROUND(G263^2*'Reference Standards'!$AR$140+G263*'Reference Standards'!$AR$141+'Reference Standards'!$AR$142,2)))),IF(OR(B234="67f",B234="67h",B234="67i",B234="67g"),IF(G263&gt;=1.9,0,IF(G263&lt;=0.01,1,IF(G263&lt;=0.05,ROUND(G263*'Reference Standards'!$AU$141+'Reference Standards'!$AU$142,2),ROUND(G263^2*'Reference Standards'!$AS$140+G263*'Reference Standards'!$AS$141+'Reference Standards'!$AS$142,2)))),IF(B234="73a",IF(G263&gt;=1.44,0,IF(G263&lt;=0.01,1,IF(G263&lt;=0.12,ROUND(G263*'Reference Standards'!$AV$141+'Reference Standards'!$AV$142,2),ROUND(G263^2*'Reference Standards'!$AT$140+G263*'Reference Standards'!$AT$141+'Reference Standards'!$AT$142,2)))),IF(B234="66d",IF(G263&gt;=0.46,0,IF(G263&lt;=0.02,1,IF(G263&lt;=0.08,ROUND(G263*'Reference Standards'!$AU$178+'Reference Standards'!$AU$179,2),ROUND(G263^2*'Reference Standards'!$AQ$177+G263*'Reference Standards'!$AQ$178+'Reference Standards'!$AQ$179,2)))),IF(OR(B234="71g",B234="71h",B234="71i"),IF(G263&gt;=3,0,IF(G263&lt;=0.06,1,IF(G263&lt;=0.24,ROUND(G263*'Reference Standards'!$AV$178+'Reference Standards'!$AV$179,2),ROUND(G263^2*'Reference Standards'!$AR$177+G263*'Reference Standards'!$AR$178+'Reference Standards'!$AR$179,2)))),IF(B234="74b",IF(G263&gt;=1.3,0,IF(G263&lt;=0.29,1,IF(G263&lt;=0.48,ROUND(G263*'Reference Standards'!$AW$178+'Reference Standards'!$AW$179,2),ROUND(G263^2*'Reference Standards'!$AS$177+G263*'Reference Standards'!$AS$178+'Reference Standards'!$AS$179,2)))),IF(B234="71e",IF(G263&gt;=4.3,0,IF(G263&lt;=0.53,1,IF(G263&lt;=0.67,ROUND(G263*'Reference Standards'!$AX$178+'Reference Standards'!$AX$179,2),ROUND(G263^2*'Reference Standards'!$AT$177+G263*'Reference Standards'!$AT$178+'Reference Standards'!$AT$179,2))))))))))))))))),IF(F234&gt;2.5,IF(B234="73a",IF(G263&gt;=0.55,0,IF(G263&lt;=0,1,ROUND(G263^2*'Reference Standards'!$AQ$248+G263*'Reference Standards'!$AQ$249+'Reference Standards'!$AQ$250,2))),IF(B234="68a",IF(G263&gt;=0.54,0,IF(G263&lt;=0,1,IF(G263&lt;=0.01,0.85,ROUND(G263^2*'Reference Standards'!$AR$248+G263*'Reference Standards'!$AR$249+'Reference Standards'!$AR$250,2)))),IF(B234="74a",IF(G263&gt;=0.47,0,IF(G263&lt;=0.01,1,IF(G263&lt;=0.02,0.7,ROUND(G263^2*'Reference Standards'!$AS$248+G263*'Reference Standards'!$AS$249+'Reference Standards'!$AS$250,2)))),IF(OR(B234="69d",B234="69e",B234="69de"),IF(G263&gt;=0.26,0,IF(G263&lt;=0.01,1,IF(G263&lt;=0.02,0.85,ROUND(G263^2*'Reference Standards'!$AT$248+G263*'Reference Standards'!$AT$249+'Reference Standards'!$AT$250,2)))),IF(B234="71f",IF(G263&gt;=0.87,0,IF(G263&lt;=0.01,1,IF(G263&lt;=0.04,ROUND(G263*'Reference Standards'!$AU$285+'Reference Standards'!$AU$286,2),ROUND(G263^2*'Reference Standards'!$AQ$284+G263*'Reference Standards'!$AQ$285+'Reference Standards'!$AQ$286,2)))),IF(OR(B234="65a",B234="65b",B234="65e",B234="65i"),IF(G263&gt;=0.82,0,IF(G263&lt;=0.01,1,IF(G263&lt;=0.06,ROUND(G263*'Reference Standards'!$AV$285+'Reference Standards'!$AV$286,2),ROUND(G263^2*'Reference Standards'!$AR$284+G263*'Reference Standards'!$AR$285+'Reference Standards'!$AR$286,2)))),IF(B234="65j",IF(G263&gt;=0.33,0,IF(G263&lt;=0.03,1,IF(G263&lt;=0.09,ROUND(G263*'Reference Standards'!$AW$285+'Reference Standards'!$AW$286,2),ROUND(G263^2*'Reference Standards'!$AS$284+G263*'Reference Standards'!$AS$285+'Reference Standards'!$AS$286,2)))),IF(B234="68c",IF(G263&gt;=0.7,0,IF(G263&lt;=0.07,1,IF(G263&lt;=0.12,ROUND(G263*'Reference Standards'!$AX$285+'Reference Standards'!$AX$286,2),ROUND(G263^2*'Reference Standards'!$AT$284+G263*'Reference Standards'!$AT$285+'Reference Standards'!$AT$286,2)))),IF(OR(B234="67f",B234="67h",B234="67i",B234="67g"),IF(G263&gt;=1.8,0,IF(G263&lt;=0.08,1,IF(G263&lt;=0.2,ROUND(G263*'Reference Standards'!$AU$322+'Reference Standards'!$AU$323,2),ROUND(G263^2*'Reference Standards'!$AQ$321+G263*'Reference Standards'!$AQ$322+'Reference Standards'!$AQ$323,2)))),IF(B234="74b",IF(G263&gt;=0.96,0,IF(G263&lt;=0.12,1,IF(G263&lt;=0.16,ROUND(G263*'Reference Standards'!$AV$322+'Reference Standards'!$AV$323,2),ROUND(G263^2*'Reference Standards'!$AR$321+G263*'Reference Standards'!$AR$322+'Reference Standards'!$AR$323,2)))),IF(B234="66d",IF(G263&gt;=0.75,0,IF(G263&lt;=0.13,1,IF(G263&lt;=0.2,ROUND(G263*'Reference Standards'!$AW$322+'Reference Standards'!$AW$323,2),ROUND(G263^2*'Reference Standards'!$AS$321+G263*'Reference Standards'!$AS$322+'Reference Standards'!$AS$323,2)))),IF(OR(B234="71g",B234="71h",B234="71i"),IF(G263&gt;=1.68,0,IF(G263&lt;=0.08,1,IF(G263&lt;=0.23,ROUND(G263*'Reference Standards'!$AX$322+'Reference Standards'!$AX$323,2),ROUND(G263^2*'Reference Standards'!$AT$321+G263*'Reference Standards'!$AT$322+'Reference Standards'!$AT$323,2)))),IF(B234="71e",IF(G263&gt;=5.3,0,IF(G263&lt;=0.94,1,IF(G263&lt;=1.4,ROUND(G263*'Reference Standards'!$AU$326+'Reference Standards'!$AU$327,2),ROUND(G263^2*'Reference Standards'!$AQ$325+G263*'Reference Standards'!$AQ$326+'Reference Standards'!$AQ$327,2)))))))))))))))))))))))))),"Error")</f>
        <v>N/A</v>
      </c>
      <c r="I263" s="351"/>
      <c r="J263" s="353"/>
      <c r="K263" s="369"/>
      <c r="L263" s="335"/>
      <c r="M263" s="471"/>
      <c r="N263" s="481"/>
    </row>
    <row r="264" spans="1:14" x14ac:dyDescent="0.3">
      <c r="A264" s="356"/>
      <c r="B264" s="359"/>
      <c r="C264" s="347"/>
      <c r="D264" s="339" t="s">
        <v>317</v>
      </c>
      <c r="E264" s="340"/>
      <c r="F264" s="140" t="str">
        <f>IF(F232="Ephemeral","Not applicable to ephemeral streams",IF(G264="","N/A",""))</f>
        <v>N/A</v>
      </c>
      <c r="G264" s="155"/>
      <c r="H264" s="141" t="str">
        <f>IFERROR(IF(F232="Ephemeral","N/A",(IF(G264="","N/A",IF(ISNUMBER(F234),IF(F234&gt;2.5,IF(OR(B234="71h",B234="71i",B234="73a",B234="74a"),IF(G264&lt;=0.01,1,IF(OR(B234="71h",B234="71i"),IF(G264&gt;0.37,0,IF(G264&gt;0.03,ROUND('Reference Standards'!$AQ$441*G264^2+'Reference Standards'!$AQ$442*G264+'Reference Standards'!$AQ$443,2),ROUND('Reference Standards'!$AU$442*G264+'Reference Standards'!$AU$443,2))),IF(B234="73a",IF(G264&gt;0.405,0,IF(G264&gt;0.046,ROUND('Reference Standards'!$AR$441*G264^2+'Reference Standards'!$AR$442*G264+'Reference Standards'!$AR$443,2),ROUND('Reference Standards'!$AV$442*G264+'Reference Standards'!$AV$443,2))),IF(B234="74a",IF(G264&gt;0.3,0,IF(G264&gt;0.052,ROUND('Reference Standards'!$AS$441*G264^2+'Reference Standards'!$AS$442*G264+'Reference Standards'!$AS$443,2),ROUND('Reference Standards'!$AW$442*G264+'Reference Standards'!$AW$443,2))))))),IF(G264&lt;=0.002,1,IF(OR(B234="66d",B234="66e",B234="66g"),IF(G264&gt;0.053,0,ROUND(G264^2*'Reference Standards'!$AQ$363+G264*'Reference Standards'!$AQ$364+'Reference Standards'!$AQ$365,2)),IF(B234="68b",IF(G264&gt;0.05,0,ROUND(G264^2*'Reference Standards'!$AR$363+G264*'Reference Standards'!$AR$364+'Reference Standards'!$AR$365,2)),IF(OR(B234="68a",B234="68c"),IF(G264&gt;0.07,0,ROUND(G264^2*'Reference Standards'!$AS$363+G264*'Reference Standards'!$AS$364+'Reference Standards'!$AS$365,2)),IF(OR(B234="71f",B234="71g"),IF(G264&gt;0.13,0,IF(G264&gt;0.042,ROUND(G264*'Reference Standards'!$AT$364+'Reference Standards'!$AT$365,2),ROUND(G264*'Reference Standards'!$AU$364+'Reference Standards'!$AU$365,2))),IF(OR(B234="67f",B234="67h",B234="67i",B234="67fhi"),IF(G264&gt;0.16,0,ROUND(G264^2*'Reference Standards'!$AV$363+G264*'Reference Standards'!$AV$364+'Reference Standards'!$AV$365,2)),IF(B234="65j",IF(G264&gt;0.035,0,IF(G264&lt;=0.003,0.7,ROUND(G264^2*'Reference Standards'!$AQ$403+G264*'Reference Standards'!$AQ$404+'Reference Standards'!$AQ$405,2))),IF(OR(B234="69d",B234="69e",B234="69de"),IF(G264&gt;0.037,0,IF(G264&lt;=0.003,0.7,ROUND(G264^2*'Reference Standards'!$AR$403+G264*'Reference Standards'!$AR$404+'Reference Standards'!$AR$405,2))),IF(B234="71e",IF(G264&gt;0.23,0,IF(G264&lt;=0.003,0.7,ROUND(G264^2*'Reference Standards'!$AS$403+G264*'Reference Standards'!$AS$404+'Reference Standards'!$AS$405,2))),IF(B234="66f",IF(G264&gt;0.06,0,IF(G264&lt;=0.003,0.85,IF(G264&lt;=0.004,0.7,ROUND(G264^2*'Reference Standards'!$AT$403+G264*'Reference Standards'!$AT$404+'Reference Standards'!$AT$405,2)))),IF(B234="67g",IF(G264&gt;0.11,0,IF(G264&lt;=0.01,ROUND(G264*'Reference Standards'!$AW$404+'Reference Standards'!$AW$405,2),ROUND(G264^2*'Reference Standards'!$AU$403+G264*'Reference Standards'!$AU$404+'Reference Standards'!$AU$405,2))),IF(B234="74b",IF(G264&gt;0.49,0,IF(G264&lt;=0.01,ROUND(G264*'Reference Standards'!$AW$404+'Reference Standards'!$AW$405,2),ROUND(G264^2*'Reference Standards'!$AV$403+G264*'Reference Standards'!$AV$404+'Reference Standards'!$AV$405,2))),IF(OR(B234="65a",B234="65b",B234="65e",B234="65i",B234="65abei"),IF(G264&gt;0.199,0,IF(G264&lt;=0.01,ROUND(G264*'Reference Standards'!$AX$442+'Reference Standards'!$AX$443,2),ROUND(G264^2*'Reference Standards'!$AT$441+G264*'Reference Standards'!$AT$442+'Reference Standards'!$AT$443,2))))))))))))))))),IF(F234&lt;=2.5,IF(OR(B234="66d",B234="66e",B234="66g"),IF(G264&gt;0.05,0,IF(G264&lt;=0.002,1,IF(G264&lt;=0.005,ROUND(G264*'Reference Standards'!$AU$480+'Reference Standards'!$AU$481,2),ROUND(G264^2*'Reference Standards'!$AQ$479+G264*'Reference Standards'!$AQ$480+'Reference Standards'!$AQ$481,2)))),IF(OR(B234="67f",B234="67h",B234="67i",B234="67fhi"),IF(G264&gt;0.1,0,IF(G264&lt;=0.002,1,IF(G264&lt;=0.006,ROUND(G264*'Reference Standards'!$AV$480+'Reference Standards'!$AV$481,2),ROUND(G264^2*'Reference Standards'!$AR$479+G264*'Reference Standards'!$AR$480+'Reference Standards'!$AR$481,2)))),IF(OR(B234="65a",B234="65b",B234="65e",B234="65i",B234="65abei"),IF(G264&gt;0.13,0,IF(G264&lt;=0.003,1,IF(G264&lt;=0.008,ROUND(G264*'Reference Standards'!$AW$480+'Reference Standards'!$AW$481,2),ROUND(G264^2*'Reference Standards'!$AS$479+G264*'Reference Standards'!$AS$480+'Reference Standards'!$AS$481,2)))),IF(B234="68b",IF(G264&gt;0.043,0,IF(G264&lt;=0.004,1,IF(G264&lt;=0.005,0.7,ROUND(G264^2*'Reference Standards'!$AT$479+G264*'Reference Standards'!$AT$480+'Reference Standards'!$AT$481,2)))),IF(OR(B234="69d",B234="69e",B234="69de"),IF(G264&gt;=0.034,0,IF(G264&lt;=0.003,1,IF(G264&lt;=0.006,ROUND(G264*'Reference Standards'!$AV$516+'Reference Standards'!$AV$517,2),ROUND(G264*'Reference Standards'!$AQ$516+'Reference Standards'!$AQ$517,2)))),IF(OR(B234="68a",B234="68c"),IF(G264&gt;0.202,0,IF(G264&lt;=0.003,1,IF(G264&lt;=0.006,ROUND(G264*'Reference Standards'!$AV$516+'Reference Standards'!$AV$517,2),IF(G264&gt;=0.04,ROUND(G264*'Reference Standards'!$AR$516+'Reference Standards'!$AR$517,2),ROUND(G264*'Reference Standards'!$AT$516+'Reference Standards'!$AT$517,2))))),IF(OR(B234="71f",B234="71g"),IF(G264&gt;0.631,0,IF(G264&lt;=0.003,1,IF(G264&lt;=0.006,ROUND(G264*'Reference Standards'!$AV$516+'Reference Standards'!$AV$517,2),IF(G264&gt;=0.17,ROUND(G264*'Reference Standards'!$AS$516+'Reference Standards'!$AS$517,2),ROUND(G264*'Reference Standards'!$AU$516+'Reference Standards'!$AU$517,2))))),IF(B234="71e",IF(G264&gt;1.23,0,IF(G264&lt;=0.004,1,IF(G264&lt;=0.006,ROUND(G264*'Reference Standards'!$AU$554+'Reference Standards'!$AU$555,2),ROUND(G264^2*'Reference Standards'!$AQ$553+G264*'Reference Standards'!$AQ$554+'Reference Standards'!$AQ$555,2)))),IF(B234="67g",IF(G264&gt;0.11,0,IF(G264&lt;=0.006,1,IF(G264&lt;=0.011,ROUND(G264*'Reference Standards'!$AV$554+'Reference Standards'!$AV$555,2),ROUND(G264^2*'Reference Standards'!$AR$553+G264*'Reference Standards'!$AR$554+'Reference Standards'!$AR$555,2)))),IF(B234="65j",IF(G264&gt;0.046,0,IF(G264&lt;=0.007,1,IF(G264&lt;=0.012,ROUND(G264*'Reference Standards'!$AW$554+'Reference Standards'!$AW$555,2),ROUND(G264^2*'Reference Standards'!$AS$553+G264*'Reference Standards'!$AS$554+'Reference Standards'!$AS$555,2)))),IF(B234="66f",IF(G264&gt;0.081,0,IF(G264&lt;=0.008,1,IF(G264&lt;=0.011,ROUND(G264*'Reference Standards'!$AX$554+'Reference Standards'!$AX$555,2),ROUND(G264^2*'Reference Standards'!$AT$553+G264*'Reference Standards'!$AT$554+'Reference Standards'!$AT$555,2)))),IF(OR(B234="71h",B234="71i"),IF(G264&gt;0.37,0,IF(G264&lt;=0.013,1,IF(G264&lt;=0.032,ROUND(G264*'Reference Standards'!$AW$592+'Reference Standards'!$AW$593,2),IF(G264&lt;=0.3,ROUND(G264*'Reference Standards'!$AU$592+'Reference Standards'!$AU$593,2),ROUND(G264*'Reference Standards'!$AQ$592+'Reference Standards'!$AQ$593,2))))),IF(B234="73a",IF(G264&gt;0.448,0,IF(G264&lt;=0.071,1,IF(G264&lt;=0.086,ROUND(G264*'Reference Standards'!$AY$592+'Reference Standards'!$AY$593,2),IF(G264&lt;=0.165,ROUND(G264*'Reference Standards'!$AV$592+'Reference Standards'!$AV$593,2),ROUND(G264*'Reference Standards'!$AT$592+'Reference Standards'!$AT$593,2))))),IF(B234="74b",IF(G264&gt;0.43,0,IF(G264&lt;=0.018,1,IF(G264&lt;=0.019,0.85,IF(G264&lt;=0.02,0.7,ROUND(G264^2*'Reference Standards'!$AR$591+G264*'Reference Standards'!$AR$592+'Reference Standards'!$AR$593,2))))),IF(B234="74a",IF(G264&gt;0.217,0,IF(G264&lt;=0.02,1,IF(G264&lt;=0.033,ROUND(G264*'Reference Standards'!$AX$592+'Reference Standards'!$AX$593,2),ROUND(G264^2*'Reference Standards'!$AS$591+G264*'Reference Standards'!$AS$592+'Reference Standards'!$AS$593,2))))))))))))))))))))))))),"Error")</f>
        <v>N/A</v>
      </c>
      <c r="I264" s="351"/>
      <c r="J264" s="353"/>
      <c r="K264" s="369"/>
      <c r="L264" s="335"/>
      <c r="M264" s="471"/>
      <c r="N264" s="481"/>
    </row>
    <row r="265" spans="1:14" ht="15" thickBot="1" x14ac:dyDescent="0.35">
      <c r="A265" s="357"/>
      <c r="B265" s="360"/>
      <c r="C265" s="348"/>
      <c r="D265" s="344" t="s">
        <v>318</v>
      </c>
      <c r="E265" s="345"/>
      <c r="F265" s="144" t="str">
        <f>IF(F232="Ephemeral","Not applicable to ephemeral streams",IF(G265="","N/A",""))</f>
        <v>N/A</v>
      </c>
      <c r="G265" s="156"/>
      <c r="H265" s="142" t="str">
        <f>IFERROR(IF(F232="Ephemeral","N/A",(IF(G265="","N/A",IF(G265&gt;=1281.5,0,IF(G265&lt;=487,ROUND(G265*'Reference Standards'!$AQ$27+'Reference Standards'!$AQ$28,2),ROUND(G265*'Reference Standards'!$AR$27+'Reference Standards'!$AR$28,2)))))),"Error")</f>
        <v>N/A</v>
      </c>
      <c r="I265" s="352"/>
      <c r="J265" s="354"/>
      <c r="K265" s="370"/>
      <c r="L265" s="336"/>
      <c r="M265" s="472"/>
      <c r="N265" s="482"/>
    </row>
    <row r="266" spans="1:14" s="2" customFormat="1" ht="33.6" customHeight="1" thickBot="1" x14ac:dyDescent="0.35">
      <c r="A266" s="145"/>
      <c r="B266" s="145"/>
      <c r="C266" s="146"/>
      <c r="D266" s="146"/>
      <c r="E266" s="146"/>
      <c r="F266" s="147"/>
      <c r="G266" s="146"/>
      <c r="H266" s="148"/>
      <c r="I266" s="149"/>
      <c r="J266" s="149"/>
      <c r="K266" s="149"/>
      <c r="L266" s="148"/>
    </row>
    <row r="267" spans="1:14" ht="26.4" customHeight="1" thickBot="1" x14ac:dyDescent="0.55000000000000004">
      <c r="A267" s="451" t="s">
        <v>271</v>
      </c>
      <c r="B267" s="452"/>
      <c r="C267" s="546"/>
      <c r="D267" s="546"/>
      <c r="E267" s="546"/>
      <c r="F267" s="452"/>
      <c r="G267" s="452"/>
      <c r="H267" s="452"/>
      <c r="I267" s="452"/>
      <c r="J267" s="452"/>
      <c r="K267" s="452"/>
      <c r="L267" s="452"/>
      <c r="M267" s="452"/>
      <c r="N267" s="453"/>
    </row>
    <row r="268" spans="1:14" ht="18.600000000000001" customHeight="1" thickBot="1" x14ac:dyDescent="0.4">
      <c r="A268" s="327" t="s">
        <v>268</v>
      </c>
      <c r="B268" s="328"/>
      <c r="C268" s="327" t="s">
        <v>243</v>
      </c>
      <c r="D268" s="327"/>
      <c r="E268" s="327"/>
      <c r="F268" s="328"/>
      <c r="G268" s="545" t="s">
        <v>269</v>
      </c>
      <c r="H268" s="329"/>
      <c r="I268" s="329"/>
      <c r="J268" s="329"/>
      <c r="K268" s="329"/>
      <c r="L268" s="329"/>
      <c r="M268" s="329"/>
      <c r="N268" s="333"/>
    </row>
    <row r="269" spans="1:14" ht="15.6" x14ac:dyDescent="0.3">
      <c r="A269" s="207" t="s">
        <v>198</v>
      </c>
      <c r="B269" s="209"/>
      <c r="C269" s="206" t="s">
        <v>239</v>
      </c>
      <c r="D269" s="212"/>
      <c r="E269" s="207" t="s">
        <v>201</v>
      </c>
      <c r="F269" s="209" t="s">
        <v>210</v>
      </c>
      <c r="G269" s="334" t="s">
        <v>219</v>
      </c>
      <c r="H269" s="334"/>
      <c r="I269" s="334"/>
      <c r="J269" s="334"/>
      <c r="K269" s="334"/>
      <c r="L269" s="334"/>
      <c r="M269" s="331" t="s">
        <v>210</v>
      </c>
      <c r="N269" s="331"/>
    </row>
    <row r="270" spans="1:14" ht="15.6" x14ac:dyDescent="0.3">
      <c r="A270" s="231"/>
      <c r="B270" s="283"/>
      <c r="C270" s="205" t="s">
        <v>240</v>
      </c>
      <c r="D270" s="213"/>
      <c r="E270" s="208" t="s">
        <v>202</v>
      </c>
      <c r="F270" s="210" t="s">
        <v>210</v>
      </c>
      <c r="G270" s="334" t="s">
        <v>221</v>
      </c>
      <c r="H270" s="334"/>
      <c r="I270" s="334"/>
      <c r="J270" s="334"/>
      <c r="K270" s="334"/>
      <c r="L270" s="334"/>
      <c r="M270" s="330" t="s">
        <v>210</v>
      </c>
      <c r="N270" s="330"/>
    </row>
    <row r="271" spans="1:14" ht="15.6" x14ac:dyDescent="0.3">
      <c r="A271" s="231" t="s">
        <v>300</v>
      </c>
      <c r="B271" s="282"/>
      <c r="C271" s="205" t="s">
        <v>241</v>
      </c>
      <c r="D271" s="213"/>
      <c r="E271" s="208" t="s">
        <v>220</v>
      </c>
      <c r="F271" s="210"/>
      <c r="G271" s="110"/>
      <c r="H271" s="110"/>
      <c r="I271" s="110"/>
      <c r="J271" s="110"/>
      <c r="K271" s="256"/>
      <c r="L271" s="228"/>
      <c r="M271" s="110"/>
      <c r="N271" s="111"/>
    </row>
    <row r="272" spans="1:14" ht="15.6" x14ac:dyDescent="0.3">
      <c r="A272" s="208" t="s">
        <v>200</v>
      </c>
      <c r="B272" s="210" t="s">
        <v>210</v>
      </c>
      <c r="C272" s="205" t="s">
        <v>242</v>
      </c>
      <c r="D272" s="213"/>
      <c r="E272" s="208" t="s">
        <v>238</v>
      </c>
      <c r="F272" s="214"/>
      <c r="G272" s="110"/>
      <c r="H272" s="110"/>
      <c r="I272" s="110"/>
      <c r="J272" s="110"/>
      <c r="K272" s="256"/>
      <c r="L272" s="228"/>
      <c r="M272" s="110"/>
      <c r="N272" s="111"/>
    </row>
    <row r="273" spans="1:14" ht="16.2" thickBot="1" x14ac:dyDescent="0.35">
      <c r="A273" s="284" t="s">
        <v>237</v>
      </c>
      <c r="B273" s="230" t="s">
        <v>210</v>
      </c>
      <c r="C273" s="204" t="s">
        <v>222</v>
      </c>
      <c r="D273" s="229" t="s">
        <v>210</v>
      </c>
      <c r="E273" s="211" t="s">
        <v>272</v>
      </c>
      <c r="F273" s="215" t="s">
        <v>210</v>
      </c>
      <c r="G273" s="113"/>
      <c r="H273" s="113"/>
      <c r="I273" s="113"/>
      <c r="J273" s="113"/>
      <c r="K273" s="257"/>
      <c r="L273" s="112"/>
      <c r="M273" s="113"/>
      <c r="N273" s="114"/>
    </row>
    <row r="274" spans="1:14" ht="26.4" customHeight="1" thickBot="1" x14ac:dyDescent="0.55000000000000004">
      <c r="A274" s="454" t="s">
        <v>273</v>
      </c>
      <c r="B274" s="455"/>
      <c r="C274" s="455"/>
      <c r="D274" s="455"/>
      <c r="E274" s="455"/>
      <c r="F274" s="455"/>
      <c r="G274" s="455"/>
      <c r="H274" s="455"/>
      <c r="I274" s="455"/>
      <c r="J274" s="452" t="s">
        <v>291</v>
      </c>
      <c r="K274" s="452"/>
      <c r="L274" s="452"/>
      <c r="M274" s="543">
        <v>8</v>
      </c>
      <c r="N274" s="544"/>
    </row>
    <row r="275" spans="1:14" ht="29.4" thickBot="1" x14ac:dyDescent="0.35">
      <c r="A275" s="115" t="s">
        <v>204</v>
      </c>
      <c r="B275" s="116" t="s">
        <v>205</v>
      </c>
      <c r="C275" s="456" t="s">
        <v>206</v>
      </c>
      <c r="D275" s="457"/>
      <c r="E275" s="457"/>
      <c r="F275" s="117" t="s">
        <v>223</v>
      </c>
      <c r="G275" s="118" t="s">
        <v>51</v>
      </c>
      <c r="H275" s="116" t="s">
        <v>54</v>
      </c>
      <c r="I275" s="458" t="s">
        <v>224</v>
      </c>
      <c r="J275" s="459"/>
      <c r="K275" s="119" t="s">
        <v>225</v>
      </c>
      <c r="L275" s="119" t="s">
        <v>226</v>
      </c>
      <c r="M275" s="120" t="s">
        <v>232</v>
      </c>
      <c r="N275" s="120" t="s">
        <v>233</v>
      </c>
    </row>
    <row r="276" spans="1:14" x14ac:dyDescent="0.3">
      <c r="A276" s="460" t="s">
        <v>3</v>
      </c>
      <c r="B276" s="121" t="s">
        <v>207</v>
      </c>
      <c r="C276" s="463" t="s">
        <v>299</v>
      </c>
      <c r="D276" s="463"/>
      <c r="E276" s="463"/>
      <c r="F276" s="122"/>
      <c r="G276" s="154"/>
      <c r="H276" s="123" t="str" cm="1">
        <f t="array" ref="H276">IFERROR((IF(G276="","",_xlfn.IFS(G276&gt;=80,0,G276&lt;=40,1,AND(G276&lt;80,G276&gt;=68),ROUND('Reference Standards'!$D$26*G276+'Reference Standards'!$D$27,2),AND(G276&lt;68,G276&gt;40),ROUND('Reference Standards'!$C$26*G276+'Reference Standards'!$C$27,2)))),0)</f>
        <v/>
      </c>
      <c r="I276" s="268" t="str">
        <f>IFERROR(IF(OR(F269="Aa+",F269="A"),IF(H276="","",ROUND(H276*0.5,2)),IF(H276="","",ROUND(H276*0.3333,2))),"")</f>
        <v/>
      </c>
      <c r="J276" s="269" t="str">
        <f>IF(OR(F269="Aa+",F269="A",I278="N/A"),"/0.50","/0.33")</f>
        <v>/0.33</v>
      </c>
      <c r="K276" s="464">
        <f>IFERROR(ROUND(SUM(I276:I278),2),0)</f>
        <v>0</v>
      </c>
      <c r="L276" s="467" t="str">
        <f>IF(K276="","",IF(K276&gt;0.69,"Functioning",IF(K276&gt;0.29,"Functioning At Risk","Not Functioning")))</f>
        <v>Not Functioning</v>
      </c>
      <c r="M276" s="470">
        <f>ROUND(ROUND(AVERAGE(K276:K303),2),2)</f>
        <v>0</v>
      </c>
      <c r="N276" s="480" t="str">
        <f>IF(M276="","",IF(M276&lt;0.3, "Not Functioning",IF(OR(K276&lt;0.7,K279&lt;0.7,K284&lt;0.7,K289&lt;0.7,K296&lt;0.7),"Functioning At Risk",IF(M276&lt;0.7,"Functioning At Risk","Functioning"))))</f>
        <v>Not Functioning</v>
      </c>
    </row>
    <row r="277" spans="1:14" x14ac:dyDescent="0.3">
      <c r="A277" s="461"/>
      <c r="B277" s="124" t="s">
        <v>208</v>
      </c>
      <c r="C277" s="483" t="s">
        <v>15</v>
      </c>
      <c r="D277" s="483"/>
      <c r="E277" s="483"/>
      <c r="F277" s="125"/>
      <c r="G277" s="155"/>
      <c r="H277" s="126" t="str">
        <f>IFERROR((IF(G277="","",IF(G277&lt;=0,0,IF(G277&gt;=0.95,1,ROUND('Reference Standards'!$C$60*G277+'Reference Standards'!$C$61,2))))),0)</f>
        <v/>
      </c>
      <c r="I277" s="270" t="str">
        <f>IFERROR(IF(OR(F269="Aa+",F269="A"),IF(H277="","",ROUND(H277*0.5,2)),IF(H277="","",ROUND(H277*0.3333,2))),"")</f>
        <v/>
      </c>
      <c r="J277" s="271" t="str">
        <f>IF(OR(F269="Aa+",F269="A",I278="N/A"),"/0.50","/0.33")</f>
        <v>/0.33</v>
      </c>
      <c r="K277" s="465"/>
      <c r="L277" s="468"/>
      <c r="M277" s="471"/>
      <c r="N277" s="481"/>
    </row>
    <row r="278" spans="1:14" ht="15" thickBot="1" x14ac:dyDescent="0.35">
      <c r="A278" s="462"/>
      <c r="B278" s="127" t="s">
        <v>209</v>
      </c>
      <c r="C278" s="408" t="s">
        <v>234</v>
      </c>
      <c r="D278" s="408"/>
      <c r="E278" s="408"/>
      <c r="F278" s="128" t="str">
        <f>IF(F270="Ephemeral","Not applicable to ephemeral streams",IF(F269="Click Here","Reach Description data entry incomplete",IF(OR(F269="Aa+",F269="A"),"Not applicable to selected stream type","")))</f>
        <v>Reach Description data entry incomplete</v>
      </c>
      <c r="G278" s="156"/>
      <c r="H278" s="129" t="str" cm="1">
        <f t="array" ref="H278">IF(F270="Ephemeral","N/A",IF(OR(F269="Aa+",F269="A"),"N/A",_xlfn.IFS(G278="","",G278&lt;=0,0,AND(G278&gt;0,G278&lt;=1),ROUND(G278*'Reference Standards'!$C$93+'Reference Standards'!$C$94,2),G278&gt;1,1)))</f>
        <v/>
      </c>
      <c r="I278" s="272" t="str">
        <f>IFERROR(IF(OR(F269="Aa+",F269="A"),"N/A",IF(H278="N/A","N/A",ROUND(H278*0.3333,2))),"")</f>
        <v/>
      </c>
      <c r="J278" s="273" t="str">
        <f>IF(OR(F269="Aa+",F269="A",I278="N/A"),"N/A","/0.33")</f>
        <v>/0.33</v>
      </c>
      <c r="K278" s="466"/>
      <c r="L278" s="469"/>
      <c r="M278" s="471"/>
      <c r="N278" s="481"/>
    </row>
    <row r="279" spans="1:14" x14ac:dyDescent="0.3">
      <c r="A279" s="409" t="s">
        <v>4</v>
      </c>
      <c r="B279" s="412" t="s">
        <v>211</v>
      </c>
      <c r="C279" s="415" t="s">
        <v>212</v>
      </c>
      <c r="D279" s="415"/>
      <c r="E279" s="415"/>
      <c r="F279" s="130" t="str">
        <f>IF(F270="Ephemeral","Not applicable to ephemeral streams",IF(B273="Click Here","Reach Description data entry incomplete",IF(B273="Non-bankfull","Not applicable - no bankfull indicators reported","")))</f>
        <v>Reach Description data entry incomplete</v>
      </c>
      <c r="G279" s="154"/>
      <c r="H279" s="131" t="str">
        <f>IF(F270="Ephemeral","N/A",IF(B273="Non-bankfull","N/A",(IF(B273="Click Here","",IF(B273="Bankfull",IF(G279="","",IF(G279&gt;1.714,0,IF(G279&lt;=1,1,ROUND(G279*'Reference Standards'!$K$26+'Reference Standards'!$K$27,2)))),"N/A")))))</f>
        <v/>
      </c>
      <c r="I279" s="274" t="str">
        <f>IFERROR(IF(H279="N/A","N/A",ROUND(H279*(RIGHT(J279,4)),2)),"")</f>
        <v/>
      </c>
      <c r="J279" s="275" t="str">
        <f>IF(H279="N/A","N/A",IF(H283="N/A","/0.50","/0.33"))</f>
        <v>/0.50</v>
      </c>
      <c r="K279" s="416">
        <f>IFERROR(IF(F270="Ephemeral","N/A",ROUND(SUM(I279:I283),2)),0)</f>
        <v>0</v>
      </c>
      <c r="L279" s="419" t="str">
        <f>IF(K279="N/A",K279,IF(K279="","",IF(K279&gt;0.69,"Functioning",IF(K279&gt;0.29,"Functioning At Risk","Not Functioning"))))</f>
        <v>Not Functioning</v>
      </c>
      <c r="M279" s="471"/>
      <c r="N279" s="481"/>
    </row>
    <row r="280" spans="1:14" x14ac:dyDescent="0.3">
      <c r="A280" s="410"/>
      <c r="B280" s="413"/>
      <c r="C280" s="422" t="s">
        <v>16</v>
      </c>
      <c r="D280" s="422"/>
      <c r="E280" s="422"/>
      <c r="F280" s="132" t="str">
        <f>IF(F270="Ephemeral","Not applicable to ephemeral streams",IF(OR(F269="Click Here",B273="Click Here"),"Reach Description data entry incomplete",IF(B273="","",IF(B273="Bankfull",IF(OR(F269="A",F269="Aa+",F269="B",F269="Bc",F269="C",F269="E"),"","Not applicable to selected stream type"),"Not applicable - no bankfull indicators reported"))))</f>
        <v>Reach Description data entry incomplete</v>
      </c>
      <c r="G280" s="155"/>
      <c r="H280" s="133" t="str" cm="1">
        <f t="array" ref="H280">IFERROR(IF(F270="Ephemeral","N/A",IF(B273="Non-bankfull","N/A",(IF(OR(G280="",G280="N/A"),"",_xlfn.IFS(F269="A",IF(G280&lt;1,0,IF(G280&gt;=2,1,IF(G280&lt;1.4,ROUND(G280*'Reference Standards'!$K$62+'Reference Standards'!$K$63,2),ROUND(G280*'Reference Standards'!$L$62+'Reference Standards'!$L$63,2)))),OR(F269="B",F269="Bc"),IF(G280&lt;1,0,IF(G280&gt;=2,1,IF(G280&lt;1.4,ROUND(G280*'Reference Standards'!$K$96+'Reference Standards'!$K$97,2),ROUND(G280*'Reference Standards'!$L$96+'Reference Standards'!$L$97,2)))),F269="C",IF(G280&lt;1,0,IF(G280&gt;=7.3,1,IF(G280&lt;1.4,ROUND(G280*'Reference Standards'!$K$128+'Reference Standards'!$K$129,2),ROUND(G280*'Reference Standards'!$L$128+'Reference Standards'!$L$129,2)))),F269="E",IF(G280&lt;1,0,IF(G280&gt;=10,1,IF(G280&lt;1.4,ROUND(G280*'Reference Standards'!$K$161+'Reference Standards'!$K$162,2),ROUND(G280*'Reference Standards'!$L$161+'Reference Standards'!$L$162,2))))))))),"Error")</f>
        <v/>
      </c>
      <c r="I280" s="276" t="str">
        <f>IFERROR(IF(H280="N/A","N/A",IF(H283="N/A",ROUND(H280*0.5,2),ROUND(H280*0.3333,2))),"")</f>
        <v/>
      </c>
      <c r="J280" s="277" t="str">
        <f>IF(H280="N/A","N/A",IF(H283="N/A","/0.50","/0.33"))</f>
        <v>/0.50</v>
      </c>
      <c r="K280" s="417"/>
      <c r="L280" s="420"/>
      <c r="M280" s="471"/>
      <c r="N280" s="481"/>
    </row>
    <row r="281" spans="1:14" x14ac:dyDescent="0.3">
      <c r="A281" s="410"/>
      <c r="B281" s="413"/>
      <c r="C281" s="422" t="s">
        <v>302</v>
      </c>
      <c r="D281" s="422"/>
      <c r="E281" s="422"/>
      <c r="F281" s="132" t="str" cm="1">
        <f t="array" ref="F281">IF(F270="Ephemeral","Not applicable to ephemeral streams",IF(OR(F269="Click Here",B273="Click Here"),"Reach Description data entry incomplete",_xlfn.IFS(B273="","",AND(B273="Bankfull",NOT(OR(F269="A",F269="Aa+",F269="B",F269="Bc",F269="C",F269="E"))),"Substituted for entrenchment ratio due to stream type",AND(B273="Bankfull",OR(F269="A",F269="Aa+",F269="B",F269="Bc",F269="C",F269="E")),"Not applicable when bankfull indicators observed/reported",B273="Non-bankfull","")))</f>
        <v>Reach Description data entry incomplete</v>
      </c>
      <c r="G281" s="155"/>
      <c r="H281" s="133" t="str" cm="1">
        <f t="array" ref="H281">IFERROR(IF(OR(B273="Bankfull",F270="Ephemeral"),"N/A",IF(OR(B273="Non-bankfull",AND(B273="Bankfull",NOT(OR(F269="A",F269="Aa+",F269="B",F269="Bc",F269="C",F269="E")))),_xlfn.IFS(G281="","",G281&gt;=100,0,AND(G281&lt;100,G281&gt;=25),(G281*'Reference Standards'!$N$230+'Reference Standards'!$N$231),AND(G281&lt;25,G281&gt;=10),(G281*'Reference Standards'!$M$230+'Reference Standards'!$M$231),AND(G281&lt;10,G281&gt;=5),(G281*'Reference Standards'!$L$230+'Reference Standards'!$L$231),AND(G281&lt;5,G281&gt;=2),(G281*'Reference Standards'!$K$230+'Reference Standards'!$K$231),G281&lt;2,1),"")),"")</f>
        <v/>
      </c>
      <c r="I281" s="276" t="str">
        <f>IFERROR(IF(OR(H283="",H283="N/A"),IF(H281="N/A","N/A",ROUND(H281*0.5,2)),IF(H281="N/A","N/A",ROUND(H281*0.3333,2))),"")</f>
        <v/>
      </c>
      <c r="J281" s="277" t="str">
        <f>IF(F270="Ephemeral","N/A",IF(I281="N/A","N/A",IF(H283="N/A","/0.50","/0.33")))</f>
        <v>/0.50</v>
      </c>
      <c r="K281" s="417"/>
      <c r="L281" s="420"/>
      <c r="M281" s="471"/>
      <c r="N281" s="481"/>
    </row>
    <row r="282" spans="1:14" x14ac:dyDescent="0.3">
      <c r="A282" s="410"/>
      <c r="B282" s="413"/>
      <c r="C282" s="473" t="s">
        <v>228</v>
      </c>
      <c r="D282" s="473"/>
      <c r="E282" s="473"/>
      <c r="F282" s="132" t="str">
        <f>IF(F270="Ephemeral","Not applicable to ephemeral streams",IF(B273="Click Here","Reach Description data entry incomplete",IF(B273="Bankfull","Not applicable when bankfull indicators observed/reported","")))</f>
        <v>Reach Description data entry incomplete</v>
      </c>
      <c r="G282" s="155"/>
      <c r="H282" s="133" t="str" cm="1">
        <f t="array" ref="H282">_xlfn.IFS(F270="Ephemeral","N/A",B273="Bankfull","N/A",G282="","",G282&lt;0,1,AND(G282&gt;=0,G282&lt;1),ROUND(G282*'Reference Standards'!$K$263+'Reference Standards'!$K$264,2),AND(G282&gt;=1,G282&lt;=1.3),ROUND(G282*'Reference Standards'!$L$263+'Reference Standards'!$L$264,2),AND(G282&gt;1.3,G282&lt;=5),ROUND('Reference Standards'!$M$263*G282+'Reference Standards'!$M$264,2),G282&gt;5,0)</f>
        <v/>
      </c>
      <c r="I282" s="276" t="str">
        <f>IFERROR(IF(OR(H283="",H283="N/A"),IF(H282="N/A","N/A",ROUND(H282*0.5,2)),IF(H282="N/A","N/A",ROUND(H282*0.3333,2))),"")</f>
        <v/>
      </c>
      <c r="J282" s="277" t="str">
        <f>IF(OR(B273="Bankfull",F270="Ephemeral"),"N/A",IF(H283="N/A","/0.50","/0.33"))</f>
        <v>/0.50</v>
      </c>
      <c r="K282" s="417"/>
      <c r="L282" s="420"/>
      <c r="M282" s="471"/>
      <c r="N282" s="481"/>
    </row>
    <row r="283" spans="1:14" ht="15" thickBot="1" x14ac:dyDescent="0.35">
      <c r="A283" s="411"/>
      <c r="B283" s="414"/>
      <c r="C283" s="159" t="s">
        <v>217</v>
      </c>
      <c r="D283" s="474" t="s">
        <v>35</v>
      </c>
      <c r="E283" s="475"/>
      <c r="F283" s="160" t="str">
        <f>IF(F270="Ephemeral","Not applicable to ephemeral streams",IF(G283="","Optional metric - not reported",""))</f>
        <v>Optional metric - not reported</v>
      </c>
      <c r="G283" s="161"/>
      <c r="H283" s="162" t="str">
        <f>IF(F270="Ephemeral","N/A",IF(G283="","N/A",IF(G283&gt;=1.6,0,IF(G283&lt;=1,1,ROUND('Reference Standards'!$K$194*G283^3+'Reference Standards'!$K$195*G283^2+'Reference Standards'!$K$196*G283+'Reference Standards'!$K$197,2)))))</f>
        <v>N/A</v>
      </c>
      <c r="I283" s="278" t="str">
        <f>IFERROR(IF(H283="N/A","N/A",ROUND(H283*0.3333,2)),"")</f>
        <v>N/A</v>
      </c>
      <c r="J283" s="279" t="str">
        <f>IF(H283="N/A","N/A","/0.33")</f>
        <v>N/A</v>
      </c>
      <c r="K283" s="418"/>
      <c r="L283" s="421"/>
      <c r="M283" s="471"/>
      <c r="N283" s="481"/>
    </row>
    <row r="284" spans="1:14" x14ac:dyDescent="0.3">
      <c r="A284" s="476" t="s">
        <v>5</v>
      </c>
      <c r="B284" s="232" t="s">
        <v>213</v>
      </c>
      <c r="C284" s="437" t="s">
        <v>303</v>
      </c>
      <c r="D284" s="437"/>
      <c r="E284" s="437"/>
      <c r="F284" s="235"/>
      <c r="G284" s="154"/>
      <c r="H284" s="238" t="str">
        <f>IF(G284="N/A","",IF(OR(LEFT(B272,2)="65",LEFT(B272,2)="66",LEFT(B272,2)="71"),IF(G284="","",IF(G284&gt;=30,1,IF(G284&lt;13,ROUND('Reference Standards'!$S$29*(G284)+'Reference Standards'!$S$30,2),ROUND('Reference Standards'!$T$29*G284+'Reference Standards'!$T$30,2)))),  IF(G284="","",IF(G284&gt;=16,1,IF(G284&lt;=9,ROUND('Reference Standards'!$U$29*(G284)+'Reference Standards'!$U$30,2),ROUND('Reference Standards'!$V$29*G284+'Reference Standards'!$V$30,2))))))</f>
        <v/>
      </c>
      <c r="I284" s="280" t="str">
        <f>IFERROR(IF(H284="","",ROUND(H284*0.5,2)),"")</f>
        <v/>
      </c>
      <c r="J284" s="281" t="s">
        <v>227</v>
      </c>
      <c r="K284" s="434">
        <f>IFERROR(ROUND(SUM(I284:I288),2),0)</f>
        <v>0</v>
      </c>
      <c r="L284" s="419" t="str">
        <f>IF(K284="","",IF(K284&gt;0.69,"Functioning",IF(K284&gt;0.29,"Functioning At Risk","Not Functioning")))</f>
        <v>Not Functioning</v>
      </c>
      <c r="M284" s="471"/>
      <c r="N284" s="481"/>
    </row>
    <row r="285" spans="1:14" x14ac:dyDescent="0.3">
      <c r="A285" s="477"/>
      <c r="B285" s="438" t="s">
        <v>214</v>
      </c>
      <c r="C285" s="385" t="s">
        <v>304</v>
      </c>
      <c r="D285" s="385"/>
      <c r="E285" s="385"/>
      <c r="F285" s="236"/>
      <c r="G285" s="155"/>
      <c r="H285" s="239" t="str" cm="1">
        <f t="array" ref="H285">IF(G285="","",_xlfn.IFS(G285&gt;=200,1,AND(G285&lt;200,G285&gt;=100),ROUND(G285*'Reference Standards'!$U$65+'Reference Standards'!$U$66,2),AND(G285&lt;100,G285&gt;=50),ROUND(G285*'Reference Standards'!$T$65+'Reference Standards'!$T$66,2),G285&lt;50,ROUND(G285*'Reference Standards'!$S$65+'Reference Standards'!$S$66,2)))</f>
        <v/>
      </c>
      <c r="I285" s="440" t="str">
        <f>IFERROR(IF(OR(ISBLANK(H285),ISBLANK(H286),ISBLANK(H287),ISBLANK(H288)),"",ROUND((H285*0.125)+(H286*0.125)+(H287*0.125)+(H288*0.125),2)),"")</f>
        <v/>
      </c>
      <c r="J285" s="443" t="s">
        <v>227</v>
      </c>
      <c r="K285" s="435"/>
      <c r="L285" s="420"/>
      <c r="M285" s="471"/>
      <c r="N285" s="481"/>
    </row>
    <row r="286" spans="1:14" x14ac:dyDescent="0.3">
      <c r="A286" s="477"/>
      <c r="B286" s="438"/>
      <c r="C286" s="385" t="s">
        <v>305</v>
      </c>
      <c r="D286" s="385"/>
      <c r="E286" s="385"/>
      <c r="F286" s="236"/>
      <c r="G286" s="155"/>
      <c r="H286" s="239" t="str">
        <f>IF(G286="","",IF(G286&lt;=0,0,IF(G286&gt;=95,1,ROUND('Reference Standards'!$S$98*G286+'Reference Standards'!$S$99,2))))</f>
        <v/>
      </c>
      <c r="I286" s="441"/>
      <c r="J286" s="444"/>
      <c r="K286" s="435"/>
      <c r="L286" s="420"/>
      <c r="M286" s="471"/>
      <c r="N286" s="481"/>
    </row>
    <row r="287" spans="1:14" x14ac:dyDescent="0.3">
      <c r="A287" s="477"/>
      <c r="B287" s="438"/>
      <c r="C287" s="385" t="s">
        <v>306</v>
      </c>
      <c r="D287" s="385"/>
      <c r="E287" s="385"/>
      <c r="F287" s="236"/>
      <c r="G287" s="155"/>
      <c r="H287" s="239" t="str" cm="1">
        <f t="array" ref="H287">_xlfn.IFS(G287="","",G287&gt;=80,0,G287&lt;=5,ROUND('Reference Standards'!$S$134*G287+'Reference Standards'!$S$135,2),AND(G287&gt;5,G287&lt;80),ROUND('Reference Standards'!$T$134*G287+'Reference Standards'!$T$135,2))</f>
        <v/>
      </c>
      <c r="I287" s="441"/>
      <c r="J287" s="444"/>
      <c r="K287" s="435"/>
      <c r="L287" s="420"/>
      <c r="M287" s="471"/>
      <c r="N287" s="481"/>
    </row>
    <row r="288" spans="1:14" ht="15" thickBot="1" x14ac:dyDescent="0.35">
      <c r="A288" s="478"/>
      <c r="B288" s="439"/>
      <c r="C288" s="479" t="s">
        <v>307</v>
      </c>
      <c r="D288" s="479"/>
      <c r="E288" s="479"/>
      <c r="F288" s="237"/>
      <c r="G288" s="156"/>
      <c r="H288" s="240" t="str">
        <f>IF(G288="","",IF(G288&gt;9.2,1,ROUND(G288*'Reference Standards'!$S$168+'Reference Standards'!$S$169,2)))</f>
        <v/>
      </c>
      <c r="I288" s="442"/>
      <c r="J288" s="445"/>
      <c r="K288" s="436"/>
      <c r="L288" s="421"/>
      <c r="M288" s="471"/>
      <c r="N288" s="481"/>
    </row>
    <row r="289" spans="1:14" x14ac:dyDescent="0.3">
      <c r="A289" s="423" t="s">
        <v>6</v>
      </c>
      <c r="B289" s="426" t="s">
        <v>215</v>
      </c>
      <c r="C289" s="376" t="s">
        <v>308</v>
      </c>
      <c r="D289" s="376"/>
      <c r="E289" s="376"/>
      <c r="F289" s="233"/>
      <c r="G289" s="164"/>
      <c r="H289" s="234" t="str" cm="1">
        <f t="array" ref="H289">IF(G289="","",_xlfn.IFS(G289&lt;5,1,AND(G289&gt;=5,G289&lt;15),ROUND('Reference Standards'!$AA$26*G289+'Reference Standards'!$AA$27,2),AND(G289&gt;=15,G289&lt;30),ROUND('Reference Standards'!$AB$26*G289+'Reference Standards'!$AB$27,2),AND(G289&gt;=30,G289&lt;50),IF((ROUND('Reference Standards'!$AC$26*G289+'Reference Standards'!$AC$27,2))&lt;0,0,ROUND('Reference Standards'!$AC$26*G289+'Reference Standards'!$AC$27,2)),G289&gt;=50,0))</f>
        <v/>
      </c>
      <c r="I289" s="378" t="str">
        <f>IFERROR(IF(F270="Ephemeral",IF(OR(H289="",H290="",H291=""),"",ROUND((H289*0.3333)+(H290*0.3333)+(H291*0.3333),2)),IF(OR(H289="",H290="",H291=""),"",ROUND((H289*0.1667)+(H290*0.1667)+(H291*0.1667),2))),"")</f>
        <v/>
      </c>
      <c r="J289" s="381" t="str">
        <f>IF(F270="Ephemeral","/1.00","/0.50")</f>
        <v>/0.50</v>
      </c>
      <c r="K289" s="431">
        <f>IFERROR(IF(F270="Ephemeral",ROUND(I289,2),ROUND(SUM(I289:I295),2)),0)</f>
        <v>0</v>
      </c>
      <c r="L289" s="446" t="str">
        <f>IF(K289="","",IF(K289&gt;0.69,"Functioning",IF(K289&gt;0.29,"Functioning At Risk","Not Functioning")))</f>
        <v>Not Functioning</v>
      </c>
      <c r="M289" s="471"/>
      <c r="N289" s="481"/>
    </row>
    <row r="290" spans="1:14" x14ac:dyDescent="0.3">
      <c r="A290" s="424"/>
      <c r="B290" s="427"/>
      <c r="C290" s="383" t="s">
        <v>309</v>
      </c>
      <c r="D290" s="383"/>
      <c r="E290" s="383"/>
      <c r="F290" s="176"/>
      <c r="G290" s="155"/>
      <c r="H290" s="135" t="str">
        <f>IF(G290="","",IF(G290&gt;=30,0,IF(G290&lt;=0,1,ROUND(G290*'Reference Standards'!$AA$61+'Reference Standards'!$AA$62,2))))</f>
        <v/>
      </c>
      <c r="I290" s="378"/>
      <c r="J290" s="381"/>
      <c r="K290" s="432"/>
      <c r="L290" s="447"/>
      <c r="M290" s="471"/>
      <c r="N290" s="481"/>
    </row>
    <row r="291" spans="1:14" ht="15" thickBot="1" x14ac:dyDescent="0.35">
      <c r="A291" s="424"/>
      <c r="B291" s="428"/>
      <c r="C291" s="372" t="s">
        <v>23</v>
      </c>
      <c r="D291" s="372"/>
      <c r="E291" s="372"/>
      <c r="F291" s="177"/>
      <c r="G291" s="155"/>
      <c r="H291" s="135" t="str" cm="1">
        <f t="array" ref="H291">IFERROR(_xlfn.IFS(G291="","",G291&lt;=7,1,AND(G291&gt;7,G291&lt;=10),ROUND('Reference Standards'!$AA$96*G291+'Reference Standards'!$AA$97,2),AND(G291&gt;10,G291&lt;=17),ROUND('Reference Standards'!$AB$96*G291+'Reference Standards'!$AB$97,2),AND(G291&gt;17,G291&lt;=32),ROUND('Reference Standards'!$AC$96*G291+'Reference Standards'!$AC$97,2),G291&gt;32,0),"")</f>
        <v/>
      </c>
      <c r="I291" s="429"/>
      <c r="J291" s="430"/>
      <c r="K291" s="432"/>
      <c r="L291" s="447"/>
      <c r="M291" s="471"/>
      <c r="N291" s="481"/>
    </row>
    <row r="292" spans="1:14" x14ac:dyDescent="0.3">
      <c r="A292" s="424"/>
      <c r="B292" s="373" t="s">
        <v>216</v>
      </c>
      <c r="C292" s="376" t="s">
        <v>310</v>
      </c>
      <c r="D292" s="376"/>
      <c r="E292" s="376"/>
      <c r="F292" s="163" t="str">
        <f>IF(F270="Ephemeral","Not applicable to ephemeral streams","")</f>
        <v/>
      </c>
      <c r="G292" s="155"/>
      <c r="H292" s="135" t="str">
        <f>IF(F270="Ephemeral","N/A",IF(OR(F273="Click Here",G292=""),"",IF(G292&gt;0.1,1,IF(G292&lt;=0.01,0,ROUND(G292*'Reference Standards'!$AA$128+'Reference Standards'!$AA$129,2)))))</f>
        <v/>
      </c>
      <c r="I292" s="377" t="str" cm="1">
        <f t="array" ref="I292">IFERROR(_xlfn.IFS(F270="Ephemeral","N/A",B273="Bankfull",ROUND(SUM((H292*0.125),(H293*0.125),(H294*0.125),(H295*0.125)),2),B273="Non-bankfull",ROUND(SUM((H292*0.16667),(H293*0.16667),(H294*0.16667)),2)),"")</f>
        <v/>
      </c>
      <c r="J292" s="380" t="str">
        <f>IF(F270="Ephemeral","N/A","/0.50")</f>
        <v>/0.50</v>
      </c>
      <c r="K292" s="432"/>
      <c r="L292" s="447"/>
      <c r="M292" s="471"/>
      <c r="N292" s="481"/>
    </row>
    <row r="293" spans="1:14" x14ac:dyDescent="0.3">
      <c r="A293" s="424"/>
      <c r="B293" s="374"/>
      <c r="C293" s="383" t="s">
        <v>311</v>
      </c>
      <c r="D293" s="383"/>
      <c r="E293" s="383"/>
      <c r="F293" s="134" t="str">
        <f>IF(F270="Ephemeral","Not applicable to ephemeral streams","")</f>
        <v/>
      </c>
      <c r="G293" s="155"/>
      <c r="H293" s="135" t="str">
        <f>IF(F270="Ephemeral","N/A",IF(G293="","",IF(LEFT(B272,2)="67",IF(AND(G293&gt;=45,G293&lt;=65),1,IF(OR(G293&lt;=20,G293&gt;=90),0,IF(G293&lt;45,ROUND(G293*'Reference Standards'!$AA$230+'Reference Standards'!$AA$231,2),ROUND(G293*'Reference Standards'!$AB$230+'Reference Standards'!$AB$231,2)))),IF(OR(LEFT(B272,2)="68",LEFT(B272,2)="69",LEFT(B272,2)="71"),IF(AND(G293&gt;=30,G293&lt;=50),1,IF(OR(G293&lt;=10,G293&gt;=70),0,IF(G293&lt;30,ROUND(G293*'Reference Standards'!$AA$264+'Reference Standards'!$AA$265,2),ROUND(G293*'Reference Standards'!$AB$264+'Reference Standards'!$AB$265,2)))),IF(LEFT(B272,2)="66",IF(AND(G293&gt;=20,G293&lt;=45),1,IF(OR(G293&lt;=0,G293&gt;=90),0,IF(G293&lt;20,ROUND(G293*'Reference Standards'!$AA$197+'Reference Standards'!$AA$198,2),ROUND(G293*'Reference Standards'!$AB$197+'Reference Standards'!$AB$198,2)))),IF(OR(LEFT(B272,2)="65",LEFT(B272,2)="74",LEFT(B272,2)="73"),IF(AND(G293&gt;=20,G293&lt;=30),1,IF(OR(G293&lt;=0,G293&gt;=50),0,IF(G293&lt;20,ROUND(G293*'Reference Standards'!$AA$162+'Reference Standards'!$AA$163,2),ROUND(G293*'Reference Standards'!$AB$162+'Reference Standards'!$AB$163,2))))))))))</f>
        <v/>
      </c>
      <c r="I293" s="378"/>
      <c r="J293" s="381"/>
      <c r="K293" s="432"/>
      <c r="L293" s="447"/>
      <c r="M293" s="471"/>
      <c r="N293" s="481"/>
    </row>
    <row r="294" spans="1:14" x14ac:dyDescent="0.3">
      <c r="A294" s="424"/>
      <c r="B294" s="374"/>
      <c r="C294" s="383" t="s">
        <v>229</v>
      </c>
      <c r="D294" s="383"/>
      <c r="E294" s="383"/>
      <c r="F294" s="134" t="str">
        <f>IF(F270="Ephemeral","Not applicable to ephemeral streams","")</f>
        <v/>
      </c>
      <c r="G294" s="155"/>
      <c r="H294" s="135" t="str">
        <f>IF(F270="Ephemeral","N/A",IF(G294="","",IF(ISNUMBER(G294),IF(F271&lt;=2,IF(AND(G294&gt;=3,G294&lt;=5),1,IF(OR(G294&lt;=1,G294&gt;=7),0,IF(G294&lt;3,ROUND(G294*'Reference Standards'!$AA$299+'Reference Standards'!$AA$300,2),ROUND(G294*'Reference Standards'!$AB$299+'Reference Standards'!$AB$300,2)))),IF(G294&lt;=2.5,1,IF(G294&gt;=5.8,0,ROUND(G294*'Reference Standards'!$AA$331+'Reference Standards'!$AA$332,2)))))))</f>
        <v/>
      </c>
      <c r="I294" s="378"/>
      <c r="J294" s="381"/>
      <c r="K294" s="432"/>
      <c r="L294" s="447"/>
      <c r="M294" s="471"/>
      <c r="N294" s="481"/>
    </row>
    <row r="295" spans="1:14" ht="15" thickBot="1" x14ac:dyDescent="0.35">
      <c r="A295" s="425"/>
      <c r="B295" s="375"/>
      <c r="C295" s="372" t="s">
        <v>218</v>
      </c>
      <c r="D295" s="372"/>
      <c r="E295" s="372"/>
      <c r="F295" s="136" t="str">
        <f>IF(F270="Ephemeral","Not applicable to ephemeral streams",IF(B273="Click Here","Reach Description data entry incomplete",IF(B273="Non-bankfull","Not applicable - no bankfull indicators reported","")))</f>
        <v>Reach Description data entry incomplete</v>
      </c>
      <c r="G295" s="156"/>
      <c r="H295" s="137" t="str">
        <f>IF(F270="Ephemeral","N/A",IF(B273="Click Here","",(IF(B273="Bankfull",IF(G295="","",IF(G295&gt;=2.4,1,IF(G295&lt;=1,0,IF(G295&lt;2.4,ROUND(G295*'Reference Standards'!$AA$363+'Reference Standards'!$AA$364,2))))),"N/A"))))</f>
        <v/>
      </c>
      <c r="I295" s="379"/>
      <c r="J295" s="382"/>
      <c r="K295" s="433"/>
      <c r="L295" s="448"/>
      <c r="M295" s="471"/>
      <c r="N295" s="481"/>
    </row>
    <row r="296" spans="1:14" x14ac:dyDescent="0.3">
      <c r="A296" s="355" t="s">
        <v>203</v>
      </c>
      <c r="B296" s="358" t="s">
        <v>7</v>
      </c>
      <c r="C296" s="138" t="s">
        <v>13</v>
      </c>
      <c r="D296" s="361" t="s">
        <v>230</v>
      </c>
      <c r="E296" s="362"/>
      <c r="F296" s="178" t="str">
        <f>IF(F270="Ephemeral","Not applicable to ephemeral streams","")</f>
        <v/>
      </c>
      <c r="G296" s="154"/>
      <c r="H296" s="139" t="str">
        <f>IF(F270="Ephemeral","N/A",IF(NOT(G296=""),IF(G296&lt;32,ROUND('Reference Standards'!$AI$28*G296+'Reference Standards'!$AI$29,2),ROUND('Reference Standards'!$AJ$28*G296+'Reference Standards'!$AJ$29,2)),IF(OR(NOT(G297=""),NOT(G298=""),NOT(G299="")),"N/A","")))</f>
        <v/>
      </c>
      <c r="I296" s="363" t="str">
        <f>IFERROR(IF(F270="Ephemeral","N/A",IF(I300="N/A",ROUND(AVERAGE(H296:H299),2),ROUND(AVERAGE(H296:H299)*0.5,2))),"")</f>
        <v/>
      </c>
      <c r="J296" s="366" t="str">
        <f>IF(F270="Ephemeral","N/A",IF(I300="N/A","/1.00","/0.50"))</f>
        <v>/1.00</v>
      </c>
      <c r="K296" s="369">
        <f>IFERROR(IF(F270="Ephemeral","N/A",ROUND(SUM(I296:I303),2)),0)</f>
        <v>0</v>
      </c>
      <c r="L296" s="335" t="str">
        <f>IF(F270="Ephemeral","N/A",IF(K296="",K296,IF(K296&gt;0.69,"Functioning",IF(K296&gt;0.29,"Functioning At Risk","Not Functioning"))))</f>
        <v>Not Functioning</v>
      </c>
      <c r="M296" s="471"/>
      <c r="N296" s="481"/>
    </row>
    <row r="297" spans="1:14" x14ac:dyDescent="0.3">
      <c r="A297" s="356"/>
      <c r="B297" s="359"/>
      <c r="C297" s="337" t="s">
        <v>231</v>
      </c>
      <c r="D297" s="339" t="s">
        <v>312</v>
      </c>
      <c r="E297" s="340"/>
      <c r="F297" s="341" t="str">
        <f>IF(F270="Ephemeral","Not applicable to ephemeral streams",IF(NOT(G296=""),"Total TMI Score entered, partial TMI data not included in Parameter Score","Optional approach - default metric is Total TMI Score"))</f>
        <v>Optional approach - default metric is Total TMI Score</v>
      </c>
      <c r="G297" s="155"/>
      <c r="H297" s="141" t="str">
        <f>IFERROR(IF(F270="Ephemeral","N/A",(IF(NOT(G296=""),"N/A",IF(G297="","N/A",IF(AND(B272="74b",F272&lt;=2),IF(G297&lt;0,0,IF(G297&gt;15.6,0.69,ROUND('Reference Standards'!$AI$66*G297^2+'Reference Standards'!$AI$67*G297+'Reference Standards'!$AI$68,2))),IF(AND(OR(B272="65a",B272="65b",B272="65e",B272="65i",B272="65abei"),F272&lt;=2),IF(G297&lt;0,0,IF(G297&gt;=20,0.69,ROUND('Reference Standards'!$AJ$66*G297^2+'Reference Standards'!$AJ$67*G297+'Reference Standards'!$AJ$68,2))),IF(OR(AND(B272="74a",F272&gt;2,M269="January - June"),AND(B272="71i",F272&gt;2,M270="SQBANK")),IF(G297&lt;0,0,IF(G297&gt;24.7,0.69,ROUND('Reference Standards'!$AK$66*G297^2+'Reference Standards'!$AK$67*G297+'Reference Standards'!$AK$68,2))),IF(OR(B272="74b",OR(B272="65a",B272="65b",B272="65e",B272="65i",B272="65abei")),IF(G297&lt;0,0,IF(G297&gt;32.7,0.69,ROUND('Reference Standards'!$AL$66*G297^2+'Reference Standards'!$AL$67*G297+'Reference Standards'!$AL$68,2))),IF(AND(B272="68b",F272&gt;2),IF(G297&lt;0,0,IF(G297&gt;41.2,0.69,ROUND('Reference Standards'!$AM$66*G297^2+'Reference Standards'!$AM$67*G297+'Reference Standards'!$AM$68,2))),IF(OR(AND(B272="71i",F272&lt;=2),AND(OR(B272="68c",B272="68d"),M269="January - June")),IF(G297&lt;0,0,IF(G297&gt;49.2,0.69,ROUND('Reference Standards'!$AI$106*G297^2+'Reference Standards'!$AI$107*G297+'Reference Standards'!$AI$108,2))),IF(OR(AND(B272="68a",M269="January - June"),AND(OR(B272="68c",B272="68d"),M269="July - December")),IF(G297&lt;0,0,IF(G297&gt;53.4,0.69,ROUND('Reference Standards'!$AJ$106*G297^2+'Reference Standards'!$AJ$107*G297+'Reference Standards'!$AJ$108,2))),IF(OR(AND(B272="71i",F272&gt;2,M270="SQKICK"),AND(OR(B272="67f",B272="67h",B272="67i",B272="67fhi",B272="67g"),F272&lt;=2),B272="65j"),IF(G297&lt;0,0,IF(G297&gt;57.8,0.69,ROUND('Reference Standards'!$AK$106*G297^2+'Reference Standards'!$AK$107*G297+'Reference Standards'!$AK$108,2))),IF(OR(AND(B272="74a",F272&gt;2,M269="July - December"),AND(OR(B272="67f",B272="67h",B272="67i",B272="67fhi",B272="67g"),F272&gt;2),B272="69e",B272="69d",B272="69de"),IF(G297&lt;0,0,IF(G297&gt;62.5,0.69,ROUND('Reference Standards'!$AL$106*G297^2+'Reference Standards'!$AL$107*G297+'Reference Standards'!$AL$108,2))),IF(OR(B272="66d",B272="66e",B272="66i",B272="66k",B272="66ik",B272="71e",B272="71f",B272="71g",B272="71h"),IF(G297&lt;0,0,IF(G297&gt;66.5,0.69,ROUND('Reference Standards'!$AM$106*G297^2+'Reference Standards'!$AM$107*G297+'Reference Standards'!$AM$108,2))),IF(OR(B272="66f",B272="66g",B272="66j",AND(B272="68a",M269="July - December")),IF(G297&lt;0,0,IF(G297&gt;69,0.69,ROUND('Reference Standards'!$AN$106*G297^2+'Reference Standards'!$AN$107*G297+'Reference Standards'!$AN$108,2)))))))))))))))))),"Error")</f>
        <v>N/A</v>
      </c>
      <c r="I297" s="364"/>
      <c r="J297" s="367"/>
      <c r="K297" s="369"/>
      <c r="L297" s="335"/>
      <c r="M297" s="471"/>
      <c r="N297" s="481"/>
    </row>
    <row r="298" spans="1:14" x14ac:dyDescent="0.3">
      <c r="A298" s="356"/>
      <c r="B298" s="359"/>
      <c r="C298" s="337"/>
      <c r="D298" s="339" t="s">
        <v>313</v>
      </c>
      <c r="E298" s="340"/>
      <c r="F298" s="342"/>
      <c r="G298" s="155"/>
      <c r="H298" s="141" t="str">
        <f>IFERROR(IF(F270="Ephemeral","N/A",IF(NOT(G296=""),"N/A",IF(G298="","N/A",IF(AND(B272="74b",F272&lt;=2),IF(G298&lt;0,0,IF(G298&gt;15.6,0.69,ROUND('Reference Standards'!$AI$66*G298^2+'Reference Standards'!$AI$67*G298+'Reference Standards'!$AI$68,2))),IF(AND(OR(B272="65a",B272="65b",B272="65e",B272="65i",B272="65abei"),F272&lt;=2),IF(G298&lt;0,0,IF(G298&gt;=20,0.69,ROUND('Reference Standards'!$AJ$66*G298^2+'Reference Standards'!$AJ$67*G298+'Reference Standards'!$AJ$68,2))),IF(OR(AND(B272="74a",F272&gt;2,M269="January - June"),AND(B272="71i",F272&gt;2,M270="SQBANK")),IF(G298&lt;0,0,IF(G298&gt;24.7,0.69,ROUND('Reference Standards'!$AK$66*G298^2+'Reference Standards'!$AK$67*G298+'Reference Standards'!$AK$68,2))),IF(OR(B272="74b",B272="65a",B272="65b",B272="65e",B272="65i",B272="65abei"),IF(G298&lt;0,0,IF(G298&gt;32.7,0.69,ROUND('Reference Standards'!$AL$66*G298^2+'Reference Standards'!$AL$67*G298+'Reference Standards'!$AL$68,2))),IF(AND(B272="68b",F272&gt;2),IF(G298&lt;0,0,IF(G298&gt;41.2,0.69,ROUND('Reference Standards'!$AM$66*G298^2+'Reference Standards'!$AM$67*G298+'Reference Standards'!$AM$68,2))),IF(OR(AND(B272="71i",F272&lt;=2),AND(OR(B272="68c",B272="68d"),M269="January - June")),IF(G298&lt;0,0,IF(G298&gt;49.2,0.69,ROUND('Reference Standards'!$AI$106*G298^2+'Reference Standards'!$AI$107*G298+'Reference Standards'!$AI$108,2))),IF(OR(AND(B272="68a",M269="January - June"),AND(OR(B272="68c",B272="68d"),M269="July - December")),IF(G298&lt;0,0,IF(G298&gt;53.4,0.69,ROUND('Reference Standards'!$AJ$106*G298^2+'Reference Standards'!$AJ$107*G298+'Reference Standards'!$AJ$108,2))),IF(OR(AND(B272="71i",F272&gt;2,M270="SQKICK"),AND(OR(B272="67f",B272="67h",B272="67i",B272="67fhi",B272="67g"),F272&lt;=2),B272="65j"),IF(G298&lt;0,0,IF(G298&gt;57.8,0.69,ROUND('Reference Standards'!$AK$106*G298^2+'Reference Standards'!$AK$107*G298+'Reference Standards'!$AK$108,2))),IF(OR(AND(B272="74a",F272&gt;2,M269="July - December"),AND(OR(B272="67f",B272="67h",B272="67i",B272="67fhi",B272="67g"),F272&gt;2),B272="69d",B272="69e",B272="69de"),IF(G298&lt;0,0,IF(G298&gt;62.5,0.69,ROUND('Reference Standards'!$AL$106*G298^2+'Reference Standards'!$AL$107*G298+'Reference Standards'!$AL$108,2))),IF(OR(B272="66d",B272="66e",B272="66i",B272="66k",B272="66ik",B272="71e",B272="71f",B272="71g",B272="71h"),IF(G298&lt;0,0,IF(G298&gt;66.5,0.69,ROUND('Reference Standards'!$AM$106*G298^2+'Reference Standards'!$AM$107*G298+'Reference Standards'!$AM$108,2))),IF(OR(B272="66f",B272="66g",B272="66j",AND(B272="68a",M269="July - December")),IF(G298&lt;0,0,IF(G298&gt;69,0.69,ROUND('Reference Standards'!$AN$106*G298^2+'Reference Standards'!$AN$107*G298+'Reference Standards'!$AN$108,2))))))))))))))))),"Error")</f>
        <v>N/A</v>
      </c>
      <c r="I298" s="364"/>
      <c r="J298" s="367"/>
      <c r="K298" s="369"/>
      <c r="L298" s="335"/>
      <c r="M298" s="471"/>
      <c r="N298" s="481"/>
    </row>
    <row r="299" spans="1:14" ht="15" thickBot="1" x14ac:dyDescent="0.35">
      <c r="A299" s="356"/>
      <c r="B299" s="360"/>
      <c r="C299" s="338"/>
      <c r="D299" s="344" t="s">
        <v>314</v>
      </c>
      <c r="E299" s="345"/>
      <c r="F299" s="343"/>
      <c r="G299" s="156"/>
      <c r="H299" s="142" t="str">
        <f>IFERROR(IF(F270="Ephemeral","N/A",(IF(NOT(G296=""),"N/A",IF(G299="","N/A",IF(AND(B272="74b",F272&lt;=2),IF(G299&lt;0,0,IF(G299&gt;15.6,0.69,ROUND('Reference Standards'!$AI$66*G299^2+'Reference Standards'!$AI$67*G299+'Reference Standards'!$AI$68,2))),IF(AND(OR(B272="65a",B272="65b",B272="65e",B272="65i",B272="65abei"),F272&lt;=2),IF(G299&lt;0,0,IF(G299&gt;=20,0.69,ROUND('Reference Standards'!$AJ$66*G299^2+'Reference Standards'!$AJ$67*G299+'Reference Standards'!$AJ$68,2))),IF(OR(AND(B272="74a",F272&gt;2,M269="January - June"),AND(B272="71i",F272&gt;2,M270="SQBANK")),IF(G299&lt;0,0,IF(G299&gt;24.7,0.69,ROUND('Reference Standards'!$AK$66*G299^2+'Reference Standards'!$AK$67*G299+'Reference Standards'!$AK$68,2))),IF(OR(B272="74b",B272="65a",B272="65b",B272="65e",B272="65i",B272="65abei"),IF(G299&lt;0,0,IF(G299&gt;32.7,0.69,ROUND('Reference Standards'!$AL$66*G299^2+'Reference Standards'!$AL$67*G299+'Reference Standards'!$AL$68,2))),IF(AND(B272="68b",F272&gt;2),IF(G299&lt;0,0,IF(G299&gt;41.2,0.69,ROUND('Reference Standards'!$AM$66*G299^2+'Reference Standards'!$AM$67*G299+'Reference Standards'!$AM$68,2))),IF(OR(AND(B272="71i",F272&lt;=2),AND(OR(B272="68c",B272="68d"),M269="January - June")),IF(G299&lt;0,0,IF(G299&gt;49.2,0.69,ROUND('Reference Standards'!$AI$106*G299^2+'Reference Standards'!$AI$107*G299+'Reference Standards'!$AI$108,2))),IF(OR(AND(B272="68a",M269="January - June"),AND(OR(B272="68c",B272="68d"),M269="July - December")),IF(G299&lt;0,0,IF(G299&gt;53.4,0.69,ROUND('Reference Standards'!$AJ$106*G299^2+'Reference Standards'!$AJ$107*G299+'Reference Standards'!$AJ$108,2))),IF(OR(AND(B272="71i",F272&gt;2,M270="SQKICK"),AND(OR(B272="67f",B272="67h",B272="67i",B272="67fhi",B272="67g"),F272&lt;=2),B272="65j"),IF(G299&lt;0,0,IF(G299&gt;57.8,0.69,ROUND('Reference Standards'!$AK$106*G299^2+'Reference Standards'!$AK$107*G299+'Reference Standards'!$AK$108,2))),IF(OR(AND(B272="74a",F272&gt;2,M269="July - December"),AND(OR(B272="67f",B272="67h",B272="67i",B272="67fhi",B272="67g"),F272&gt;2),B272="69d",B272="69e",B272="69de"),IF(G299&lt;0,0,IF(G299&gt;62.5,0.69,ROUND('Reference Standards'!$AL$106*G299^2+'Reference Standards'!$AL$107*G299+'Reference Standards'!$AL$108,2))),IF(OR(B272="66d",B272="66e",B272="66i",B272="66k",B272="66ik",B272="71e",B272="71f",B272="71g",B272="71h"),IF(G299&lt;0,0,IF(G299&gt;66.5,0.69,ROUND('Reference Standards'!$AM$106*G299^2+'Reference Standards'!$AM$107*G299+'Reference Standards'!$AM$108,2))),IF(OR(B272="66f",B272="66g",B272="66j",AND(B272="68a",M269="July - December")),IF(G299&lt;0,0,IF(G299&gt;69,0.69,ROUND('Reference Standards'!$AN$106*G299^2+'Reference Standards'!$AN$107*G299+'Reference Standards'!$AN$108,2)))))))))))))))))),"Error")</f>
        <v>N/A</v>
      </c>
      <c r="I299" s="365"/>
      <c r="J299" s="368"/>
      <c r="K299" s="369"/>
      <c r="L299" s="335"/>
      <c r="M299" s="471"/>
      <c r="N299" s="481"/>
    </row>
    <row r="300" spans="1:14" x14ac:dyDescent="0.3">
      <c r="A300" s="356"/>
      <c r="B300" s="371" t="s">
        <v>8</v>
      </c>
      <c r="C300" s="346" t="s">
        <v>319</v>
      </c>
      <c r="D300" s="349" t="s">
        <v>315</v>
      </c>
      <c r="E300" s="350"/>
      <c r="F300" s="158" t="str">
        <f>IF(F270="Ephemeral","Not applicable to ephemeral streams",IF(G300="","N/A",""))</f>
        <v>N/A</v>
      </c>
      <c r="G300" s="164"/>
      <c r="H300" s="143" t="str">
        <f>IF(F270="Ephemeral","N/A",(IF(OR(B272="Click Here",M269="Click Here"),"N/A",IF(G300="","N/A",IF(OR(B272="65abei",B272="65a",B272="65b",B272="65e",B272="65i",B272="65j",B272="66d",B272="66e",B272="66ik",B272="66i",B272="66k",B272="66f",B272="66g",B272="66j",B272="68a",B272="69de",B272="69d",B272="69e",B272="74b",AND(OR(B272="67f",B272="67h",B272="67i",B272="67fhi",B272="67g"),F272&lt;=2),AND(OR(B272="68c",B272="68d"),M269="January - June")),IF(G300&gt;93,0,IF(G300&lt;13,1,ROUND('Reference Standards'!$AQ$66*G300^2+'Reference Standards'!$AQ$67*G300+'Reference Standards'!$AQ$68,2))),IF(OR(AND(OR(B272="67f",B272="67h",B272="67i",B272="67fhi",B272="67g",B272="71f",B272="71g",B272="71h"),F272&gt;2),AND(OR(B272="68c",B272="68d"),M269="July - December"),B272="73a",B272="73b"),IF(G300&gt;94,0,IF(G300&lt;17,1,ROUND('Reference Standards'!$AR$66*G300^2+'Reference Standards'!$AR$67*G300+'Reference Standards'!$AR$68,2))),IF(OR(AND(OR(B272="68b",B272="71i"),F272&gt;2),B272="71e"),IF(G300&gt;91,0,IF(G300&lt;24,1,ROUND('Reference Standards'!$AS$66*G300^2+'Reference Standards'!$AS$67*G300+'Reference Standards'!$AS$68,2))),IF(OR(AND(OR(B272="71f",B272="71g",B272="71h",B272="71i"),F272&lt;=2),AND(B272="74a",F272&gt;2)),IF(G300&gt;95,0,IF(G300&lt;=36,1,ROUND('Reference Standards'!$AT$66*G300^2+'Reference Standards'!$AT$67*G300+'Reference Standards'!$AT$68,2)))))))))))</f>
        <v>N/A</v>
      </c>
      <c r="I300" s="351" t="str">
        <f>IFERROR(IF(F270="Ephemeral","N/A",IF(OR(H300="N/A",H301="N/A",H302="N/A",H303="N/A"),"N/A",ROUND(AVERAGE(H300:H303)*0.5,2))),"")</f>
        <v>N/A</v>
      </c>
      <c r="J300" s="353" t="str">
        <f>IF(F270="Ephemeral","N/A",IF(I300="N/A","N/A","/0.50"))</f>
        <v>N/A</v>
      </c>
      <c r="K300" s="369"/>
      <c r="L300" s="335"/>
      <c r="M300" s="471"/>
      <c r="N300" s="481"/>
    </row>
    <row r="301" spans="1:14" x14ac:dyDescent="0.3">
      <c r="A301" s="356"/>
      <c r="B301" s="359"/>
      <c r="C301" s="347"/>
      <c r="D301" s="339" t="s">
        <v>316</v>
      </c>
      <c r="E301" s="340"/>
      <c r="F301" s="140" t="str">
        <f>IF(F270="Ephemeral","Not applicable to ephemeral streams",IF(G301="","N/A",""))</f>
        <v>N/A</v>
      </c>
      <c r="G301" s="155"/>
      <c r="H301" s="141" t="str">
        <f>IFERROR(IF(F270="Ephemeral","N/A",(IF(OR(B272="Click Here",M269="Click Here"),"N/A",IF(G301="","N/A",IF(ISNUMBER(F272),IF(OR(B272="66e",B272="66f",B272="66g"),IF(G301&gt;=0.61,0,IF(G301&lt;=0.01,1,IF(G301&lt;=0.06,ROUND(G301*'Reference Standards'!$AS$212+'Reference Standards'!$AS$213,2),ROUND(G301^2*'Reference Standards'!$AQ$211+G301*'Reference Standards'!$AQ$212+'Reference Standards'!$AQ$213,2)))),IF(B272="68b",IF(G301&gt;=1.1,0,IF(G301&lt;=0.17,1,IF(G301&lt;=0.22,ROUND(G301*'Reference Standards'!$AT$212+'Reference Standards'!$AT$213,2),ROUND(G301^2*'Reference Standards'!$AR$211+G301*'Reference Standards'!$AR$212+'Reference Standards'!$AR$213,2)))),IF(F272&lt;=2.5,IF(OR(B272="69e",B272="69e"),IF(G301&gt;=0.22,0,IF(G301&lt;=0.01,1,ROUND(G301^2*'Reference Standards'!$AQ$103+G301*'Reference Standards'!$AQ$104+'Reference Standards'!$AQ$105,2))),IF(B272="68c",IF(G301&gt;=0.87,0,IF(G301&lt;=0.01,1,ROUND(G301^2*'Reference Standards'!$AR$103+G301*'Reference Standards'!$AR$104+'Reference Standards'!$AR$105,2))),IF(B272="68a",IF(G301&gt;=0.81,0,IF(G301&lt;=0.01,1,ROUND(G301^2*'Reference Standards'!$AS$103+G301*'Reference Standards'!$AS$104+'Reference Standards'!$AS$105,2))),IF(OR(B272="65a",B272="65b",B272="65e",B272="65i"),IF(G301&gt;=0.67,0,IF(G301&lt;=0.01,1,IF(G301&lt;=0.18,ROUND(G301*'Reference Standards'!$AV$104+'Reference Standards'!$AV$105,2),ROUND(G301*'Reference Standards'!$AT$104+'Reference Standards'!$AT$105,2)))),IF(B272="65j",IF(G301&gt;=0.32,0,IF(G301&lt;=0.01,1,IF(G301&lt;=0.25,ROUND(G301*'Reference Standards'!$AW$104+'Reference Standards'!$AW$105,2),ROUND(G301*'Reference Standards'!$AU$104+'Reference Standards'!$AU$105,2)))),IF(B272="71f",IF(G301&gt;=3,0,IF(G301&lt;=0,1,IF(G301&lt;=0.01,0.7,ROUND(G301^2*'Reference Standards'!$AQ$140+G301*'Reference Standards'!$AQ$141+'Reference Standards'!$AQ$142,2)))),IF(B272="74a",IF(G301&gt;=0.14,0,IF(G301&lt;=0.01,1,IF(G301&lt;=0.02,0.7,ROUND(G301^2*'Reference Standards'!$AR$140+G301*'Reference Standards'!$AR$141+'Reference Standards'!$AR$142,2)))),IF(OR(B272="67f",B272="67h",B272="67i",B272="67g"),IF(G301&gt;=1.9,0,IF(G301&lt;=0.01,1,IF(G301&lt;=0.05,ROUND(G301*'Reference Standards'!$AU$141+'Reference Standards'!$AU$142,2),ROUND(G301^2*'Reference Standards'!$AS$140+G301*'Reference Standards'!$AS$141+'Reference Standards'!$AS$142,2)))),IF(B272="73a",IF(G301&gt;=1.44,0,IF(G301&lt;=0.01,1,IF(G301&lt;=0.12,ROUND(G301*'Reference Standards'!$AV$141+'Reference Standards'!$AV$142,2),ROUND(G301^2*'Reference Standards'!$AT$140+G301*'Reference Standards'!$AT$141+'Reference Standards'!$AT$142,2)))),IF(B272="66d",IF(G301&gt;=0.46,0,IF(G301&lt;=0.02,1,IF(G301&lt;=0.08,ROUND(G301*'Reference Standards'!$AU$178+'Reference Standards'!$AU$179,2),ROUND(G301^2*'Reference Standards'!$AQ$177+G301*'Reference Standards'!$AQ$178+'Reference Standards'!$AQ$179,2)))),IF(OR(B272="71g",B272="71h",B272="71i"),IF(G301&gt;=3,0,IF(G301&lt;=0.06,1,IF(G301&lt;=0.24,ROUND(G301*'Reference Standards'!$AV$178+'Reference Standards'!$AV$179,2),ROUND(G301^2*'Reference Standards'!$AR$177+G301*'Reference Standards'!$AR$178+'Reference Standards'!$AR$179,2)))),IF(B272="74b",IF(G301&gt;=1.3,0,IF(G301&lt;=0.29,1,IF(G301&lt;=0.48,ROUND(G301*'Reference Standards'!$AW$178+'Reference Standards'!$AW$179,2),ROUND(G301^2*'Reference Standards'!$AS$177+G301*'Reference Standards'!$AS$178+'Reference Standards'!$AS$179,2)))),IF(B272="71e",IF(G301&gt;=4.3,0,IF(G301&lt;=0.53,1,IF(G301&lt;=0.67,ROUND(G301*'Reference Standards'!$AX$178+'Reference Standards'!$AX$179,2),ROUND(G301^2*'Reference Standards'!$AT$177+G301*'Reference Standards'!$AT$178+'Reference Standards'!$AT$179,2))))))))))))))))),IF(F272&gt;2.5,IF(B272="73a",IF(G301&gt;=0.55,0,IF(G301&lt;=0,1,ROUND(G301^2*'Reference Standards'!$AQ$248+G301*'Reference Standards'!$AQ$249+'Reference Standards'!$AQ$250,2))),IF(B272="68a",IF(G301&gt;=0.54,0,IF(G301&lt;=0,1,IF(G301&lt;=0.01,0.85,ROUND(G301^2*'Reference Standards'!$AR$248+G301*'Reference Standards'!$AR$249+'Reference Standards'!$AR$250,2)))),IF(B272="74a",IF(G301&gt;=0.47,0,IF(G301&lt;=0.01,1,IF(G301&lt;=0.02,0.7,ROUND(G301^2*'Reference Standards'!$AS$248+G301*'Reference Standards'!$AS$249+'Reference Standards'!$AS$250,2)))),IF(OR(B272="69d",B272="69e",B272="69de"),IF(G301&gt;=0.26,0,IF(G301&lt;=0.01,1,IF(G301&lt;=0.02,0.85,ROUND(G301^2*'Reference Standards'!$AT$248+G301*'Reference Standards'!$AT$249+'Reference Standards'!$AT$250,2)))),IF(B272="71f",IF(G301&gt;=0.87,0,IF(G301&lt;=0.01,1,IF(G301&lt;=0.04,ROUND(G301*'Reference Standards'!$AU$285+'Reference Standards'!$AU$286,2),ROUND(G301^2*'Reference Standards'!$AQ$284+G301*'Reference Standards'!$AQ$285+'Reference Standards'!$AQ$286,2)))),IF(OR(B272="65a",B272="65b",B272="65e",B272="65i"),IF(G301&gt;=0.82,0,IF(G301&lt;=0.01,1,IF(G301&lt;=0.06,ROUND(G301*'Reference Standards'!$AV$285+'Reference Standards'!$AV$286,2),ROUND(G301^2*'Reference Standards'!$AR$284+G301*'Reference Standards'!$AR$285+'Reference Standards'!$AR$286,2)))),IF(B272="65j",IF(G301&gt;=0.33,0,IF(G301&lt;=0.03,1,IF(G301&lt;=0.09,ROUND(G301*'Reference Standards'!$AW$285+'Reference Standards'!$AW$286,2),ROUND(G301^2*'Reference Standards'!$AS$284+G301*'Reference Standards'!$AS$285+'Reference Standards'!$AS$286,2)))),IF(B272="68c",IF(G301&gt;=0.7,0,IF(G301&lt;=0.07,1,IF(G301&lt;=0.12,ROUND(G301*'Reference Standards'!$AX$285+'Reference Standards'!$AX$286,2),ROUND(G301^2*'Reference Standards'!$AT$284+G301*'Reference Standards'!$AT$285+'Reference Standards'!$AT$286,2)))),IF(OR(B272="67f",B272="67h",B272="67i",B272="67g"),IF(G301&gt;=1.8,0,IF(G301&lt;=0.08,1,IF(G301&lt;=0.2,ROUND(G301*'Reference Standards'!$AU$322+'Reference Standards'!$AU$323,2),ROUND(G301^2*'Reference Standards'!$AQ$321+G301*'Reference Standards'!$AQ$322+'Reference Standards'!$AQ$323,2)))),IF(B272="74b",IF(G301&gt;=0.96,0,IF(G301&lt;=0.12,1,IF(G301&lt;=0.16,ROUND(G301*'Reference Standards'!$AV$322+'Reference Standards'!$AV$323,2),ROUND(G301^2*'Reference Standards'!$AR$321+G301*'Reference Standards'!$AR$322+'Reference Standards'!$AR$323,2)))),IF(B272="66d",IF(G301&gt;=0.75,0,IF(G301&lt;=0.13,1,IF(G301&lt;=0.2,ROUND(G301*'Reference Standards'!$AW$322+'Reference Standards'!$AW$323,2),ROUND(G301^2*'Reference Standards'!$AS$321+G301*'Reference Standards'!$AS$322+'Reference Standards'!$AS$323,2)))),IF(OR(B272="71g",B272="71h",B272="71i"),IF(G301&gt;=1.68,0,IF(G301&lt;=0.08,1,IF(G301&lt;=0.23,ROUND(G301*'Reference Standards'!$AX$322+'Reference Standards'!$AX$323,2),ROUND(G301^2*'Reference Standards'!$AT$321+G301*'Reference Standards'!$AT$322+'Reference Standards'!$AT$323,2)))),IF(B272="71e",IF(G301&gt;=5.3,0,IF(G301&lt;=0.94,1,IF(G301&lt;=1.4,ROUND(G301*'Reference Standards'!$AU$326+'Reference Standards'!$AU$327,2),ROUND(G301^2*'Reference Standards'!$AQ$325+G301*'Reference Standards'!$AQ$326+'Reference Standards'!$AQ$327,2)))))))))))))))))))))))))),"Error")</f>
        <v>N/A</v>
      </c>
      <c r="I301" s="351"/>
      <c r="J301" s="353"/>
      <c r="K301" s="369"/>
      <c r="L301" s="335"/>
      <c r="M301" s="471"/>
      <c r="N301" s="481"/>
    </row>
    <row r="302" spans="1:14" x14ac:dyDescent="0.3">
      <c r="A302" s="356"/>
      <c r="B302" s="359"/>
      <c r="C302" s="347"/>
      <c r="D302" s="339" t="s">
        <v>317</v>
      </c>
      <c r="E302" s="340"/>
      <c r="F302" s="140" t="str">
        <f>IF(F270="Ephemeral","Not applicable to ephemeral streams",IF(G302="","N/A",""))</f>
        <v>N/A</v>
      </c>
      <c r="G302" s="155"/>
      <c r="H302" s="141" t="str">
        <f>IFERROR(IF(F270="Ephemeral","N/A",(IF(G302="","N/A",IF(ISNUMBER(F272),IF(F272&gt;2.5,IF(OR(B272="71h",B272="71i",B272="73a",B272="74a"),IF(G302&lt;=0.01,1,IF(OR(B272="71h",B272="71i"),IF(G302&gt;0.37,0,IF(G302&gt;0.03,ROUND('Reference Standards'!$AQ$441*G302^2+'Reference Standards'!$AQ$442*G302+'Reference Standards'!$AQ$443,2),ROUND('Reference Standards'!$AU$442*G302+'Reference Standards'!$AU$443,2))),IF(B272="73a",IF(G302&gt;0.405,0,IF(G302&gt;0.046,ROUND('Reference Standards'!$AR$441*G302^2+'Reference Standards'!$AR$442*G302+'Reference Standards'!$AR$443,2),ROUND('Reference Standards'!$AV$442*G302+'Reference Standards'!$AV$443,2))),IF(B272="74a",IF(G302&gt;0.3,0,IF(G302&gt;0.052,ROUND('Reference Standards'!$AS$441*G302^2+'Reference Standards'!$AS$442*G302+'Reference Standards'!$AS$443,2),ROUND('Reference Standards'!$AW$442*G302+'Reference Standards'!$AW$443,2))))))),IF(G302&lt;=0.002,1,IF(OR(B272="66d",B272="66e",B272="66g"),IF(G302&gt;0.053,0,ROUND(G302^2*'Reference Standards'!$AQ$363+G302*'Reference Standards'!$AQ$364+'Reference Standards'!$AQ$365,2)),IF(B272="68b",IF(G302&gt;0.05,0,ROUND(G302^2*'Reference Standards'!$AR$363+G302*'Reference Standards'!$AR$364+'Reference Standards'!$AR$365,2)),IF(OR(B272="68a",B272="68c"),IF(G302&gt;0.07,0,ROUND(G302^2*'Reference Standards'!$AS$363+G302*'Reference Standards'!$AS$364+'Reference Standards'!$AS$365,2)),IF(OR(B272="71f",B272="71g"),IF(G302&gt;0.13,0,IF(G302&gt;0.042,ROUND(G302*'Reference Standards'!$AT$364+'Reference Standards'!$AT$365,2),ROUND(G302*'Reference Standards'!$AU$364+'Reference Standards'!$AU$365,2))),IF(OR(B272="67f",B272="67h",B272="67i",B272="67fhi"),IF(G302&gt;0.16,0,ROUND(G302^2*'Reference Standards'!$AV$363+G302*'Reference Standards'!$AV$364+'Reference Standards'!$AV$365,2)),IF(B272="65j",IF(G302&gt;0.035,0,IF(G302&lt;=0.003,0.7,ROUND(G302^2*'Reference Standards'!$AQ$403+G302*'Reference Standards'!$AQ$404+'Reference Standards'!$AQ$405,2))),IF(OR(B272="69d",B272="69e",B272="69de"),IF(G302&gt;0.037,0,IF(G302&lt;=0.003,0.7,ROUND(G302^2*'Reference Standards'!$AR$403+G302*'Reference Standards'!$AR$404+'Reference Standards'!$AR$405,2))),IF(B272="71e",IF(G302&gt;0.23,0,IF(G302&lt;=0.003,0.7,ROUND(G302^2*'Reference Standards'!$AS$403+G302*'Reference Standards'!$AS$404+'Reference Standards'!$AS$405,2))),IF(B272="66f",IF(G302&gt;0.06,0,IF(G302&lt;=0.003,0.85,IF(G302&lt;=0.004,0.7,ROUND(G302^2*'Reference Standards'!$AT$403+G302*'Reference Standards'!$AT$404+'Reference Standards'!$AT$405,2)))),IF(B272="67g",IF(G302&gt;0.11,0,IF(G302&lt;=0.01,ROUND(G302*'Reference Standards'!$AW$404+'Reference Standards'!$AW$405,2),ROUND(G302^2*'Reference Standards'!$AU$403+G302*'Reference Standards'!$AU$404+'Reference Standards'!$AU$405,2))),IF(B272="74b",IF(G302&gt;0.49,0,IF(G302&lt;=0.01,ROUND(G302*'Reference Standards'!$AW$404+'Reference Standards'!$AW$405,2),ROUND(G302^2*'Reference Standards'!$AV$403+G302*'Reference Standards'!$AV$404+'Reference Standards'!$AV$405,2))),IF(OR(B272="65a",B272="65b",B272="65e",B272="65i",B272="65abei"),IF(G302&gt;0.199,0,IF(G302&lt;=0.01,ROUND(G302*'Reference Standards'!$AX$442+'Reference Standards'!$AX$443,2),ROUND(G302^2*'Reference Standards'!$AT$441+G302*'Reference Standards'!$AT$442+'Reference Standards'!$AT$443,2))))))))))))))))),IF(F272&lt;=2.5,IF(OR(B272="66d",B272="66e",B272="66g"),IF(G302&gt;0.05,0,IF(G302&lt;=0.002,1,IF(G302&lt;=0.005,ROUND(G302*'Reference Standards'!$AU$480+'Reference Standards'!$AU$481,2),ROUND(G302^2*'Reference Standards'!$AQ$479+G302*'Reference Standards'!$AQ$480+'Reference Standards'!$AQ$481,2)))),IF(OR(B272="67f",B272="67h",B272="67i",B272="67fhi"),IF(G302&gt;0.1,0,IF(G302&lt;=0.002,1,IF(G302&lt;=0.006,ROUND(G302*'Reference Standards'!$AV$480+'Reference Standards'!$AV$481,2),ROUND(G302^2*'Reference Standards'!$AR$479+G302*'Reference Standards'!$AR$480+'Reference Standards'!$AR$481,2)))),IF(OR(B272="65a",B272="65b",B272="65e",B272="65i",B272="65abei"),IF(G302&gt;0.13,0,IF(G302&lt;=0.003,1,IF(G302&lt;=0.008,ROUND(G302*'Reference Standards'!$AW$480+'Reference Standards'!$AW$481,2),ROUND(G302^2*'Reference Standards'!$AS$479+G302*'Reference Standards'!$AS$480+'Reference Standards'!$AS$481,2)))),IF(B272="68b",IF(G302&gt;0.043,0,IF(G302&lt;=0.004,1,IF(G302&lt;=0.005,0.7,ROUND(G302^2*'Reference Standards'!$AT$479+G302*'Reference Standards'!$AT$480+'Reference Standards'!$AT$481,2)))),IF(OR(B272="69d",B272="69e",B272="69de"),IF(G302&gt;=0.034,0,IF(G302&lt;=0.003,1,IF(G302&lt;=0.006,ROUND(G302*'Reference Standards'!$AV$516+'Reference Standards'!$AV$517,2),ROUND(G302*'Reference Standards'!$AQ$516+'Reference Standards'!$AQ$517,2)))),IF(OR(B272="68a",B272="68c"),IF(G302&gt;0.202,0,IF(G302&lt;=0.003,1,IF(G302&lt;=0.006,ROUND(G302*'Reference Standards'!$AV$516+'Reference Standards'!$AV$517,2),IF(G302&gt;=0.04,ROUND(G302*'Reference Standards'!$AR$516+'Reference Standards'!$AR$517,2),ROUND(G302*'Reference Standards'!$AT$516+'Reference Standards'!$AT$517,2))))),IF(OR(B272="71f",B272="71g"),IF(G302&gt;0.631,0,IF(G302&lt;=0.003,1,IF(G302&lt;=0.006,ROUND(G302*'Reference Standards'!$AV$516+'Reference Standards'!$AV$517,2),IF(G302&gt;=0.17,ROUND(G302*'Reference Standards'!$AS$516+'Reference Standards'!$AS$517,2),ROUND(G302*'Reference Standards'!$AU$516+'Reference Standards'!$AU$517,2))))),IF(B272="71e",IF(G302&gt;1.23,0,IF(G302&lt;=0.004,1,IF(G302&lt;=0.006,ROUND(G302*'Reference Standards'!$AU$554+'Reference Standards'!$AU$555,2),ROUND(G302^2*'Reference Standards'!$AQ$553+G302*'Reference Standards'!$AQ$554+'Reference Standards'!$AQ$555,2)))),IF(B272="67g",IF(G302&gt;0.11,0,IF(G302&lt;=0.006,1,IF(G302&lt;=0.011,ROUND(G302*'Reference Standards'!$AV$554+'Reference Standards'!$AV$555,2),ROUND(G302^2*'Reference Standards'!$AR$553+G302*'Reference Standards'!$AR$554+'Reference Standards'!$AR$555,2)))),IF(B272="65j",IF(G302&gt;0.046,0,IF(G302&lt;=0.007,1,IF(G302&lt;=0.012,ROUND(G302*'Reference Standards'!$AW$554+'Reference Standards'!$AW$555,2),ROUND(G302^2*'Reference Standards'!$AS$553+G302*'Reference Standards'!$AS$554+'Reference Standards'!$AS$555,2)))),IF(B272="66f",IF(G302&gt;0.081,0,IF(G302&lt;=0.008,1,IF(G302&lt;=0.011,ROUND(G302*'Reference Standards'!$AX$554+'Reference Standards'!$AX$555,2),ROUND(G302^2*'Reference Standards'!$AT$553+G302*'Reference Standards'!$AT$554+'Reference Standards'!$AT$555,2)))),IF(OR(B272="71h",B272="71i"),IF(G302&gt;0.37,0,IF(G302&lt;=0.013,1,IF(G302&lt;=0.032,ROUND(G302*'Reference Standards'!$AW$592+'Reference Standards'!$AW$593,2),IF(G302&lt;=0.3,ROUND(G302*'Reference Standards'!$AU$592+'Reference Standards'!$AU$593,2),ROUND(G302*'Reference Standards'!$AQ$592+'Reference Standards'!$AQ$593,2))))),IF(B272="73a",IF(G302&gt;0.448,0,IF(G302&lt;=0.071,1,IF(G302&lt;=0.086,ROUND(G302*'Reference Standards'!$AY$592+'Reference Standards'!$AY$593,2),IF(G302&lt;=0.165,ROUND(G302*'Reference Standards'!$AV$592+'Reference Standards'!$AV$593,2),ROUND(G302*'Reference Standards'!$AT$592+'Reference Standards'!$AT$593,2))))),IF(B272="74b",IF(G302&gt;0.43,0,IF(G302&lt;=0.018,1,IF(G302&lt;=0.019,0.85,IF(G302&lt;=0.02,0.7,ROUND(G302^2*'Reference Standards'!$AR$591+G302*'Reference Standards'!$AR$592+'Reference Standards'!$AR$593,2))))),IF(B272="74a",IF(G302&gt;0.217,0,IF(G302&lt;=0.02,1,IF(G302&lt;=0.033,ROUND(G302*'Reference Standards'!$AX$592+'Reference Standards'!$AX$593,2),ROUND(G302^2*'Reference Standards'!$AS$591+G302*'Reference Standards'!$AS$592+'Reference Standards'!$AS$593,2))))))))))))))))))))))))),"Error")</f>
        <v>N/A</v>
      </c>
      <c r="I302" s="351"/>
      <c r="J302" s="353"/>
      <c r="K302" s="369"/>
      <c r="L302" s="335"/>
      <c r="M302" s="471"/>
      <c r="N302" s="481"/>
    </row>
    <row r="303" spans="1:14" ht="15" thickBot="1" x14ac:dyDescent="0.35">
      <c r="A303" s="357"/>
      <c r="B303" s="360"/>
      <c r="C303" s="348"/>
      <c r="D303" s="344" t="s">
        <v>318</v>
      </c>
      <c r="E303" s="345"/>
      <c r="F303" s="144" t="str">
        <f>IF(F270="Ephemeral","Not applicable to ephemeral streams",IF(G303="","N/A",""))</f>
        <v>N/A</v>
      </c>
      <c r="G303" s="156"/>
      <c r="H303" s="142" t="str">
        <f>IFERROR(IF(F270="Ephemeral","N/A",(IF(G303="","N/A",IF(G303&gt;=1281.5,0,IF(G303&lt;=487,ROUND(G303*'Reference Standards'!$AQ$27+'Reference Standards'!$AQ$28,2),ROUND(G303*'Reference Standards'!$AR$27+'Reference Standards'!$AR$28,2)))))),"Error")</f>
        <v>N/A</v>
      </c>
      <c r="I303" s="352"/>
      <c r="J303" s="354"/>
      <c r="K303" s="370"/>
      <c r="L303" s="336"/>
      <c r="M303" s="472"/>
      <c r="N303" s="482"/>
    </row>
    <row r="304" spans="1:14" s="2" customFormat="1" ht="33" customHeight="1" thickBot="1" x14ac:dyDescent="0.35">
      <c r="A304" s="145"/>
      <c r="B304" s="145"/>
      <c r="C304" s="146"/>
      <c r="D304" s="146"/>
      <c r="E304" s="146"/>
      <c r="F304" s="147"/>
      <c r="G304" s="146"/>
      <c r="H304" s="148"/>
      <c r="I304" s="149"/>
      <c r="J304" s="149"/>
      <c r="K304" s="149"/>
      <c r="L304" s="148"/>
    </row>
    <row r="305" spans="1:14" ht="26.4" customHeight="1" thickBot="1" x14ac:dyDescent="0.55000000000000004">
      <c r="A305" s="451" t="s">
        <v>271</v>
      </c>
      <c r="B305" s="452"/>
      <c r="C305" s="546"/>
      <c r="D305" s="546"/>
      <c r="E305" s="546"/>
      <c r="F305" s="452"/>
      <c r="G305" s="452"/>
      <c r="H305" s="452"/>
      <c r="I305" s="452"/>
      <c r="J305" s="452"/>
      <c r="K305" s="452"/>
      <c r="L305" s="452"/>
      <c r="M305" s="452"/>
      <c r="N305" s="453"/>
    </row>
    <row r="306" spans="1:14" ht="18.600000000000001" customHeight="1" thickBot="1" x14ac:dyDescent="0.4">
      <c r="A306" s="327" t="s">
        <v>268</v>
      </c>
      <c r="B306" s="328"/>
      <c r="C306" s="327" t="s">
        <v>243</v>
      </c>
      <c r="D306" s="327"/>
      <c r="E306" s="327"/>
      <c r="F306" s="328"/>
      <c r="G306" s="545" t="s">
        <v>269</v>
      </c>
      <c r="H306" s="329"/>
      <c r="I306" s="329"/>
      <c r="J306" s="329"/>
      <c r="K306" s="329"/>
      <c r="L306" s="329"/>
      <c r="M306" s="329"/>
      <c r="N306" s="333"/>
    </row>
    <row r="307" spans="1:14" ht="15.6" x14ac:dyDescent="0.3">
      <c r="A307" s="207" t="s">
        <v>198</v>
      </c>
      <c r="B307" s="209"/>
      <c r="C307" s="206" t="s">
        <v>239</v>
      </c>
      <c r="D307" s="212"/>
      <c r="E307" s="207" t="s">
        <v>201</v>
      </c>
      <c r="F307" s="209" t="s">
        <v>210</v>
      </c>
      <c r="G307" s="334" t="s">
        <v>219</v>
      </c>
      <c r="H307" s="334"/>
      <c r="I307" s="334"/>
      <c r="J307" s="334"/>
      <c r="K307" s="334"/>
      <c r="L307" s="334"/>
      <c r="M307" s="331" t="s">
        <v>210</v>
      </c>
      <c r="N307" s="331"/>
    </row>
    <row r="308" spans="1:14" ht="15.6" x14ac:dyDescent="0.3">
      <c r="A308" s="231"/>
      <c r="B308" s="283"/>
      <c r="C308" s="205" t="s">
        <v>240</v>
      </c>
      <c r="D308" s="213"/>
      <c r="E308" s="208" t="s">
        <v>202</v>
      </c>
      <c r="F308" s="210" t="s">
        <v>210</v>
      </c>
      <c r="G308" s="334" t="s">
        <v>221</v>
      </c>
      <c r="H308" s="334"/>
      <c r="I308" s="334"/>
      <c r="J308" s="334"/>
      <c r="K308" s="334"/>
      <c r="L308" s="334"/>
      <c r="M308" s="330" t="s">
        <v>210</v>
      </c>
      <c r="N308" s="330"/>
    </row>
    <row r="309" spans="1:14" ht="15.6" x14ac:dyDescent="0.3">
      <c r="A309" s="231" t="s">
        <v>300</v>
      </c>
      <c r="B309" s="282"/>
      <c r="C309" s="205" t="s">
        <v>241</v>
      </c>
      <c r="D309" s="213"/>
      <c r="E309" s="208" t="s">
        <v>220</v>
      </c>
      <c r="F309" s="210"/>
      <c r="G309" s="110"/>
      <c r="H309" s="110"/>
      <c r="I309" s="110"/>
      <c r="J309" s="110"/>
      <c r="K309" s="256"/>
      <c r="L309" s="228"/>
      <c r="M309" s="110"/>
      <c r="N309" s="111"/>
    </row>
    <row r="310" spans="1:14" ht="15.6" x14ac:dyDescent="0.3">
      <c r="A310" s="208" t="s">
        <v>200</v>
      </c>
      <c r="B310" s="210" t="s">
        <v>210</v>
      </c>
      <c r="C310" s="205" t="s">
        <v>242</v>
      </c>
      <c r="D310" s="213"/>
      <c r="E310" s="208" t="s">
        <v>238</v>
      </c>
      <c r="F310" s="214"/>
      <c r="G310" s="110"/>
      <c r="H310" s="110"/>
      <c r="I310" s="110"/>
      <c r="J310" s="110"/>
      <c r="K310" s="256"/>
      <c r="L310" s="228"/>
      <c r="M310" s="110"/>
      <c r="N310" s="111"/>
    </row>
    <row r="311" spans="1:14" ht="16.2" thickBot="1" x14ac:dyDescent="0.35">
      <c r="A311" s="284" t="s">
        <v>237</v>
      </c>
      <c r="B311" s="230" t="s">
        <v>210</v>
      </c>
      <c r="C311" s="204" t="s">
        <v>222</v>
      </c>
      <c r="D311" s="229" t="s">
        <v>210</v>
      </c>
      <c r="E311" s="211" t="s">
        <v>272</v>
      </c>
      <c r="F311" s="215" t="s">
        <v>210</v>
      </c>
      <c r="G311" s="113"/>
      <c r="H311" s="113"/>
      <c r="I311" s="113"/>
      <c r="J311" s="113"/>
      <c r="K311" s="257"/>
      <c r="L311" s="112"/>
      <c r="M311" s="113"/>
      <c r="N311" s="114"/>
    </row>
    <row r="312" spans="1:14" ht="26.4" customHeight="1" thickBot="1" x14ac:dyDescent="0.55000000000000004">
      <c r="A312" s="454" t="s">
        <v>273</v>
      </c>
      <c r="B312" s="455"/>
      <c r="C312" s="455"/>
      <c r="D312" s="455"/>
      <c r="E312" s="455"/>
      <c r="F312" s="455"/>
      <c r="G312" s="455"/>
      <c r="H312" s="455"/>
      <c r="I312" s="455"/>
      <c r="J312" s="452" t="s">
        <v>291</v>
      </c>
      <c r="K312" s="452"/>
      <c r="L312" s="452"/>
      <c r="M312" s="543">
        <v>9</v>
      </c>
      <c r="N312" s="544"/>
    </row>
    <row r="313" spans="1:14" ht="29.4" thickBot="1" x14ac:dyDescent="0.35">
      <c r="A313" s="115" t="s">
        <v>204</v>
      </c>
      <c r="B313" s="116" t="s">
        <v>205</v>
      </c>
      <c r="C313" s="456" t="s">
        <v>206</v>
      </c>
      <c r="D313" s="457"/>
      <c r="E313" s="457"/>
      <c r="F313" s="117" t="s">
        <v>223</v>
      </c>
      <c r="G313" s="118" t="s">
        <v>51</v>
      </c>
      <c r="H313" s="116" t="s">
        <v>54</v>
      </c>
      <c r="I313" s="458" t="s">
        <v>224</v>
      </c>
      <c r="J313" s="459"/>
      <c r="K313" s="119" t="s">
        <v>225</v>
      </c>
      <c r="L313" s="119" t="s">
        <v>226</v>
      </c>
      <c r="M313" s="120" t="s">
        <v>232</v>
      </c>
      <c r="N313" s="120" t="s">
        <v>233</v>
      </c>
    </row>
    <row r="314" spans="1:14" x14ac:dyDescent="0.3">
      <c r="A314" s="460" t="s">
        <v>3</v>
      </c>
      <c r="B314" s="121" t="s">
        <v>207</v>
      </c>
      <c r="C314" s="463" t="s">
        <v>299</v>
      </c>
      <c r="D314" s="463"/>
      <c r="E314" s="463"/>
      <c r="F314" s="122"/>
      <c r="G314" s="154"/>
      <c r="H314" s="123" t="str" cm="1">
        <f t="array" ref="H314">IFERROR((IF(G314="","",_xlfn.IFS(G314&gt;=80,0,G314&lt;=40,1,AND(G314&lt;80,G314&gt;=68),ROUND('Reference Standards'!$D$26*G314+'Reference Standards'!$D$27,2),AND(G314&lt;68,G314&gt;40),ROUND('Reference Standards'!$C$26*G314+'Reference Standards'!$C$27,2)))),0)</f>
        <v/>
      </c>
      <c r="I314" s="268" t="str">
        <f>IFERROR(IF(OR(F307="Aa+",F307="A"),IF(H314="","",ROUND(H314*0.5,2)),IF(H314="","",ROUND(H314*0.3333,2))),"")</f>
        <v/>
      </c>
      <c r="J314" s="269" t="str">
        <f>IF(OR(F307="Aa+",F307="A",I316="N/A"),"/0.50","/0.33")</f>
        <v>/0.33</v>
      </c>
      <c r="K314" s="464">
        <f>IFERROR(ROUND(SUM(I314:I316),2),0)</f>
        <v>0</v>
      </c>
      <c r="L314" s="467" t="str">
        <f>IF(K314="","",IF(K314&gt;0.69,"Functioning",IF(K314&gt;0.29,"Functioning At Risk","Not Functioning")))</f>
        <v>Not Functioning</v>
      </c>
      <c r="M314" s="470">
        <f>ROUND(ROUND(AVERAGE(K314:K341),2),2)</f>
        <v>0</v>
      </c>
      <c r="N314" s="480" t="str">
        <f>IF(M314="","",IF(M314&lt;0.3, "Not Functioning",IF(OR(K314&lt;0.7,K317&lt;0.7,K322&lt;0.7,K327&lt;0.7,K334&lt;0.7),"Functioning At Risk",IF(M314&lt;0.7,"Functioning At Risk","Functioning"))))</f>
        <v>Not Functioning</v>
      </c>
    </row>
    <row r="315" spans="1:14" x14ac:dyDescent="0.3">
      <c r="A315" s="461"/>
      <c r="B315" s="124" t="s">
        <v>208</v>
      </c>
      <c r="C315" s="483" t="s">
        <v>15</v>
      </c>
      <c r="D315" s="483"/>
      <c r="E315" s="483"/>
      <c r="F315" s="125"/>
      <c r="G315" s="155"/>
      <c r="H315" s="126" t="str">
        <f>IFERROR((IF(G315="","",IF(G315&lt;=0,0,IF(G315&gt;=0.95,1,ROUND('Reference Standards'!$C$60*G315+'Reference Standards'!$C$61,2))))),0)</f>
        <v/>
      </c>
      <c r="I315" s="270" t="str">
        <f>IFERROR(IF(OR(F307="Aa+",F307="A"),IF(H315="","",ROUND(H315*0.5,2)),IF(H315="","",ROUND(H315*0.3333,2))),"")</f>
        <v/>
      </c>
      <c r="J315" s="271" t="str">
        <f>IF(OR(F307="Aa+",F307="A",I316="N/A"),"/0.50","/0.33")</f>
        <v>/0.33</v>
      </c>
      <c r="K315" s="465"/>
      <c r="L315" s="468"/>
      <c r="M315" s="471"/>
      <c r="N315" s="481"/>
    </row>
    <row r="316" spans="1:14" ht="15" thickBot="1" x14ac:dyDescent="0.35">
      <c r="A316" s="462"/>
      <c r="B316" s="127" t="s">
        <v>209</v>
      </c>
      <c r="C316" s="408" t="s">
        <v>234</v>
      </c>
      <c r="D316" s="408"/>
      <c r="E316" s="408"/>
      <c r="F316" s="128" t="str">
        <f>IF(F308="Ephemeral","Not applicable to ephemeral streams",IF(F307="Click Here","Reach Description data entry incomplete",IF(OR(F307="Aa+",F307="A"),"Not applicable to selected stream type","")))</f>
        <v>Reach Description data entry incomplete</v>
      </c>
      <c r="G316" s="156"/>
      <c r="H316" s="129" t="str" cm="1">
        <f t="array" ref="H316">IF(F308="Ephemeral","N/A",IF(OR(F307="Aa+",F307="A"),"N/A",_xlfn.IFS(G316="","",G316&lt;=0,0,AND(G316&gt;0,G316&lt;=1),ROUND(G316*'Reference Standards'!$C$93+'Reference Standards'!$C$94,2),G316&gt;1,1)))</f>
        <v/>
      </c>
      <c r="I316" s="272" t="str">
        <f>IFERROR(IF(OR(F307="Aa+",F307="A"),"N/A",IF(H316="N/A","N/A",ROUND(H316*0.3333,2))),"")</f>
        <v/>
      </c>
      <c r="J316" s="273" t="str">
        <f>IF(OR(F307="Aa+",F307="A",I316="N/A"),"N/A","/0.33")</f>
        <v>/0.33</v>
      </c>
      <c r="K316" s="466"/>
      <c r="L316" s="469"/>
      <c r="M316" s="471"/>
      <c r="N316" s="481"/>
    </row>
    <row r="317" spans="1:14" x14ac:dyDescent="0.3">
      <c r="A317" s="409" t="s">
        <v>4</v>
      </c>
      <c r="B317" s="412" t="s">
        <v>211</v>
      </c>
      <c r="C317" s="415" t="s">
        <v>212</v>
      </c>
      <c r="D317" s="415"/>
      <c r="E317" s="415"/>
      <c r="F317" s="130" t="str">
        <f>IF(F308="Ephemeral","Not applicable to ephemeral streams",IF(B311="Click Here","Reach Description data entry incomplete",IF(B311="Non-bankfull","Not applicable - no bankfull indicators reported","")))</f>
        <v>Reach Description data entry incomplete</v>
      </c>
      <c r="G317" s="154"/>
      <c r="H317" s="131" t="str">
        <f>IF(F308="Ephemeral","N/A",IF(B311="Non-bankfull","N/A",(IF(B311="Click Here","",IF(B311="Bankfull",IF(G317="","",IF(G317&gt;1.714,0,IF(G317&lt;=1,1,ROUND(G317*'Reference Standards'!$K$26+'Reference Standards'!$K$27,2)))),"N/A")))))</f>
        <v/>
      </c>
      <c r="I317" s="274" t="str">
        <f>IFERROR(IF(H317="N/A","N/A",ROUND(H317*(RIGHT(J317,4)),2)),"")</f>
        <v/>
      </c>
      <c r="J317" s="275" t="str">
        <f>IF(H317="N/A","N/A",IF(H321="N/A","/0.50","/0.33"))</f>
        <v>/0.50</v>
      </c>
      <c r="K317" s="416">
        <f>IFERROR(IF(F308="Ephemeral","N/A",ROUND(SUM(I317:I321),2)),0)</f>
        <v>0</v>
      </c>
      <c r="L317" s="419" t="str">
        <f>IF(K317="N/A",K317,IF(K317="","",IF(K317&gt;0.69,"Functioning",IF(K317&gt;0.29,"Functioning At Risk","Not Functioning"))))</f>
        <v>Not Functioning</v>
      </c>
      <c r="M317" s="471"/>
      <c r="N317" s="481"/>
    </row>
    <row r="318" spans="1:14" x14ac:dyDescent="0.3">
      <c r="A318" s="410"/>
      <c r="B318" s="413"/>
      <c r="C318" s="422" t="s">
        <v>16</v>
      </c>
      <c r="D318" s="422"/>
      <c r="E318" s="422"/>
      <c r="F318" s="132" t="str">
        <f>IF(F308="Ephemeral","Not applicable to ephemeral streams",IF(OR(F307="Click Here",B311="Click Here"),"Reach Description data entry incomplete",IF(B311="","",IF(B311="Bankfull",IF(OR(F307="A",F307="Aa+",F307="B",F307="Bc",F307="C",F307="E"),"","Not applicable to selected stream type"),"Not applicable - no bankfull indicators reported"))))</f>
        <v>Reach Description data entry incomplete</v>
      </c>
      <c r="G318" s="155"/>
      <c r="H318" s="133" t="str" cm="1">
        <f t="array" ref="H318">IFERROR(IF(F308="Ephemeral","N/A",IF(B311="Non-bankfull","N/A",(IF(OR(G318="",G318="N/A"),"",_xlfn.IFS(F307="A",IF(G318&lt;1,0,IF(G318&gt;=2,1,IF(G318&lt;1.4,ROUND(G318*'Reference Standards'!$K$62+'Reference Standards'!$K$63,2),ROUND(G318*'Reference Standards'!$L$62+'Reference Standards'!$L$63,2)))),OR(F307="B",F307="Bc"),IF(G318&lt;1,0,IF(G318&gt;=2,1,IF(G318&lt;1.4,ROUND(G318*'Reference Standards'!$K$96+'Reference Standards'!$K$97,2),ROUND(G318*'Reference Standards'!$L$96+'Reference Standards'!$L$97,2)))),F307="C",IF(G318&lt;1,0,IF(G318&gt;=7.3,1,IF(G318&lt;1.4,ROUND(G318*'Reference Standards'!$K$128+'Reference Standards'!$K$129,2),ROUND(G318*'Reference Standards'!$L$128+'Reference Standards'!$L$129,2)))),F307="E",IF(G318&lt;1,0,IF(G318&gt;=10,1,IF(G318&lt;1.4,ROUND(G318*'Reference Standards'!$K$161+'Reference Standards'!$K$162,2),ROUND(G318*'Reference Standards'!$L$161+'Reference Standards'!$L$162,2))))))))),"Error")</f>
        <v/>
      </c>
      <c r="I318" s="276" t="str">
        <f>IFERROR(IF(H318="N/A","N/A",IF(H321="N/A",ROUND(H318*0.5,2),ROUND(H318*0.3333,2))),"")</f>
        <v/>
      </c>
      <c r="J318" s="277" t="str">
        <f>IF(H318="N/A","N/A",IF(H321="N/A","/0.50","/0.33"))</f>
        <v>/0.50</v>
      </c>
      <c r="K318" s="417"/>
      <c r="L318" s="420"/>
      <c r="M318" s="471"/>
      <c r="N318" s="481"/>
    </row>
    <row r="319" spans="1:14" x14ac:dyDescent="0.3">
      <c r="A319" s="410"/>
      <c r="B319" s="413"/>
      <c r="C319" s="422" t="s">
        <v>302</v>
      </c>
      <c r="D319" s="422"/>
      <c r="E319" s="422"/>
      <c r="F319" s="132" t="str" cm="1">
        <f t="array" ref="F319">IF(F308="Ephemeral","Not applicable to ephemeral streams",IF(OR(F307="Click Here",B311="Click Here"),"Reach Description data entry incomplete",_xlfn.IFS(B311="","",AND(B311="Bankfull",NOT(OR(F307="A",F307="Aa+",F307="B",F307="Bc",F307="C",F307="E"))),"Substituted for entrenchment ratio due to stream type",AND(B311="Bankfull",OR(F307="A",F307="Aa+",F307="B",F307="Bc",F307="C",F307="E")),"Not applicable when bankfull indicators observed/reported",B311="Non-bankfull","")))</f>
        <v>Reach Description data entry incomplete</v>
      </c>
      <c r="G319" s="155"/>
      <c r="H319" s="133" t="str" cm="1">
        <f t="array" ref="H319">IFERROR(IF(OR(B311="Bankfull",F308="Ephemeral"),"N/A",IF(OR(B311="Non-bankfull",AND(B311="Bankfull",NOT(OR(F307="A",F307="Aa+",F307="B",F307="Bc",F307="C",F307="E")))),_xlfn.IFS(G319="","",G319&gt;=100,0,AND(G319&lt;100,G319&gt;=25),(G319*'Reference Standards'!$N$230+'Reference Standards'!$N$231),AND(G319&lt;25,G319&gt;=10),(G319*'Reference Standards'!$M$230+'Reference Standards'!$M$231),AND(G319&lt;10,G319&gt;=5),(G319*'Reference Standards'!$L$230+'Reference Standards'!$L$231),AND(G319&lt;5,G319&gt;=2),(G319*'Reference Standards'!$K$230+'Reference Standards'!$K$231),G319&lt;2,1),"")),"")</f>
        <v/>
      </c>
      <c r="I319" s="276" t="str">
        <f>IFERROR(IF(OR(H321="",H321="N/A"),IF(H319="N/A","N/A",ROUND(H319*0.5,2)),IF(H319="N/A","N/A",ROUND(H319*0.3333,2))),"")</f>
        <v/>
      </c>
      <c r="J319" s="277" t="str">
        <f>IF(F308="Ephemeral","N/A",IF(I319="N/A","N/A",IF(H321="N/A","/0.50","/0.33")))</f>
        <v>/0.50</v>
      </c>
      <c r="K319" s="417"/>
      <c r="L319" s="420"/>
      <c r="M319" s="471"/>
      <c r="N319" s="481"/>
    </row>
    <row r="320" spans="1:14" x14ac:dyDescent="0.3">
      <c r="A320" s="410"/>
      <c r="B320" s="413"/>
      <c r="C320" s="473" t="s">
        <v>228</v>
      </c>
      <c r="D320" s="473"/>
      <c r="E320" s="473"/>
      <c r="F320" s="132" t="str">
        <f>IF(F308="Ephemeral","Not applicable to ephemeral streams",IF(B311="Click Here","Reach Description data entry incomplete",IF(B311="Bankfull","Not applicable when bankfull indicators observed/reported","")))</f>
        <v>Reach Description data entry incomplete</v>
      </c>
      <c r="G320" s="155"/>
      <c r="H320" s="133" t="str" cm="1">
        <f t="array" ref="H320">_xlfn.IFS(F308="Ephemeral","N/A",B311="Bankfull","N/A",G320="","",G320&lt;0,1,AND(G320&gt;=0,G320&lt;1),ROUND(G320*'Reference Standards'!$K$263+'Reference Standards'!$K$264,2),AND(G320&gt;=1,G320&lt;=1.3),ROUND(G320*'Reference Standards'!$L$263+'Reference Standards'!$L$264,2),AND(G320&gt;1.3,G320&lt;=5),ROUND('Reference Standards'!$M$263*G320+'Reference Standards'!$M$264,2),G320&gt;5,0)</f>
        <v/>
      </c>
      <c r="I320" s="276" t="str">
        <f>IFERROR(IF(OR(H321="",H321="N/A"),IF(H320="N/A","N/A",ROUND(H320*0.5,2)),IF(H320="N/A","N/A",ROUND(H320*0.3333,2))),"")</f>
        <v/>
      </c>
      <c r="J320" s="277" t="str">
        <f>IF(OR(B311="Bankfull",F308="Ephemeral"),"N/A",IF(H321="N/A","/0.50","/0.33"))</f>
        <v>/0.50</v>
      </c>
      <c r="K320" s="417"/>
      <c r="L320" s="420"/>
      <c r="M320" s="471"/>
      <c r="N320" s="481"/>
    </row>
    <row r="321" spans="1:14" ht="15" thickBot="1" x14ac:dyDescent="0.35">
      <c r="A321" s="411"/>
      <c r="B321" s="414"/>
      <c r="C321" s="159" t="s">
        <v>217</v>
      </c>
      <c r="D321" s="474" t="s">
        <v>35</v>
      </c>
      <c r="E321" s="475"/>
      <c r="F321" s="160" t="str">
        <f>IF(F308="Ephemeral","Not applicable to ephemeral streams",IF(G321="","Optional metric - not reported",""))</f>
        <v>Optional metric - not reported</v>
      </c>
      <c r="G321" s="161"/>
      <c r="H321" s="162" t="str">
        <f>IF(F308="Ephemeral","N/A",IF(G321="","N/A",IF(G321&gt;=1.6,0,IF(G321&lt;=1,1,ROUND('Reference Standards'!$K$194*G321^3+'Reference Standards'!$K$195*G321^2+'Reference Standards'!$K$196*G321+'Reference Standards'!$K$197,2)))))</f>
        <v>N/A</v>
      </c>
      <c r="I321" s="278" t="str">
        <f>IFERROR(IF(H321="N/A","N/A",ROUND(H321*0.3333,2)),"")</f>
        <v>N/A</v>
      </c>
      <c r="J321" s="279" t="str">
        <f>IF(H321="N/A","N/A","/0.33")</f>
        <v>N/A</v>
      </c>
      <c r="K321" s="418"/>
      <c r="L321" s="421"/>
      <c r="M321" s="471"/>
      <c r="N321" s="481"/>
    </row>
    <row r="322" spans="1:14" x14ac:dyDescent="0.3">
      <c r="A322" s="476" t="s">
        <v>5</v>
      </c>
      <c r="B322" s="232" t="s">
        <v>213</v>
      </c>
      <c r="C322" s="437" t="s">
        <v>303</v>
      </c>
      <c r="D322" s="437"/>
      <c r="E322" s="437"/>
      <c r="F322" s="235"/>
      <c r="G322" s="154"/>
      <c r="H322" s="238" t="str">
        <f>IF(G322="N/A","",IF(OR(LEFT(B310,2)="65",LEFT(B310,2)="66",LEFT(B310,2)="71"),IF(G322="","",IF(G322&gt;=30,1,IF(G322&lt;13,ROUND('Reference Standards'!$S$29*(G322)+'Reference Standards'!$S$30,2),ROUND('Reference Standards'!$T$29*G322+'Reference Standards'!$T$30,2)))),  IF(G322="","",IF(G322&gt;=16,1,IF(G322&lt;=9,ROUND('Reference Standards'!$U$29*(G322)+'Reference Standards'!$U$30,2),ROUND('Reference Standards'!$V$29*G322+'Reference Standards'!$V$30,2))))))</f>
        <v/>
      </c>
      <c r="I322" s="280" t="str">
        <f>IFERROR(IF(H322="","",ROUND(H322*0.5,2)),"")</f>
        <v/>
      </c>
      <c r="J322" s="281" t="s">
        <v>227</v>
      </c>
      <c r="K322" s="434">
        <f>IFERROR(ROUND(SUM(I322:I326),2),0)</f>
        <v>0</v>
      </c>
      <c r="L322" s="419" t="str">
        <f>IF(K322="","",IF(K322&gt;0.69,"Functioning",IF(K322&gt;0.29,"Functioning At Risk","Not Functioning")))</f>
        <v>Not Functioning</v>
      </c>
      <c r="M322" s="471"/>
      <c r="N322" s="481"/>
    </row>
    <row r="323" spans="1:14" x14ac:dyDescent="0.3">
      <c r="A323" s="477"/>
      <c r="B323" s="438" t="s">
        <v>214</v>
      </c>
      <c r="C323" s="385" t="s">
        <v>304</v>
      </c>
      <c r="D323" s="385"/>
      <c r="E323" s="385"/>
      <c r="F323" s="236"/>
      <c r="G323" s="155"/>
      <c r="H323" s="239" t="str" cm="1">
        <f t="array" ref="H323">IF(G323="","",_xlfn.IFS(G323&gt;=200,1,AND(G323&lt;200,G323&gt;=100),ROUND(G323*'Reference Standards'!$U$65+'Reference Standards'!$U$66,2),AND(G323&lt;100,G323&gt;=50),ROUND(G323*'Reference Standards'!$T$65+'Reference Standards'!$T$66,2),G323&lt;50,ROUND(G323*'Reference Standards'!$S$65+'Reference Standards'!$S$66,2)))</f>
        <v/>
      </c>
      <c r="I323" s="440" t="str">
        <f>IFERROR(IF(OR(ISBLANK(H323),ISBLANK(H324),ISBLANK(H325),ISBLANK(H326)),"",ROUND((H323*0.125)+(H324*0.125)+(H325*0.125)+(H326*0.125),2)),"")</f>
        <v/>
      </c>
      <c r="J323" s="443" t="s">
        <v>227</v>
      </c>
      <c r="K323" s="435"/>
      <c r="L323" s="420"/>
      <c r="M323" s="471"/>
      <c r="N323" s="481"/>
    </row>
    <row r="324" spans="1:14" x14ac:dyDescent="0.3">
      <c r="A324" s="477"/>
      <c r="B324" s="438"/>
      <c r="C324" s="385" t="s">
        <v>305</v>
      </c>
      <c r="D324" s="385"/>
      <c r="E324" s="385"/>
      <c r="F324" s="236"/>
      <c r="G324" s="155"/>
      <c r="H324" s="239" t="str">
        <f>IF(G324="","",IF(G324&lt;=0,0,IF(G324&gt;=95,1,ROUND('Reference Standards'!$S$98*G324+'Reference Standards'!$S$99,2))))</f>
        <v/>
      </c>
      <c r="I324" s="441"/>
      <c r="J324" s="444"/>
      <c r="K324" s="435"/>
      <c r="L324" s="420"/>
      <c r="M324" s="471"/>
      <c r="N324" s="481"/>
    </row>
    <row r="325" spans="1:14" x14ac:dyDescent="0.3">
      <c r="A325" s="477"/>
      <c r="B325" s="438"/>
      <c r="C325" s="385" t="s">
        <v>306</v>
      </c>
      <c r="D325" s="385"/>
      <c r="E325" s="385"/>
      <c r="F325" s="236"/>
      <c r="G325" s="155"/>
      <c r="H325" s="239" t="str" cm="1">
        <f t="array" ref="H325">_xlfn.IFS(G325="","",G325&gt;=80,0,G325&lt;=5,ROUND('Reference Standards'!$S$134*G325+'Reference Standards'!$S$135,2),AND(G325&gt;5,G325&lt;80),ROUND('Reference Standards'!$T$134*G325+'Reference Standards'!$T$135,2))</f>
        <v/>
      </c>
      <c r="I325" s="441"/>
      <c r="J325" s="444"/>
      <c r="K325" s="435"/>
      <c r="L325" s="420"/>
      <c r="M325" s="471"/>
      <c r="N325" s="481"/>
    </row>
    <row r="326" spans="1:14" ht="15" thickBot="1" x14ac:dyDescent="0.35">
      <c r="A326" s="478"/>
      <c r="B326" s="439"/>
      <c r="C326" s="479" t="s">
        <v>307</v>
      </c>
      <c r="D326" s="479"/>
      <c r="E326" s="479"/>
      <c r="F326" s="237"/>
      <c r="G326" s="156"/>
      <c r="H326" s="240" t="str">
        <f>IF(G326="","",IF(G326&gt;9.2,1,ROUND(G326*'Reference Standards'!$S$168+'Reference Standards'!$S$169,2)))</f>
        <v/>
      </c>
      <c r="I326" s="442"/>
      <c r="J326" s="445"/>
      <c r="K326" s="436"/>
      <c r="L326" s="421"/>
      <c r="M326" s="471"/>
      <c r="N326" s="481"/>
    </row>
    <row r="327" spans="1:14" x14ac:dyDescent="0.3">
      <c r="A327" s="423" t="s">
        <v>6</v>
      </c>
      <c r="B327" s="426" t="s">
        <v>215</v>
      </c>
      <c r="C327" s="376" t="s">
        <v>308</v>
      </c>
      <c r="D327" s="376"/>
      <c r="E327" s="376"/>
      <c r="F327" s="233"/>
      <c r="G327" s="164"/>
      <c r="H327" s="234" t="str" cm="1">
        <f t="array" ref="H327">IF(G327="","",_xlfn.IFS(G327&lt;5,1,AND(G327&gt;=5,G327&lt;15),ROUND('Reference Standards'!$AA$26*G327+'Reference Standards'!$AA$27,2),AND(G327&gt;=15,G327&lt;30),ROUND('Reference Standards'!$AB$26*G327+'Reference Standards'!$AB$27,2),AND(G327&gt;=30,G327&lt;50),IF((ROUND('Reference Standards'!$AC$26*G327+'Reference Standards'!$AC$27,2))&lt;0,0,ROUND('Reference Standards'!$AC$26*G327+'Reference Standards'!$AC$27,2)),G327&gt;=50,0))</f>
        <v/>
      </c>
      <c r="I327" s="378" t="str">
        <f>IFERROR(IF(F308="Ephemeral",IF(OR(H327="",H328="",H329=""),"",ROUND((H327*0.3333)+(H328*0.3333)+(H329*0.3333),2)),IF(OR(H327="",H328="",H329=""),"",ROUND((H327*0.1667)+(H328*0.1667)+(H329*0.1667),2))),"")</f>
        <v/>
      </c>
      <c r="J327" s="381" t="str">
        <f>IF(F308="Ephemeral","/1.00","/0.50")</f>
        <v>/0.50</v>
      </c>
      <c r="K327" s="431">
        <f>IFERROR(IF(F308="Ephemeral",ROUND(I327,2),ROUND(SUM(I327:I333),2)),0)</f>
        <v>0</v>
      </c>
      <c r="L327" s="446" t="str">
        <f>IF(K327="","",IF(K327&gt;0.69,"Functioning",IF(K327&gt;0.29,"Functioning At Risk","Not Functioning")))</f>
        <v>Not Functioning</v>
      </c>
      <c r="M327" s="471"/>
      <c r="N327" s="481"/>
    </row>
    <row r="328" spans="1:14" x14ac:dyDescent="0.3">
      <c r="A328" s="424"/>
      <c r="B328" s="427"/>
      <c r="C328" s="383" t="s">
        <v>309</v>
      </c>
      <c r="D328" s="383"/>
      <c r="E328" s="383"/>
      <c r="F328" s="176"/>
      <c r="G328" s="155"/>
      <c r="H328" s="135" t="str">
        <f>IF(G328="","",IF(G328&gt;=30,0,IF(G328&lt;=0,1,ROUND(G328*'Reference Standards'!$AA$61+'Reference Standards'!$AA$62,2))))</f>
        <v/>
      </c>
      <c r="I328" s="378"/>
      <c r="J328" s="381"/>
      <c r="K328" s="432"/>
      <c r="L328" s="447"/>
      <c r="M328" s="471"/>
      <c r="N328" s="481"/>
    </row>
    <row r="329" spans="1:14" ht="15" thickBot="1" x14ac:dyDescent="0.35">
      <c r="A329" s="424"/>
      <c r="B329" s="428"/>
      <c r="C329" s="372" t="s">
        <v>23</v>
      </c>
      <c r="D329" s="372"/>
      <c r="E329" s="372"/>
      <c r="F329" s="177"/>
      <c r="G329" s="155"/>
      <c r="H329" s="135" t="str" cm="1">
        <f t="array" ref="H329">IFERROR(_xlfn.IFS(G329="","",G329&lt;=7,1,AND(G329&gt;7,G329&lt;=10),ROUND('Reference Standards'!$AA$96*G329+'Reference Standards'!$AA$97,2),AND(G329&gt;10,G329&lt;=17),ROUND('Reference Standards'!$AB$96*G329+'Reference Standards'!$AB$97,2),AND(G329&gt;17,G329&lt;=32),ROUND('Reference Standards'!$AC$96*G329+'Reference Standards'!$AC$97,2),G329&gt;32,0),"")</f>
        <v/>
      </c>
      <c r="I329" s="429"/>
      <c r="J329" s="430"/>
      <c r="K329" s="432"/>
      <c r="L329" s="447"/>
      <c r="M329" s="471"/>
      <c r="N329" s="481"/>
    </row>
    <row r="330" spans="1:14" x14ac:dyDescent="0.3">
      <c r="A330" s="424"/>
      <c r="B330" s="373" t="s">
        <v>216</v>
      </c>
      <c r="C330" s="376" t="s">
        <v>310</v>
      </c>
      <c r="D330" s="376"/>
      <c r="E330" s="376"/>
      <c r="F330" s="163" t="str">
        <f>IF(F308="Ephemeral","Not applicable to ephemeral streams","")</f>
        <v/>
      </c>
      <c r="G330" s="155"/>
      <c r="H330" s="135" t="str">
        <f>IF(F308="Ephemeral","N/A",IF(OR(F311="Click Here",G330=""),"",IF(G330&gt;0.1,1,IF(G330&lt;=0.01,0,ROUND(G330*'Reference Standards'!$AA$128+'Reference Standards'!$AA$129,2)))))</f>
        <v/>
      </c>
      <c r="I330" s="377" t="str" cm="1">
        <f t="array" ref="I330">IFERROR(_xlfn.IFS(F308="Ephemeral","N/A",B311="Bankfull",ROUND(SUM((H330*0.125),(H331*0.125),(H332*0.125),(H333*0.125)),2),B311="Non-bankfull",ROUND(SUM((H330*0.16667),(H331*0.16667),(H332*0.16667)),2)),"")</f>
        <v/>
      </c>
      <c r="J330" s="380" t="str">
        <f>IF(F308="Ephemeral","N/A","/0.50")</f>
        <v>/0.50</v>
      </c>
      <c r="K330" s="432"/>
      <c r="L330" s="447"/>
      <c r="M330" s="471"/>
      <c r="N330" s="481"/>
    </row>
    <row r="331" spans="1:14" x14ac:dyDescent="0.3">
      <c r="A331" s="424"/>
      <c r="B331" s="374"/>
      <c r="C331" s="383" t="s">
        <v>311</v>
      </c>
      <c r="D331" s="383"/>
      <c r="E331" s="383"/>
      <c r="F331" s="134" t="str">
        <f>IF(F308="Ephemeral","Not applicable to ephemeral streams","")</f>
        <v/>
      </c>
      <c r="G331" s="155"/>
      <c r="H331" s="135" t="str">
        <f>IF(F308="Ephemeral","N/A",IF(G331="","",IF(LEFT(B310,2)="67",IF(AND(G331&gt;=45,G331&lt;=65),1,IF(OR(G331&lt;=20,G331&gt;=90),0,IF(G331&lt;45,ROUND(G331*'Reference Standards'!$AA$230+'Reference Standards'!$AA$231,2),ROUND(G331*'Reference Standards'!$AB$230+'Reference Standards'!$AB$231,2)))),IF(OR(LEFT(B310,2)="68",LEFT(B310,2)="69",LEFT(B310,2)="71"),IF(AND(G331&gt;=30,G331&lt;=50),1,IF(OR(G331&lt;=10,G331&gt;=70),0,IF(G331&lt;30,ROUND(G331*'Reference Standards'!$AA$264+'Reference Standards'!$AA$265,2),ROUND(G331*'Reference Standards'!$AB$264+'Reference Standards'!$AB$265,2)))),IF(LEFT(B310,2)="66",IF(AND(G331&gt;=20,G331&lt;=45),1,IF(OR(G331&lt;=0,G331&gt;=90),0,IF(G331&lt;20,ROUND(G331*'Reference Standards'!$AA$197+'Reference Standards'!$AA$198,2),ROUND(G331*'Reference Standards'!$AB$197+'Reference Standards'!$AB$198,2)))),IF(OR(LEFT(B310,2)="65",LEFT(B310,2)="74",LEFT(B310,2)="73"),IF(AND(G331&gt;=20,G331&lt;=30),1,IF(OR(G331&lt;=0,G331&gt;=50),0,IF(G331&lt;20,ROUND(G331*'Reference Standards'!$AA$162+'Reference Standards'!$AA$163,2),ROUND(G331*'Reference Standards'!$AB$162+'Reference Standards'!$AB$163,2))))))))))</f>
        <v/>
      </c>
      <c r="I331" s="378"/>
      <c r="J331" s="381"/>
      <c r="K331" s="432"/>
      <c r="L331" s="447"/>
      <c r="M331" s="471"/>
      <c r="N331" s="481"/>
    </row>
    <row r="332" spans="1:14" x14ac:dyDescent="0.3">
      <c r="A332" s="424"/>
      <c r="B332" s="374"/>
      <c r="C332" s="383" t="s">
        <v>229</v>
      </c>
      <c r="D332" s="383"/>
      <c r="E332" s="383"/>
      <c r="F332" s="134" t="str">
        <f>IF(F308="Ephemeral","Not applicable to ephemeral streams","")</f>
        <v/>
      </c>
      <c r="G332" s="155"/>
      <c r="H332" s="135" t="str">
        <f>IF(F308="Ephemeral","N/A",IF(G332="","",IF(ISNUMBER(G332),IF(F309&lt;=2,IF(AND(G332&gt;=3,G332&lt;=5),1,IF(OR(G332&lt;=1,G332&gt;=7),0,IF(G332&lt;3,ROUND(G332*'Reference Standards'!$AA$299+'Reference Standards'!$AA$300,2),ROUND(G332*'Reference Standards'!$AB$299+'Reference Standards'!$AB$300,2)))),IF(G332&lt;=2.5,1,IF(G332&gt;=5.8,0,ROUND(G332*'Reference Standards'!$AA$331+'Reference Standards'!$AA$332,2)))))))</f>
        <v/>
      </c>
      <c r="I332" s="378"/>
      <c r="J332" s="381"/>
      <c r="K332" s="432"/>
      <c r="L332" s="447"/>
      <c r="M332" s="471"/>
      <c r="N332" s="481"/>
    </row>
    <row r="333" spans="1:14" ht="15" thickBot="1" x14ac:dyDescent="0.35">
      <c r="A333" s="425"/>
      <c r="B333" s="375"/>
      <c r="C333" s="372" t="s">
        <v>218</v>
      </c>
      <c r="D333" s="372"/>
      <c r="E333" s="372"/>
      <c r="F333" s="136" t="str">
        <f>IF(F308="Ephemeral","Not applicable to ephemeral streams",IF(B311="Click Here","Reach Description data entry incomplete",IF(B311="Non-bankfull","Not applicable - no bankfull indicators reported","")))</f>
        <v>Reach Description data entry incomplete</v>
      </c>
      <c r="G333" s="156"/>
      <c r="H333" s="137" t="str">
        <f>IF(F308="Ephemeral","N/A",IF(B311="Click Here","",(IF(B311="Bankfull",IF(G333="","",IF(G333&gt;=2.4,1,IF(G333&lt;=1,0,IF(G333&lt;2.4,ROUND(G333*'Reference Standards'!$AA$363+'Reference Standards'!$AA$364,2))))),"N/A"))))</f>
        <v/>
      </c>
      <c r="I333" s="379"/>
      <c r="J333" s="382"/>
      <c r="K333" s="433"/>
      <c r="L333" s="448"/>
      <c r="M333" s="471"/>
      <c r="N333" s="481"/>
    </row>
    <row r="334" spans="1:14" x14ac:dyDescent="0.3">
      <c r="A334" s="355" t="s">
        <v>203</v>
      </c>
      <c r="B334" s="358" t="s">
        <v>7</v>
      </c>
      <c r="C334" s="138" t="s">
        <v>13</v>
      </c>
      <c r="D334" s="361" t="s">
        <v>230</v>
      </c>
      <c r="E334" s="362"/>
      <c r="F334" s="178" t="str">
        <f>IF(F308="Ephemeral","Not applicable to ephemeral streams","")</f>
        <v/>
      </c>
      <c r="G334" s="154"/>
      <c r="H334" s="139" t="str">
        <f>IF(F308="Ephemeral","N/A",IF(NOT(G334=""),IF(G334&lt;32,ROUND('Reference Standards'!$AI$28*G334+'Reference Standards'!$AI$29,2),ROUND('Reference Standards'!$AJ$28*G334+'Reference Standards'!$AJ$29,2)),IF(OR(NOT(G335=""),NOT(G336=""),NOT(G337="")),"N/A","")))</f>
        <v/>
      </c>
      <c r="I334" s="363" t="str">
        <f>IFERROR(IF(F308="Ephemeral","N/A",IF(I338="N/A",ROUND(AVERAGE(H334:H337),2),ROUND(AVERAGE(H334:H337)*0.5,2))),"")</f>
        <v/>
      </c>
      <c r="J334" s="366" t="str">
        <f>IF(F308="Ephemeral","N/A",IF(I338="N/A","/1.00","/0.50"))</f>
        <v>/1.00</v>
      </c>
      <c r="K334" s="369">
        <f>IFERROR(IF(F308="Ephemeral","N/A",ROUND(SUM(I334:I341),2)),0)</f>
        <v>0</v>
      </c>
      <c r="L334" s="335" t="str">
        <f>IF(F308="Ephemeral","N/A",IF(K334="",K334,IF(K334&gt;0.69,"Functioning",IF(K334&gt;0.29,"Functioning At Risk","Not Functioning"))))</f>
        <v>Not Functioning</v>
      </c>
      <c r="M334" s="471"/>
      <c r="N334" s="481"/>
    </row>
    <row r="335" spans="1:14" x14ac:dyDescent="0.3">
      <c r="A335" s="356"/>
      <c r="B335" s="359"/>
      <c r="C335" s="337" t="s">
        <v>231</v>
      </c>
      <c r="D335" s="339" t="s">
        <v>312</v>
      </c>
      <c r="E335" s="340"/>
      <c r="F335" s="341" t="str">
        <f>IF(F308="Ephemeral","Not applicable to ephemeral streams",IF(NOT(G334=""),"Total TMI Score entered, partial TMI data not included in Parameter Score","Optional approach - default metric is Total TMI Score"))</f>
        <v>Optional approach - default metric is Total TMI Score</v>
      </c>
      <c r="G335" s="155"/>
      <c r="H335" s="141" t="str">
        <f>IFERROR(IF(F308="Ephemeral","N/A",(IF(NOT(G334=""),"N/A",IF(G335="","N/A",IF(AND(B310="74b",F310&lt;=2),IF(G335&lt;0,0,IF(G335&gt;15.6,0.69,ROUND('Reference Standards'!$AI$66*G335^2+'Reference Standards'!$AI$67*G335+'Reference Standards'!$AI$68,2))),IF(AND(OR(B310="65a",B310="65b",B310="65e",B310="65i",B310="65abei"),F310&lt;=2),IF(G335&lt;0,0,IF(G335&gt;=20,0.69,ROUND('Reference Standards'!$AJ$66*G335^2+'Reference Standards'!$AJ$67*G335+'Reference Standards'!$AJ$68,2))),IF(OR(AND(B310="74a",F310&gt;2,M307="January - June"),AND(B310="71i",F310&gt;2,M308="SQBANK")),IF(G335&lt;0,0,IF(G335&gt;24.7,0.69,ROUND('Reference Standards'!$AK$66*G335^2+'Reference Standards'!$AK$67*G335+'Reference Standards'!$AK$68,2))),IF(OR(B310="74b",OR(B310="65a",B310="65b",B310="65e",B310="65i",B310="65abei")),IF(G335&lt;0,0,IF(G335&gt;32.7,0.69,ROUND('Reference Standards'!$AL$66*G335^2+'Reference Standards'!$AL$67*G335+'Reference Standards'!$AL$68,2))),IF(AND(B310="68b",F310&gt;2),IF(G335&lt;0,0,IF(G335&gt;41.2,0.69,ROUND('Reference Standards'!$AM$66*G335^2+'Reference Standards'!$AM$67*G335+'Reference Standards'!$AM$68,2))),IF(OR(AND(B310="71i",F310&lt;=2),AND(OR(B310="68c",B310="68d"),M307="January - June")),IF(G335&lt;0,0,IF(G335&gt;49.2,0.69,ROUND('Reference Standards'!$AI$106*G335^2+'Reference Standards'!$AI$107*G335+'Reference Standards'!$AI$108,2))),IF(OR(AND(B310="68a",M307="January - June"),AND(OR(B310="68c",B310="68d"),M307="July - December")),IF(G335&lt;0,0,IF(G335&gt;53.4,0.69,ROUND('Reference Standards'!$AJ$106*G335^2+'Reference Standards'!$AJ$107*G335+'Reference Standards'!$AJ$108,2))),IF(OR(AND(B310="71i",F310&gt;2,M308="SQKICK"),AND(OR(B310="67f",B310="67h",B310="67i",B310="67fhi",B310="67g"),F310&lt;=2),B310="65j"),IF(G335&lt;0,0,IF(G335&gt;57.8,0.69,ROUND('Reference Standards'!$AK$106*G335^2+'Reference Standards'!$AK$107*G335+'Reference Standards'!$AK$108,2))),IF(OR(AND(B310="74a",F310&gt;2,M307="July - December"),AND(OR(B310="67f",B310="67h",B310="67i",B310="67fhi",B310="67g"),F310&gt;2),B310="69e",B310="69d",B310="69de"),IF(G335&lt;0,0,IF(G335&gt;62.5,0.69,ROUND('Reference Standards'!$AL$106*G335^2+'Reference Standards'!$AL$107*G335+'Reference Standards'!$AL$108,2))),IF(OR(B310="66d",B310="66e",B310="66i",B310="66k",B310="66ik",B310="71e",B310="71f",B310="71g",B310="71h"),IF(G335&lt;0,0,IF(G335&gt;66.5,0.69,ROUND('Reference Standards'!$AM$106*G335^2+'Reference Standards'!$AM$107*G335+'Reference Standards'!$AM$108,2))),IF(OR(B310="66f",B310="66g",B310="66j",AND(B310="68a",M307="July - December")),IF(G335&lt;0,0,IF(G335&gt;69,0.69,ROUND('Reference Standards'!$AN$106*G335^2+'Reference Standards'!$AN$107*G335+'Reference Standards'!$AN$108,2)))))))))))))))))),"Error")</f>
        <v>N/A</v>
      </c>
      <c r="I335" s="364"/>
      <c r="J335" s="367"/>
      <c r="K335" s="369"/>
      <c r="L335" s="335"/>
      <c r="M335" s="471"/>
      <c r="N335" s="481"/>
    </row>
    <row r="336" spans="1:14" x14ac:dyDescent="0.3">
      <c r="A336" s="356"/>
      <c r="B336" s="359"/>
      <c r="C336" s="337"/>
      <c r="D336" s="339" t="s">
        <v>313</v>
      </c>
      <c r="E336" s="340"/>
      <c r="F336" s="342"/>
      <c r="G336" s="155"/>
      <c r="H336" s="141" t="str">
        <f>IFERROR(IF(F308="Ephemeral","N/A",IF(NOT(G334=""),"N/A",IF(G336="","N/A",IF(AND(B310="74b",F310&lt;=2),IF(G336&lt;0,0,IF(G336&gt;15.6,0.69,ROUND('Reference Standards'!$AI$66*G336^2+'Reference Standards'!$AI$67*G336+'Reference Standards'!$AI$68,2))),IF(AND(OR(B310="65a",B310="65b",B310="65e",B310="65i",B310="65abei"),F310&lt;=2),IF(G336&lt;0,0,IF(G336&gt;=20,0.69,ROUND('Reference Standards'!$AJ$66*G336^2+'Reference Standards'!$AJ$67*G336+'Reference Standards'!$AJ$68,2))),IF(OR(AND(B310="74a",F310&gt;2,M307="January - June"),AND(B310="71i",F310&gt;2,M308="SQBANK")),IF(G336&lt;0,0,IF(G336&gt;24.7,0.69,ROUND('Reference Standards'!$AK$66*G336^2+'Reference Standards'!$AK$67*G336+'Reference Standards'!$AK$68,2))),IF(OR(B310="74b",B310="65a",B310="65b",B310="65e",B310="65i",B310="65abei"),IF(G336&lt;0,0,IF(G336&gt;32.7,0.69,ROUND('Reference Standards'!$AL$66*G336^2+'Reference Standards'!$AL$67*G336+'Reference Standards'!$AL$68,2))),IF(AND(B310="68b",F310&gt;2),IF(G336&lt;0,0,IF(G336&gt;41.2,0.69,ROUND('Reference Standards'!$AM$66*G336^2+'Reference Standards'!$AM$67*G336+'Reference Standards'!$AM$68,2))),IF(OR(AND(B310="71i",F310&lt;=2),AND(OR(B310="68c",B310="68d"),M307="January - June")),IF(G336&lt;0,0,IF(G336&gt;49.2,0.69,ROUND('Reference Standards'!$AI$106*G336^2+'Reference Standards'!$AI$107*G336+'Reference Standards'!$AI$108,2))),IF(OR(AND(B310="68a",M307="January - June"),AND(OR(B310="68c",B310="68d"),M307="July - December")),IF(G336&lt;0,0,IF(G336&gt;53.4,0.69,ROUND('Reference Standards'!$AJ$106*G336^2+'Reference Standards'!$AJ$107*G336+'Reference Standards'!$AJ$108,2))),IF(OR(AND(B310="71i",F310&gt;2,M308="SQKICK"),AND(OR(B310="67f",B310="67h",B310="67i",B310="67fhi",B310="67g"),F310&lt;=2),B310="65j"),IF(G336&lt;0,0,IF(G336&gt;57.8,0.69,ROUND('Reference Standards'!$AK$106*G336^2+'Reference Standards'!$AK$107*G336+'Reference Standards'!$AK$108,2))),IF(OR(AND(B310="74a",F310&gt;2,M307="July - December"),AND(OR(B310="67f",B310="67h",B310="67i",B310="67fhi",B310="67g"),F310&gt;2),B310="69d",B310="69e",B310="69de"),IF(G336&lt;0,0,IF(G336&gt;62.5,0.69,ROUND('Reference Standards'!$AL$106*G336^2+'Reference Standards'!$AL$107*G336+'Reference Standards'!$AL$108,2))),IF(OR(B310="66d",B310="66e",B310="66i",B310="66k",B310="66ik",B310="71e",B310="71f",B310="71g",B310="71h"),IF(G336&lt;0,0,IF(G336&gt;66.5,0.69,ROUND('Reference Standards'!$AM$106*G336^2+'Reference Standards'!$AM$107*G336+'Reference Standards'!$AM$108,2))),IF(OR(B310="66f",B310="66g",B310="66j",AND(B310="68a",M307="July - December")),IF(G336&lt;0,0,IF(G336&gt;69,0.69,ROUND('Reference Standards'!$AN$106*G336^2+'Reference Standards'!$AN$107*G336+'Reference Standards'!$AN$108,2))))))))))))))))),"Error")</f>
        <v>N/A</v>
      </c>
      <c r="I336" s="364"/>
      <c r="J336" s="367"/>
      <c r="K336" s="369"/>
      <c r="L336" s="335"/>
      <c r="M336" s="471"/>
      <c r="N336" s="481"/>
    </row>
    <row r="337" spans="1:14" ht="15" thickBot="1" x14ac:dyDescent="0.35">
      <c r="A337" s="356"/>
      <c r="B337" s="360"/>
      <c r="C337" s="338"/>
      <c r="D337" s="344" t="s">
        <v>314</v>
      </c>
      <c r="E337" s="345"/>
      <c r="F337" s="343"/>
      <c r="G337" s="156"/>
      <c r="H337" s="142" t="str">
        <f>IFERROR(IF(F308="Ephemeral","N/A",(IF(NOT(G334=""),"N/A",IF(G337="","N/A",IF(AND(B310="74b",F310&lt;=2),IF(G337&lt;0,0,IF(G337&gt;15.6,0.69,ROUND('Reference Standards'!$AI$66*G337^2+'Reference Standards'!$AI$67*G337+'Reference Standards'!$AI$68,2))),IF(AND(OR(B310="65a",B310="65b",B310="65e",B310="65i",B310="65abei"),F310&lt;=2),IF(G337&lt;0,0,IF(G337&gt;=20,0.69,ROUND('Reference Standards'!$AJ$66*G337^2+'Reference Standards'!$AJ$67*G337+'Reference Standards'!$AJ$68,2))),IF(OR(AND(B310="74a",F310&gt;2,M307="January - June"),AND(B310="71i",F310&gt;2,M308="SQBANK")),IF(G337&lt;0,0,IF(G337&gt;24.7,0.69,ROUND('Reference Standards'!$AK$66*G337^2+'Reference Standards'!$AK$67*G337+'Reference Standards'!$AK$68,2))),IF(OR(B310="74b",B310="65a",B310="65b",B310="65e",B310="65i",B310="65abei"),IF(G337&lt;0,0,IF(G337&gt;32.7,0.69,ROUND('Reference Standards'!$AL$66*G337^2+'Reference Standards'!$AL$67*G337+'Reference Standards'!$AL$68,2))),IF(AND(B310="68b",F310&gt;2),IF(G337&lt;0,0,IF(G337&gt;41.2,0.69,ROUND('Reference Standards'!$AM$66*G337^2+'Reference Standards'!$AM$67*G337+'Reference Standards'!$AM$68,2))),IF(OR(AND(B310="71i",F310&lt;=2),AND(OR(B310="68c",B310="68d"),M307="January - June")),IF(G337&lt;0,0,IF(G337&gt;49.2,0.69,ROUND('Reference Standards'!$AI$106*G337^2+'Reference Standards'!$AI$107*G337+'Reference Standards'!$AI$108,2))),IF(OR(AND(B310="68a",M307="January - June"),AND(OR(B310="68c",B310="68d"),M307="July - December")),IF(G337&lt;0,0,IF(G337&gt;53.4,0.69,ROUND('Reference Standards'!$AJ$106*G337^2+'Reference Standards'!$AJ$107*G337+'Reference Standards'!$AJ$108,2))),IF(OR(AND(B310="71i",F310&gt;2,M308="SQKICK"),AND(OR(B310="67f",B310="67h",B310="67i",B310="67fhi",B310="67g"),F310&lt;=2),B310="65j"),IF(G337&lt;0,0,IF(G337&gt;57.8,0.69,ROUND('Reference Standards'!$AK$106*G337^2+'Reference Standards'!$AK$107*G337+'Reference Standards'!$AK$108,2))),IF(OR(AND(B310="74a",F310&gt;2,M307="July - December"),AND(OR(B310="67f",B310="67h",B310="67i",B310="67fhi",B310="67g"),F310&gt;2),B310="69d",B310="69e",B310="69de"),IF(G337&lt;0,0,IF(G337&gt;62.5,0.69,ROUND('Reference Standards'!$AL$106*G337^2+'Reference Standards'!$AL$107*G337+'Reference Standards'!$AL$108,2))),IF(OR(B310="66d",B310="66e",B310="66i",B310="66k",B310="66ik",B310="71e",B310="71f",B310="71g",B310="71h"),IF(G337&lt;0,0,IF(G337&gt;66.5,0.69,ROUND('Reference Standards'!$AM$106*G337^2+'Reference Standards'!$AM$107*G337+'Reference Standards'!$AM$108,2))),IF(OR(B310="66f",B310="66g",B310="66j",AND(B310="68a",M307="July - December")),IF(G337&lt;0,0,IF(G337&gt;69,0.69,ROUND('Reference Standards'!$AN$106*G337^2+'Reference Standards'!$AN$107*G337+'Reference Standards'!$AN$108,2)))))))))))))))))),"Error")</f>
        <v>N/A</v>
      </c>
      <c r="I337" s="365"/>
      <c r="J337" s="368"/>
      <c r="K337" s="369"/>
      <c r="L337" s="335"/>
      <c r="M337" s="471"/>
      <c r="N337" s="481"/>
    </row>
    <row r="338" spans="1:14" x14ac:dyDescent="0.3">
      <c r="A338" s="356"/>
      <c r="B338" s="371" t="s">
        <v>8</v>
      </c>
      <c r="C338" s="346" t="s">
        <v>319</v>
      </c>
      <c r="D338" s="349" t="s">
        <v>315</v>
      </c>
      <c r="E338" s="350"/>
      <c r="F338" s="158" t="str">
        <f>IF(F308="Ephemeral","Not applicable to ephemeral streams",IF(G338="","N/A",""))</f>
        <v>N/A</v>
      </c>
      <c r="G338" s="164"/>
      <c r="H338" s="143" t="str">
        <f>IF(F308="Ephemeral","N/A",(IF(OR(B310="Click Here",M307="Click Here"),"N/A",IF(G338="","N/A",IF(OR(B310="65abei",B310="65a",B310="65b",B310="65e",B310="65i",B310="65j",B310="66d",B310="66e",B310="66ik",B310="66i",B310="66k",B310="66f",B310="66g",B310="66j",B310="68a",B310="69de",B310="69d",B310="69e",B310="74b",AND(OR(B310="67f",B310="67h",B310="67i",B310="67fhi",B310="67g"),F310&lt;=2),AND(OR(B310="68c",B310="68d"),M307="January - June")),IF(G338&gt;93,0,IF(G338&lt;13,1,ROUND('Reference Standards'!$AQ$66*G338^2+'Reference Standards'!$AQ$67*G338+'Reference Standards'!$AQ$68,2))),IF(OR(AND(OR(B310="67f",B310="67h",B310="67i",B310="67fhi",B310="67g",B310="71f",B310="71g",B310="71h"),F310&gt;2),AND(OR(B310="68c",B310="68d"),M307="July - December"),B310="73a",B310="73b"),IF(G338&gt;94,0,IF(G338&lt;17,1,ROUND('Reference Standards'!$AR$66*G338^2+'Reference Standards'!$AR$67*G338+'Reference Standards'!$AR$68,2))),IF(OR(AND(OR(B310="68b",B310="71i"),F310&gt;2),B310="71e"),IF(G338&gt;91,0,IF(G338&lt;24,1,ROUND('Reference Standards'!$AS$66*G338^2+'Reference Standards'!$AS$67*G338+'Reference Standards'!$AS$68,2))),IF(OR(AND(OR(B310="71f",B310="71g",B310="71h",B310="71i"),F310&lt;=2),AND(B310="74a",F310&gt;2)),IF(G338&gt;95,0,IF(G338&lt;=36,1,ROUND('Reference Standards'!$AT$66*G338^2+'Reference Standards'!$AT$67*G338+'Reference Standards'!$AT$68,2)))))))))))</f>
        <v>N/A</v>
      </c>
      <c r="I338" s="351" t="str">
        <f>IFERROR(IF(F308="Ephemeral","N/A",IF(OR(H338="N/A",H339="N/A",H340="N/A",H341="N/A"),"N/A",ROUND(AVERAGE(H338:H341)*0.5,2))),"")</f>
        <v>N/A</v>
      </c>
      <c r="J338" s="353" t="str">
        <f>IF(F308="Ephemeral","N/A",IF(I338="N/A","N/A","/0.50"))</f>
        <v>N/A</v>
      </c>
      <c r="K338" s="369"/>
      <c r="L338" s="335"/>
      <c r="M338" s="471"/>
      <c r="N338" s="481"/>
    </row>
    <row r="339" spans="1:14" x14ac:dyDescent="0.3">
      <c r="A339" s="356"/>
      <c r="B339" s="359"/>
      <c r="C339" s="347"/>
      <c r="D339" s="339" t="s">
        <v>316</v>
      </c>
      <c r="E339" s="340"/>
      <c r="F339" s="140" t="str">
        <f>IF(F308="Ephemeral","Not applicable to ephemeral streams",IF(G339="","N/A",""))</f>
        <v>N/A</v>
      </c>
      <c r="G339" s="155"/>
      <c r="H339" s="141" t="str">
        <f>IFERROR(IF(F308="Ephemeral","N/A",(IF(OR(B310="Click Here",M307="Click Here"),"N/A",IF(G339="","N/A",IF(ISNUMBER(F310),IF(OR(B310="66e",B310="66f",B310="66g"),IF(G339&gt;=0.61,0,IF(G339&lt;=0.01,1,IF(G339&lt;=0.06,ROUND(G339*'Reference Standards'!$AS$212+'Reference Standards'!$AS$213,2),ROUND(G339^2*'Reference Standards'!$AQ$211+G339*'Reference Standards'!$AQ$212+'Reference Standards'!$AQ$213,2)))),IF(B310="68b",IF(G339&gt;=1.1,0,IF(G339&lt;=0.17,1,IF(G339&lt;=0.22,ROUND(G339*'Reference Standards'!$AT$212+'Reference Standards'!$AT$213,2),ROUND(G339^2*'Reference Standards'!$AR$211+G339*'Reference Standards'!$AR$212+'Reference Standards'!$AR$213,2)))),IF(F310&lt;=2.5,IF(OR(B310="69e",B310="69e"),IF(G339&gt;=0.22,0,IF(G339&lt;=0.01,1,ROUND(G339^2*'Reference Standards'!$AQ$103+G339*'Reference Standards'!$AQ$104+'Reference Standards'!$AQ$105,2))),IF(B310="68c",IF(G339&gt;=0.87,0,IF(G339&lt;=0.01,1,ROUND(G339^2*'Reference Standards'!$AR$103+G339*'Reference Standards'!$AR$104+'Reference Standards'!$AR$105,2))),IF(B310="68a",IF(G339&gt;=0.81,0,IF(G339&lt;=0.01,1,ROUND(G339^2*'Reference Standards'!$AS$103+G339*'Reference Standards'!$AS$104+'Reference Standards'!$AS$105,2))),IF(OR(B310="65a",B310="65b",B310="65e",B310="65i"),IF(G339&gt;=0.67,0,IF(G339&lt;=0.01,1,IF(G339&lt;=0.18,ROUND(G339*'Reference Standards'!$AV$104+'Reference Standards'!$AV$105,2),ROUND(G339*'Reference Standards'!$AT$104+'Reference Standards'!$AT$105,2)))),IF(B310="65j",IF(G339&gt;=0.32,0,IF(G339&lt;=0.01,1,IF(G339&lt;=0.25,ROUND(G339*'Reference Standards'!$AW$104+'Reference Standards'!$AW$105,2),ROUND(G339*'Reference Standards'!$AU$104+'Reference Standards'!$AU$105,2)))),IF(B310="71f",IF(G339&gt;=3,0,IF(G339&lt;=0,1,IF(G339&lt;=0.01,0.7,ROUND(G339^2*'Reference Standards'!$AQ$140+G339*'Reference Standards'!$AQ$141+'Reference Standards'!$AQ$142,2)))),IF(B310="74a",IF(G339&gt;=0.14,0,IF(G339&lt;=0.01,1,IF(G339&lt;=0.02,0.7,ROUND(G339^2*'Reference Standards'!$AR$140+G339*'Reference Standards'!$AR$141+'Reference Standards'!$AR$142,2)))),IF(OR(B310="67f",B310="67h",B310="67i",B310="67g"),IF(G339&gt;=1.9,0,IF(G339&lt;=0.01,1,IF(G339&lt;=0.05,ROUND(G339*'Reference Standards'!$AU$141+'Reference Standards'!$AU$142,2),ROUND(G339^2*'Reference Standards'!$AS$140+G339*'Reference Standards'!$AS$141+'Reference Standards'!$AS$142,2)))),IF(B310="73a",IF(G339&gt;=1.44,0,IF(G339&lt;=0.01,1,IF(G339&lt;=0.12,ROUND(G339*'Reference Standards'!$AV$141+'Reference Standards'!$AV$142,2),ROUND(G339^2*'Reference Standards'!$AT$140+G339*'Reference Standards'!$AT$141+'Reference Standards'!$AT$142,2)))),IF(B310="66d",IF(G339&gt;=0.46,0,IF(G339&lt;=0.02,1,IF(G339&lt;=0.08,ROUND(G339*'Reference Standards'!$AU$178+'Reference Standards'!$AU$179,2),ROUND(G339^2*'Reference Standards'!$AQ$177+G339*'Reference Standards'!$AQ$178+'Reference Standards'!$AQ$179,2)))),IF(OR(B310="71g",B310="71h",B310="71i"),IF(G339&gt;=3,0,IF(G339&lt;=0.06,1,IF(G339&lt;=0.24,ROUND(G339*'Reference Standards'!$AV$178+'Reference Standards'!$AV$179,2),ROUND(G339^2*'Reference Standards'!$AR$177+G339*'Reference Standards'!$AR$178+'Reference Standards'!$AR$179,2)))),IF(B310="74b",IF(G339&gt;=1.3,0,IF(G339&lt;=0.29,1,IF(G339&lt;=0.48,ROUND(G339*'Reference Standards'!$AW$178+'Reference Standards'!$AW$179,2),ROUND(G339^2*'Reference Standards'!$AS$177+G339*'Reference Standards'!$AS$178+'Reference Standards'!$AS$179,2)))),IF(B310="71e",IF(G339&gt;=4.3,0,IF(G339&lt;=0.53,1,IF(G339&lt;=0.67,ROUND(G339*'Reference Standards'!$AX$178+'Reference Standards'!$AX$179,2),ROUND(G339^2*'Reference Standards'!$AT$177+G339*'Reference Standards'!$AT$178+'Reference Standards'!$AT$179,2))))))))))))))))),IF(F310&gt;2.5,IF(B310="73a",IF(G339&gt;=0.55,0,IF(G339&lt;=0,1,ROUND(G339^2*'Reference Standards'!$AQ$248+G339*'Reference Standards'!$AQ$249+'Reference Standards'!$AQ$250,2))),IF(B310="68a",IF(G339&gt;=0.54,0,IF(G339&lt;=0,1,IF(G339&lt;=0.01,0.85,ROUND(G339^2*'Reference Standards'!$AR$248+G339*'Reference Standards'!$AR$249+'Reference Standards'!$AR$250,2)))),IF(B310="74a",IF(G339&gt;=0.47,0,IF(G339&lt;=0.01,1,IF(G339&lt;=0.02,0.7,ROUND(G339^2*'Reference Standards'!$AS$248+G339*'Reference Standards'!$AS$249+'Reference Standards'!$AS$250,2)))),IF(OR(B310="69d",B310="69e",B310="69de"),IF(G339&gt;=0.26,0,IF(G339&lt;=0.01,1,IF(G339&lt;=0.02,0.85,ROUND(G339^2*'Reference Standards'!$AT$248+G339*'Reference Standards'!$AT$249+'Reference Standards'!$AT$250,2)))),IF(B310="71f",IF(G339&gt;=0.87,0,IF(G339&lt;=0.01,1,IF(G339&lt;=0.04,ROUND(G339*'Reference Standards'!$AU$285+'Reference Standards'!$AU$286,2),ROUND(G339^2*'Reference Standards'!$AQ$284+G339*'Reference Standards'!$AQ$285+'Reference Standards'!$AQ$286,2)))),IF(OR(B310="65a",B310="65b",B310="65e",B310="65i"),IF(G339&gt;=0.82,0,IF(G339&lt;=0.01,1,IF(G339&lt;=0.06,ROUND(G339*'Reference Standards'!$AV$285+'Reference Standards'!$AV$286,2),ROUND(G339^2*'Reference Standards'!$AR$284+G339*'Reference Standards'!$AR$285+'Reference Standards'!$AR$286,2)))),IF(B310="65j",IF(G339&gt;=0.33,0,IF(G339&lt;=0.03,1,IF(G339&lt;=0.09,ROUND(G339*'Reference Standards'!$AW$285+'Reference Standards'!$AW$286,2),ROUND(G339^2*'Reference Standards'!$AS$284+G339*'Reference Standards'!$AS$285+'Reference Standards'!$AS$286,2)))),IF(B310="68c",IF(G339&gt;=0.7,0,IF(G339&lt;=0.07,1,IF(G339&lt;=0.12,ROUND(G339*'Reference Standards'!$AX$285+'Reference Standards'!$AX$286,2),ROUND(G339^2*'Reference Standards'!$AT$284+G339*'Reference Standards'!$AT$285+'Reference Standards'!$AT$286,2)))),IF(OR(B310="67f",B310="67h",B310="67i",B310="67g"),IF(G339&gt;=1.8,0,IF(G339&lt;=0.08,1,IF(G339&lt;=0.2,ROUND(G339*'Reference Standards'!$AU$322+'Reference Standards'!$AU$323,2),ROUND(G339^2*'Reference Standards'!$AQ$321+G339*'Reference Standards'!$AQ$322+'Reference Standards'!$AQ$323,2)))),IF(B310="74b",IF(G339&gt;=0.96,0,IF(G339&lt;=0.12,1,IF(G339&lt;=0.16,ROUND(G339*'Reference Standards'!$AV$322+'Reference Standards'!$AV$323,2),ROUND(G339^2*'Reference Standards'!$AR$321+G339*'Reference Standards'!$AR$322+'Reference Standards'!$AR$323,2)))),IF(B310="66d",IF(G339&gt;=0.75,0,IF(G339&lt;=0.13,1,IF(G339&lt;=0.2,ROUND(G339*'Reference Standards'!$AW$322+'Reference Standards'!$AW$323,2),ROUND(G339^2*'Reference Standards'!$AS$321+G339*'Reference Standards'!$AS$322+'Reference Standards'!$AS$323,2)))),IF(OR(B310="71g",B310="71h",B310="71i"),IF(G339&gt;=1.68,0,IF(G339&lt;=0.08,1,IF(G339&lt;=0.23,ROUND(G339*'Reference Standards'!$AX$322+'Reference Standards'!$AX$323,2),ROUND(G339^2*'Reference Standards'!$AT$321+G339*'Reference Standards'!$AT$322+'Reference Standards'!$AT$323,2)))),IF(B310="71e",IF(G339&gt;=5.3,0,IF(G339&lt;=0.94,1,IF(G339&lt;=1.4,ROUND(G339*'Reference Standards'!$AU$326+'Reference Standards'!$AU$327,2),ROUND(G339^2*'Reference Standards'!$AQ$325+G339*'Reference Standards'!$AQ$326+'Reference Standards'!$AQ$327,2)))))))))))))))))))))))))),"Error")</f>
        <v>N/A</v>
      </c>
      <c r="I339" s="351"/>
      <c r="J339" s="353"/>
      <c r="K339" s="369"/>
      <c r="L339" s="335"/>
      <c r="M339" s="471"/>
      <c r="N339" s="481"/>
    </row>
    <row r="340" spans="1:14" x14ac:dyDescent="0.3">
      <c r="A340" s="356"/>
      <c r="B340" s="359"/>
      <c r="C340" s="347"/>
      <c r="D340" s="339" t="s">
        <v>317</v>
      </c>
      <c r="E340" s="340"/>
      <c r="F340" s="140" t="str">
        <f>IF(F308="Ephemeral","Not applicable to ephemeral streams",IF(G340="","N/A",""))</f>
        <v>N/A</v>
      </c>
      <c r="G340" s="155"/>
      <c r="H340" s="141" t="str">
        <f>IFERROR(IF(F308="Ephemeral","N/A",(IF(G340="","N/A",IF(ISNUMBER(F310),IF(F310&gt;2.5,IF(OR(B310="71h",B310="71i",B310="73a",B310="74a"),IF(G340&lt;=0.01,1,IF(OR(B310="71h",B310="71i"),IF(G340&gt;0.37,0,IF(G340&gt;0.03,ROUND('Reference Standards'!$AQ$441*G340^2+'Reference Standards'!$AQ$442*G340+'Reference Standards'!$AQ$443,2),ROUND('Reference Standards'!$AU$442*G340+'Reference Standards'!$AU$443,2))),IF(B310="73a",IF(G340&gt;0.405,0,IF(G340&gt;0.046,ROUND('Reference Standards'!$AR$441*G340^2+'Reference Standards'!$AR$442*G340+'Reference Standards'!$AR$443,2),ROUND('Reference Standards'!$AV$442*G340+'Reference Standards'!$AV$443,2))),IF(B310="74a",IF(G340&gt;0.3,0,IF(G340&gt;0.052,ROUND('Reference Standards'!$AS$441*G340^2+'Reference Standards'!$AS$442*G340+'Reference Standards'!$AS$443,2),ROUND('Reference Standards'!$AW$442*G340+'Reference Standards'!$AW$443,2))))))),IF(G340&lt;=0.002,1,IF(OR(B310="66d",B310="66e",B310="66g"),IF(G340&gt;0.053,0,ROUND(G340^2*'Reference Standards'!$AQ$363+G340*'Reference Standards'!$AQ$364+'Reference Standards'!$AQ$365,2)),IF(B310="68b",IF(G340&gt;0.05,0,ROUND(G340^2*'Reference Standards'!$AR$363+G340*'Reference Standards'!$AR$364+'Reference Standards'!$AR$365,2)),IF(OR(B310="68a",B310="68c"),IF(G340&gt;0.07,0,ROUND(G340^2*'Reference Standards'!$AS$363+G340*'Reference Standards'!$AS$364+'Reference Standards'!$AS$365,2)),IF(OR(B310="71f",B310="71g"),IF(G340&gt;0.13,0,IF(G340&gt;0.042,ROUND(G340*'Reference Standards'!$AT$364+'Reference Standards'!$AT$365,2),ROUND(G340*'Reference Standards'!$AU$364+'Reference Standards'!$AU$365,2))),IF(OR(B310="67f",B310="67h",B310="67i",B310="67fhi"),IF(G340&gt;0.16,0,ROUND(G340^2*'Reference Standards'!$AV$363+G340*'Reference Standards'!$AV$364+'Reference Standards'!$AV$365,2)),IF(B310="65j",IF(G340&gt;0.035,0,IF(G340&lt;=0.003,0.7,ROUND(G340^2*'Reference Standards'!$AQ$403+G340*'Reference Standards'!$AQ$404+'Reference Standards'!$AQ$405,2))),IF(OR(B310="69d",B310="69e",B310="69de"),IF(G340&gt;0.037,0,IF(G340&lt;=0.003,0.7,ROUND(G340^2*'Reference Standards'!$AR$403+G340*'Reference Standards'!$AR$404+'Reference Standards'!$AR$405,2))),IF(B310="71e",IF(G340&gt;0.23,0,IF(G340&lt;=0.003,0.7,ROUND(G340^2*'Reference Standards'!$AS$403+G340*'Reference Standards'!$AS$404+'Reference Standards'!$AS$405,2))),IF(B310="66f",IF(G340&gt;0.06,0,IF(G340&lt;=0.003,0.85,IF(G340&lt;=0.004,0.7,ROUND(G340^2*'Reference Standards'!$AT$403+G340*'Reference Standards'!$AT$404+'Reference Standards'!$AT$405,2)))),IF(B310="67g",IF(G340&gt;0.11,0,IF(G340&lt;=0.01,ROUND(G340*'Reference Standards'!$AW$404+'Reference Standards'!$AW$405,2),ROUND(G340^2*'Reference Standards'!$AU$403+G340*'Reference Standards'!$AU$404+'Reference Standards'!$AU$405,2))),IF(B310="74b",IF(G340&gt;0.49,0,IF(G340&lt;=0.01,ROUND(G340*'Reference Standards'!$AW$404+'Reference Standards'!$AW$405,2),ROUND(G340^2*'Reference Standards'!$AV$403+G340*'Reference Standards'!$AV$404+'Reference Standards'!$AV$405,2))),IF(OR(B310="65a",B310="65b",B310="65e",B310="65i",B310="65abei"),IF(G340&gt;0.199,0,IF(G340&lt;=0.01,ROUND(G340*'Reference Standards'!$AX$442+'Reference Standards'!$AX$443,2),ROUND(G340^2*'Reference Standards'!$AT$441+G340*'Reference Standards'!$AT$442+'Reference Standards'!$AT$443,2))))))))))))))))),IF(F310&lt;=2.5,IF(OR(B310="66d",B310="66e",B310="66g"),IF(G340&gt;0.05,0,IF(G340&lt;=0.002,1,IF(G340&lt;=0.005,ROUND(G340*'Reference Standards'!$AU$480+'Reference Standards'!$AU$481,2),ROUND(G340^2*'Reference Standards'!$AQ$479+G340*'Reference Standards'!$AQ$480+'Reference Standards'!$AQ$481,2)))),IF(OR(B310="67f",B310="67h",B310="67i",B310="67fhi"),IF(G340&gt;0.1,0,IF(G340&lt;=0.002,1,IF(G340&lt;=0.006,ROUND(G340*'Reference Standards'!$AV$480+'Reference Standards'!$AV$481,2),ROUND(G340^2*'Reference Standards'!$AR$479+G340*'Reference Standards'!$AR$480+'Reference Standards'!$AR$481,2)))),IF(OR(B310="65a",B310="65b",B310="65e",B310="65i",B310="65abei"),IF(G340&gt;0.13,0,IF(G340&lt;=0.003,1,IF(G340&lt;=0.008,ROUND(G340*'Reference Standards'!$AW$480+'Reference Standards'!$AW$481,2),ROUND(G340^2*'Reference Standards'!$AS$479+G340*'Reference Standards'!$AS$480+'Reference Standards'!$AS$481,2)))),IF(B310="68b",IF(G340&gt;0.043,0,IF(G340&lt;=0.004,1,IF(G340&lt;=0.005,0.7,ROUND(G340^2*'Reference Standards'!$AT$479+G340*'Reference Standards'!$AT$480+'Reference Standards'!$AT$481,2)))),IF(OR(B310="69d",B310="69e",B310="69de"),IF(G340&gt;=0.034,0,IF(G340&lt;=0.003,1,IF(G340&lt;=0.006,ROUND(G340*'Reference Standards'!$AV$516+'Reference Standards'!$AV$517,2),ROUND(G340*'Reference Standards'!$AQ$516+'Reference Standards'!$AQ$517,2)))),IF(OR(B310="68a",B310="68c"),IF(G340&gt;0.202,0,IF(G340&lt;=0.003,1,IF(G340&lt;=0.006,ROUND(G340*'Reference Standards'!$AV$516+'Reference Standards'!$AV$517,2),IF(G340&gt;=0.04,ROUND(G340*'Reference Standards'!$AR$516+'Reference Standards'!$AR$517,2),ROUND(G340*'Reference Standards'!$AT$516+'Reference Standards'!$AT$517,2))))),IF(OR(B310="71f",B310="71g"),IF(G340&gt;0.631,0,IF(G340&lt;=0.003,1,IF(G340&lt;=0.006,ROUND(G340*'Reference Standards'!$AV$516+'Reference Standards'!$AV$517,2),IF(G340&gt;=0.17,ROUND(G340*'Reference Standards'!$AS$516+'Reference Standards'!$AS$517,2),ROUND(G340*'Reference Standards'!$AU$516+'Reference Standards'!$AU$517,2))))),IF(B310="71e",IF(G340&gt;1.23,0,IF(G340&lt;=0.004,1,IF(G340&lt;=0.006,ROUND(G340*'Reference Standards'!$AU$554+'Reference Standards'!$AU$555,2),ROUND(G340^2*'Reference Standards'!$AQ$553+G340*'Reference Standards'!$AQ$554+'Reference Standards'!$AQ$555,2)))),IF(B310="67g",IF(G340&gt;0.11,0,IF(G340&lt;=0.006,1,IF(G340&lt;=0.011,ROUND(G340*'Reference Standards'!$AV$554+'Reference Standards'!$AV$555,2),ROUND(G340^2*'Reference Standards'!$AR$553+G340*'Reference Standards'!$AR$554+'Reference Standards'!$AR$555,2)))),IF(B310="65j",IF(G340&gt;0.046,0,IF(G340&lt;=0.007,1,IF(G340&lt;=0.012,ROUND(G340*'Reference Standards'!$AW$554+'Reference Standards'!$AW$555,2),ROUND(G340^2*'Reference Standards'!$AS$553+G340*'Reference Standards'!$AS$554+'Reference Standards'!$AS$555,2)))),IF(B310="66f",IF(G340&gt;0.081,0,IF(G340&lt;=0.008,1,IF(G340&lt;=0.011,ROUND(G340*'Reference Standards'!$AX$554+'Reference Standards'!$AX$555,2),ROUND(G340^2*'Reference Standards'!$AT$553+G340*'Reference Standards'!$AT$554+'Reference Standards'!$AT$555,2)))),IF(OR(B310="71h",B310="71i"),IF(G340&gt;0.37,0,IF(G340&lt;=0.013,1,IF(G340&lt;=0.032,ROUND(G340*'Reference Standards'!$AW$592+'Reference Standards'!$AW$593,2),IF(G340&lt;=0.3,ROUND(G340*'Reference Standards'!$AU$592+'Reference Standards'!$AU$593,2),ROUND(G340*'Reference Standards'!$AQ$592+'Reference Standards'!$AQ$593,2))))),IF(B310="73a",IF(G340&gt;0.448,0,IF(G340&lt;=0.071,1,IF(G340&lt;=0.086,ROUND(G340*'Reference Standards'!$AY$592+'Reference Standards'!$AY$593,2),IF(G340&lt;=0.165,ROUND(G340*'Reference Standards'!$AV$592+'Reference Standards'!$AV$593,2),ROUND(G340*'Reference Standards'!$AT$592+'Reference Standards'!$AT$593,2))))),IF(B310="74b",IF(G340&gt;0.43,0,IF(G340&lt;=0.018,1,IF(G340&lt;=0.019,0.85,IF(G340&lt;=0.02,0.7,ROUND(G340^2*'Reference Standards'!$AR$591+G340*'Reference Standards'!$AR$592+'Reference Standards'!$AR$593,2))))),IF(B310="74a",IF(G340&gt;0.217,0,IF(G340&lt;=0.02,1,IF(G340&lt;=0.033,ROUND(G340*'Reference Standards'!$AX$592+'Reference Standards'!$AX$593,2),ROUND(G340^2*'Reference Standards'!$AS$591+G340*'Reference Standards'!$AS$592+'Reference Standards'!$AS$593,2))))))))))))))))))))))))),"Error")</f>
        <v>N/A</v>
      </c>
      <c r="I340" s="351"/>
      <c r="J340" s="353"/>
      <c r="K340" s="369"/>
      <c r="L340" s="335"/>
      <c r="M340" s="471"/>
      <c r="N340" s="481"/>
    </row>
    <row r="341" spans="1:14" ht="15" thickBot="1" x14ac:dyDescent="0.35">
      <c r="A341" s="357"/>
      <c r="B341" s="360"/>
      <c r="C341" s="348"/>
      <c r="D341" s="344" t="s">
        <v>318</v>
      </c>
      <c r="E341" s="345"/>
      <c r="F341" s="144" t="str">
        <f>IF(F308="Ephemeral","Not applicable to ephemeral streams",IF(G341="","N/A",""))</f>
        <v>N/A</v>
      </c>
      <c r="G341" s="156"/>
      <c r="H341" s="142" t="str">
        <f>IFERROR(IF(F308="Ephemeral","N/A",(IF(G341="","N/A",IF(G341&gt;=1281.5,0,IF(G341&lt;=487,ROUND(G341*'Reference Standards'!$AQ$27+'Reference Standards'!$AQ$28,2),ROUND(G341*'Reference Standards'!$AR$27+'Reference Standards'!$AR$28,2)))))),"Error")</f>
        <v>N/A</v>
      </c>
      <c r="I341" s="352"/>
      <c r="J341" s="354"/>
      <c r="K341" s="370"/>
      <c r="L341" s="336"/>
      <c r="M341" s="472"/>
      <c r="N341" s="482"/>
    </row>
    <row r="342" spans="1:14" s="2" customFormat="1" ht="33" customHeight="1" thickBot="1" x14ac:dyDescent="0.35">
      <c r="A342" s="145"/>
      <c r="B342" s="145"/>
      <c r="C342" s="146"/>
      <c r="D342" s="146"/>
      <c r="E342" s="146"/>
      <c r="F342" s="147"/>
      <c r="G342" s="146"/>
      <c r="H342" s="148"/>
      <c r="I342" s="149"/>
      <c r="J342" s="149"/>
      <c r="K342" s="149"/>
      <c r="L342" s="148"/>
    </row>
    <row r="343" spans="1:14" ht="26.4" customHeight="1" thickBot="1" x14ac:dyDescent="0.55000000000000004">
      <c r="A343" s="451" t="s">
        <v>271</v>
      </c>
      <c r="B343" s="452"/>
      <c r="C343" s="546"/>
      <c r="D343" s="546"/>
      <c r="E343" s="546"/>
      <c r="F343" s="452"/>
      <c r="G343" s="452"/>
      <c r="H343" s="452"/>
      <c r="I343" s="452"/>
      <c r="J343" s="452"/>
      <c r="K343" s="452"/>
      <c r="L343" s="452"/>
      <c r="M343" s="452"/>
      <c r="N343" s="453"/>
    </row>
    <row r="344" spans="1:14" ht="18.600000000000001" customHeight="1" thickBot="1" x14ac:dyDescent="0.4">
      <c r="A344" s="327" t="s">
        <v>268</v>
      </c>
      <c r="B344" s="328"/>
      <c r="C344" s="327" t="s">
        <v>243</v>
      </c>
      <c r="D344" s="327"/>
      <c r="E344" s="327"/>
      <c r="F344" s="328"/>
      <c r="G344" s="545" t="s">
        <v>269</v>
      </c>
      <c r="H344" s="329"/>
      <c r="I344" s="329"/>
      <c r="J344" s="329"/>
      <c r="K344" s="329"/>
      <c r="L344" s="329"/>
      <c r="M344" s="329"/>
      <c r="N344" s="333"/>
    </row>
    <row r="345" spans="1:14" ht="15.6" x14ac:dyDescent="0.3">
      <c r="A345" s="207" t="s">
        <v>198</v>
      </c>
      <c r="B345" s="209"/>
      <c r="C345" s="206" t="s">
        <v>239</v>
      </c>
      <c r="D345" s="212"/>
      <c r="E345" s="207" t="s">
        <v>201</v>
      </c>
      <c r="F345" s="209" t="s">
        <v>210</v>
      </c>
      <c r="G345" s="334" t="s">
        <v>219</v>
      </c>
      <c r="H345" s="334"/>
      <c r="I345" s="334"/>
      <c r="J345" s="334"/>
      <c r="K345" s="334"/>
      <c r="L345" s="334"/>
      <c r="M345" s="331" t="s">
        <v>210</v>
      </c>
      <c r="N345" s="331"/>
    </row>
    <row r="346" spans="1:14" ht="15.6" x14ac:dyDescent="0.3">
      <c r="A346" s="231"/>
      <c r="B346" s="283"/>
      <c r="C346" s="205" t="s">
        <v>240</v>
      </c>
      <c r="D346" s="213"/>
      <c r="E346" s="208" t="s">
        <v>202</v>
      </c>
      <c r="F346" s="210" t="s">
        <v>210</v>
      </c>
      <c r="G346" s="334" t="s">
        <v>221</v>
      </c>
      <c r="H346" s="334"/>
      <c r="I346" s="334"/>
      <c r="J346" s="334"/>
      <c r="K346" s="334"/>
      <c r="L346" s="334"/>
      <c r="M346" s="330" t="s">
        <v>210</v>
      </c>
      <c r="N346" s="330"/>
    </row>
    <row r="347" spans="1:14" ht="15.6" x14ac:dyDescent="0.3">
      <c r="A347" s="231" t="s">
        <v>300</v>
      </c>
      <c r="B347" s="282"/>
      <c r="C347" s="205" t="s">
        <v>241</v>
      </c>
      <c r="D347" s="213"/>
      <c r="E347" s="208" t="s">
        <v>220</v>
      </c>
      <c r="F347" s="210"/>
      <c r="G347" s="110"/>
      <c r="H347" s="110"/>
      <c r="I347" s="110"/>
      <c r="J347" s="110"/>
      <c r="K347" s="256"/>
      <c r="L347" s="228"/>
      <c r="M347" s="110"/>
      <c r="N347" s="111"/>
    </row>
    <row r="348" spans="1:14" ht="15.6" x14ac:dyDescent="0.3">
      <c r="A348" s="208" t="s">
        <v>200</v>
      </c>
      <c r="B348" s="210" t="s">
        <v>210</v>
      </c>
      <c r="C348" s="205" t="s">
        <v>242</v>
      </c>
      <c r="D348" s="213"/>
      <c r="E348" s="208" t="s">
        <v>238</v>
      </c>
      <c r="F348" s="214"/>
      <c r="G348" s="110"/>
      <c r="H348" s="110"/>
      <c r="I348" s="110"/>
      <c r="J348" s="110"/>
      <c r="K348" s="256"/>
      <c r="L348" s="228"/>
      <c r="M348" s="110"/>
      <c r="N348" s="111"/>
    </row>
    <row r="349" spans="1:14" ht="16.2" thickBot="1" x14ac:dyDescent="0.35">
      <c r="A349" s="284" t="s">
        <v>237</v>
      </c>
      <c r="B349" s="230" t="s">
        <v>210</v>
      </c>
      <c r="C349" s="204" t="s">
        <v>222</v>
      </c>
      <c r="D349" s="229" t="s">
        <v>210</v>
      </c>
      <c r="E349" s="211" t="s">
        <v>272</v>
      </c>
      <c r="F349" s="215" t="s">
        <v>210</v>
      </c>
      <c r="G349" s="113"/>
      <c r="H349" s="113"/>
      <c r="I349" s="113"/>
      <c r="J349" s="113"/>
      <c r="K349" s="257"/>
      <c r="L349" s="112"/>
      <c r="M349" s="113"/>
      <c r="N349" s="114"/>
    </row>
    <row r="350" spans="1:14" ht="26.4" customHeight="1" thickBot="1" x14ac:dyDescent="0.55000000000000004">
      <c r="A350" s="454" t="s">
        <v>273</v>
      </c>
      <c r="B350" s="455"/>
      <c r="C350" s="455"/>
      <c r="D350" s="455"/>
      <c r="E350" s="455"/>
      <c r="F350" s="455"/>
      <c r="G350" s="455"/>
      <c r="H350" s="455"/>
      <c r="I350" s="455"/>
      <c r="J350" s="452" t="s">
        <v>291</v>
      </c>
      <c r="K350" s="452"/>
      <c r="L350" s="452"/>
      <c r="M350" s="543">
        <v>10</v>
      </c>
      <c r="N350" s="544"/>
    </row>
    <row r="351" spans="1:14" ht="29.4" thickBot="1" x14ac:dyDescent="0.35">
      <c r="A351" s="115" t="s">
        <v>204</v>
      </c>
      <c r="B351" s="116" t="s">
        <v>205</v>
      </c>
      <c r="C351" s="456" t="s">
        <v>206</v>
      </c>
      <c r="D351" s="457"/>
      <c r="E351" s="457"/>
      <c r="F351" s="117" t="s">
        <v>223</v>
      </c>
      <c r="G351" s="118" t="s">
        <v>51</v>
      </c>
      <c r="H351" s="116" t="s">
        <v>54</v>
      </c>
      <c r="I351" s="458" t="s">
        <v>224</v>
      </c>
      <c r="J351" s="459"/>
      <c r="K351" s="119" t="s">
        <v>225</v>
      </c>
      <c r="L351" s="119" t="s">
        <v>226</v>
      </c>
      <c r="M351" s="120" t="s">
        <v>232</v>
      </c>
      <c r="N351" s="120" t="s">
        <v>233</v>
      </c>
    </row>
    <row r="352" spans="1:14" x14ac:dyDescent="0.3">
      <c r="A352" s="460" t="s">
        <v>3</v>
      </c>
      <c r="B352" s="121" t="s">
        <v>207</v>
      </c>
      <c r="C352" s="463" t="s">
        <v>299</v>
      </c>
      <c r="D352" s="463"/>
      <c r="E352" s="463"/>
      <c r="F352" s="122"/>
      <c r="G352" s="154"/>
      <c r="H352" s="123" t="str" cm="1">
        <f t="array" ref="H352">IFERROR((IF(G352="","",_xlfn.IFS(G352&gt;=80,0,G352&lt;=40,1,AND(G352&lt;80,G352&gt;=68),ROUND('Reference Standards'!$D$26*G352+'Reference Standards'!$D$27,2),AND(G352&lt;68,G352&gt;40),ROUND('Reference Standards'!$C$26*G352+'Reference Standards'!$C$27,2)))),0)</f>
        <v/>
      </c>
      <c r="I352" s="268" t="str">
        <f>IFERROR(IF(OR(F345="Aa+",F345="A"),IF(H352="","",ROUND(H352*0.5,2)),IF(H352="","",ROUND(H352*0.3333,2))),"")</f>
        <v/>
      </c>
      <c r="J352" s="269" t="str">
        <f>IF(OR(F345="Aa+",F345="A",I354="N/A"),"/0.50","/0.33")</f>
        <v>/0.33</v>
      </c>
      <c r="K352" s="464">
        <f>IFERROR(ROUND(SUM(I352:I354),2),0)</f>
        <v>0</v>
      </c>
      <c r="L352" s="467" t="str">
        <f>IF(K352="","",IF(K352&gt;0.69,"Functioning",IF(K352&gt;0.29,"Functioning At Risk","Not Functioning")))</f>
        <v>Not Functioning</v>
      </c>
      <c r="M352" s="470">
        <f>ROUND(ROUND(AVERAGE(K352:K379),2),2)</f>
        <v>0</v>
      </c>
      <c r="N352" s="480" t="str">
        <f>IF(M352="","",IF(M352&lt;0.3, "Not Functioning",IF(OR(K352&lt;0.7,K355&lt;0.7,K360&lt;0.7,K365&lt;0.7,K372&lt;0.7),"Functioning At Risk",IF(M352&lt;0.7,"Functioning At Risk","Functioning"))))</f>
        <v>Not Functioning</v>
      </c>
    </row>
    <row r="353" spans="1:14" x14ac:dyDescent="0.3">
      <c r="A353" s="461"/>
      <c r="B353" s="124" t="s">
        <v>208</v>
      </c>
      <c r="C353" s="483" t="s">
        <v>15</v>
      </c>
      <c r="D353" s="483"/>
      <c r="E353" s="483"/>
      <c r="F353" s="125"/>
      <c r="G353" s="155"/>
      <c r="H353" s="126" t="str">
        <f>IFERROR((IF(G353="","",IF(G353&lt;=0,0,IF(G353&gt;=0.95,1,ROUND('Reference Standards'!$C$60*G353+'Reference Standards'!$C$61,2))))),0)</f>
        <v/>
      </c>
      <c r="I353" s="270" t="str">
        <f>IFERROR(IF(OR(F345="Aa+",F345="A"),IF(H353="","",ROUND(H353*0.5,2)),IF(H353="","",ROUND(H353*0.3333,2))),"")</f>
        <v/>
      </c>
      <c r="J353" s="271" t="str">
        <f>IF(OR(F345="Aa+",F345="A",I354="N/A"),"/0.50","/0.33")</f>
        <v>/0.33</v>
      </c>
      <c r="K353" s="465"/>
      <c r="L353" s="468"/>
      <c r="M353" s="471"/>
      <c r="N353" s="481"/>
    </row>
    <row r="354" spans="1:14" ht="15" thickBot="1" x14ac:dyDescent="0.35">
      <c r="A354" s="462"/>
      <c r="B354" s="127" t="s">
        <v>209</v>
      </c>
      <c r="C354" s="408" t="s">
        <v>234</v>
      </c>
      <c r="D354" s="408"/>
      <c r="E354" s="408"/>
      <c r="F354" s="128" t="str">
        <f>IF(F346="Ephemeral","Not applicable to ephemeral streams",IF(F345="Click Here","Reach Description data entry incomplete",IF(OR(F345="Aa+",F345="A"),"Not applicable to selected stream type","")))</f>
        <v>Reach Description data entry incomplete</v>
      </c>
      <c r="G354" s="156"/>
      <c r="H354" s="129" t="str" cm="1">
        <f t="array" ref="H354">IF(F346="Ephemeral","N/A",IF(OR(F345="Aa+",F345="A"),"N/A",_xlfn.IFS(G354="","",G354&lt;=0,0,AND(G354&gt;0,G354&lt;=1),ROUND(G354*'Reference Standards'!$C$93+'Reference Standards'!$C$94,2),G354&gt;1,1)))</f>
        <v/>
      </c>
      <c r="I354" s="272" t="str">
        <f>IFERROR(IF(OR(F345="Aa+",F345="A"),"N/A",IF(H354="N/A","N/A",ROUND(H354*0.3333,2))),"")</f>
        <v/>
      </c>
      <c r="J354" s="273" t="str">
        <f>IF(OR(F345="Aa+",F345="A",I354="N/A"),"N/A","/0.33")</f>
        <v>/0.33</v>
      </c>
      <c r="K354" s="466"/>
      <c r="L354" s="469"/>
      <c r="M354" s="471"/>
      <c r="N354" s="481"/>
    </row>
    <row r="355" spans="1:14" x14ac:dyDescent="0.3">
      <c r="A355" s="409" t="s">
        <v>4</v>
      </c>
      <c r="B355" s="412" t="s">
        <v>211</v>
      </c>
      <c r="C355" s="415" t="s">
        <v>212</v>
      </c>
      <c r="D355" s="415"/>
      <c r="E355" s="415"/>
      <c r="F355" s="130" t="str">
        <f>IF(F346="Ephemeral","Not applicable to ephemeral streams",IF(B349="Click Here","Reach Description data entry incomplete",IF(B349="Non-bankfull","Not applicable - no bankfull indicators reported","")))</f>
        <v>Reach Description data entry incomplete</v>
      </c>
      <c r="G355" s="154"/>
      <c r="H355" s="131" t="str">
        <f>IF(F346="Ephemeral","N/A",IF(B349="Non-bankfull","N/A",(IF(B349="Click Here","",IF(B349="Bankfull",IF(G355="","",IF(G355&gt;1.714,0,IF(G355&lt;=1,1,ROUND(G355*'Reference Standards'!$K$26+'Reference Standards'!$K$27,2)))),"N/A")))))</f>
        <v/>
      </c>
      <c r="I355" s="274" t="str">
        <f>IFERROR(IF(H355="N/A","N/A",ROUND(H355*(RIGHT(J355,4)),2)),"")</f>
        <v/>
      </c>
      <c r="J355" s="275" t="str">
        <f>IF(H355="N/A","N/A",IF(H359="N/A","/0.50","/0.33"))</f>
        <v>/0.50</v>
      </c>
      <c r="K355" s="416">
        <f>IFERROR(IF(F346="Ephemeral","N/A",ROUND(SUM(I355:I359),2)),0)</f>
        <v>0</v>
      </c>
      <c r="L355" s="419" t="str">
        <f>IF(K355="N/A",K355,IF(K355="","",IF(K355&gt;0.69,"Functioning",IF(K355&gt;0.29,"Functioning At Risk","Not Functioning"))))</f>
        <v>Not Functioning</v>
      </c>
      <c r="M355" s="471"/>
      <c r="N355" s="481"/>
    </row>
    <row r="356" spans="1:14" x14ac:dyDescent="0.3">
      <c r="A356" s="410"/>
      <c r="B356" s="413"/>
      <c r="C356" s="422" t="s">
        <v>16</v>
      </c>
      <c r="D356" s="422"/>
      <c r="E356" s="422"/>
      <c r="F356" s="132" t="str">
        <f>IF(F346="Ephemeral","Not applicable to ephemeral streams",IF(OR(F345="Click Here",B349="Click Here"),"Reach Description data entry incomplete",IF(B349="","",IF(B349="Bankfull",IF(OR(F345="A",F345="Aa+",F345="B",F345="Bc",F345="C",F345="E"),"","Not applicable to selected stream type"),"Not applicable - no bankfull indicators reported"))))</f>
        <v>Reach Description data entry incomplete</v>
      </c>
      <c r="G356" s="155"/>
      <c r="H356" s="133" t="str" cm="1">
        <f t="array" ref="H356">IFERROR(IF(F346="Ephemeral","N/A",IF(B349="Non-bankfull","N/A",(IF(OR(G356="",G356="N/A"),"",_xlfn.IFS(F345="A",IF(G356&lt;1,0,IF(G356&gt;=2,1,IF(G356&lt;1.4,ROUND(G356*'Reference Standards'!$K$62+'Reference Standards'!$K$63,2),ROUND(G356*'Reference Standards'!$L$62+'Reference Standards'!$L$63,2)))),OR(F345="B",F345="Bc"),IF(G356&lt;1,0,IF(G356&gt;=2,1,IF(G356&lt;1.4,ROUND(G356*'Reference Standards'!$K$96+'Reference Standards'!$K$97,2),ROUND(G356*'Reference Standards'!$L$96+'Reference Standards'!$L$97,2)))),F345="C",IF(G356&lt;1,0,IF(G356&gt;=7.3,1,IF(G356&lt;1.4,ROUND(G356*'Reference Standards'!$K$128+'Reference Standards'!$K$129,2),ROUND(G356*'Reference Standards'!$L$128+'Reference Standards'!$L$129,2)))),F345="E",IF(G356&lt;1,0,IF(G356&gt;=10,1,IF(G356&lt;1.4,ROUND(G356*'Reference Standards'!$K$161+'Reference Standards'!$K$162,2),ROUND(G356*'Reference Standards'!$L$161+'Reference Standards'!$L$162,2))))))))),"Error")</f>
        <v/>
      </c>
      <c r="I356" s="276" t="str">
        <f>IFERROR(IF(H356="N/A","N/A",IF(H359="N/A",ROUND(H356*0.5,2),ROUND(H356*0.3333,2))),"")</f>
        <v/>
      </c>
      <c r="J356" s="277" t="str">
        <f>IF(H356="N/A","N/A",IF(H359="N/A","/0.50","/0.33"))</f>
        <v>/0.50</v>
      </c>
      <c r="K356" s="417"/>
      <c r="L356" s="420"/>
      <c r="M356" s="471"/>
      <c r="N356" s="481"/>
    </row>
    <row r="357" spans="1:14" x14ac:dyDescent="0.3">
      <c r="A357" s="410"/>
      <c r="B357" s="413"/>
      <c r="C357" s="422" t="s">
        <v>302</v>
      </c>
      <c r="D357" s="422"/>
      <c r="E357" s="422"/>
      <c r="F357" s="132" t="str" cm="1">
        <f t="array" ref="F357">IF(F346="Ephemeral","Not applicable to ephemeral streams",IF(OR(F345="Click Here",B349="Click Here"),"Reach Description data entry incomplete",_xlfn.IFS(B349="","",AND(B349="Bankfull",NOT(OR(F345="A",F345="Aa+",F345="B",F345="Bc",F345="C",F345="E"))),"Substituted for entrenchment ratio due to stream type",AND(B349="Bankfull",OR(F345="A",F345="Aa+",F345="B",F345="Bc",F345="C",F345="E")),"Not applicable when bankfull indicators observed/reported",B349="Non-bankfull","")))</f>
        <v>Reach Description data entry incomplete</v>
      </c>
      <c r="G357" s="155"/>
      <c r="H357" s="133" t="str" cm="1">
        <f t="array" ref="H357">IFERROR(IF(OR(B349="Bankfull",F346="Ephemeral"),"N/A",IF(OR(B349="Non-bankfull",AND(B349="Bankfull",NOT(OR(F345="A",F345="Aa+",F345="B",F345="Bc",F345="C",F345="E")))),_xlfn.IFS(G357="","",G357&gt;=100,0,AND(G357&lt;100,G357&gt;=25),(G357*'Reference Standards'!$N$230+'Reference Standards'!$N$231),AND(G357&lt;25,G357&gt;=10),(G357*'Reference Standards'!$M$230+'Reference Standards'!$M$231),AND(G357&lt;10,G357&gt;=5),(G357*'Reference Standards'!$L$230+'Reference Standards'!$L$231),AND(G357&lt;5,G357&gt;=2),(G357*'Reference Standards'!$K$230+'Reference Standards'!$K$231),G357&lt;2,1),"")),"")</f>
        <v/>
      </c>
      <c r="I357" s="276" t="str">
        <f>IFERROR(IF(OR(H359="",H359="N/A"),IF(H357="N/A","N/A",ROUND(H357*0.5,2)),IF(H357="N/A","N/A",ROUND(H357*0.3333,2))),"")</f>
        <v/>
      </c>
      <c r="J357" s="277" t="str">
        <f>IF(F346="Ephemeral","N/A",IF(I357="N/A","N/A",IF(H359="N/A","/0.50","/0.33")))</f>
        <v>/0.50</v>
      </c>
      <c r="K357" s="417"/>
      <c r="L357" s="420"/>
      <c r="M357" s="471"/>
      <c r="N357" s="481"/>
    </row>
    <row r="358" spans="1:14" x14ac:dyDescent="0.3">
      <c r="A358" s="410"/>
      <c r="B358" s="413"/>
      <c r="C358" s="473" t="s">
        <v>228</v>
      </c>
      <c r="D358" s="473"/>
      <c r="E358" s="473"/>
      <c r="F358" s="132" t="str">
        <f>IF(F346="Ephemeral","Not applicable to ephemeral streams",IF(B349="Click Here","Reach Description data entry incomplete",IF(B349="Bankfull","Not applicable when bankfull indicators observed/reported","")))</f>
        <v>Reach Description data entry incomplete</v>
      </c>
      <c r="G358" s="155"/>
      <c r="H358" s="133" t="str" cm="1">
        <f t="array" ref="H358">_xlfn.IFS(F346="Ephemeral","N/A",B349="Bankfull","N/A",G358="","",G358&lt;0,1,AND(G358&gt;=0,G358&lt;1),ROUND(G358*'Reference Standards'!$K$263+'Reference Standards'!$K$264,2),AND(G358&gt;=1,G358&lt;=1.3),ROUND(G358*'Reference Standards'!$L$263+'Reference Standards'!$L$264,2),AND(G358&gt;1.3,G358&lt;=5),ROUND('Reference Standards'!$M$263*G358+'Reference Standards'!$M$264,2),G358&gt;5,0)</f>
        <v/>
      </c>
      <c r="I358" s="276" t="str">
        <f>IFERROR(IF(OR(H359="",H359="N/A"),IF(H358="N/A","N/A",ROUND(H358*0.5,2)),IF(H358="N/A","N/A",ROUND(H358*0.3333,2))),"")</f>
        <v/>
      </c>
      <c r="J358" s="277" t="str">
        <f>IF(OR(B349="Bankfull",F346="Ephemeral"),"N/A",IF(H359="N/A","/0.50","/0.33"))</f>
        <v>/0.50</v>
      </c>
      <c r="K358" s="417"/>
      <c r="L358" s="420"/>
      <c r="M358" s="471"/>
      <c r="N358" s="481"/>
    </row>
    <row r="359" spans="1:14" ht="15" thickBot="1" x14ac:dyDescent="0.35">
      <c r="A359" s="411"/>
      <c r="B359" s="414"/>
      <c r="C359" s="159" t="s">
        <v>217</v>
      </c>
      <c r="D359" s="474" t="s">
        <v>35</v>
      </c>
      <c r="E359" s="475"/>
      <c r="F359" s="160" t="str">
        <f>IF(F346="Ephemeral","Not applicable to ephemeral streams",IF(G359="","Optional metric - not reported",""))</f>
        <v>Optional metric - not reported</v>
      </c>
      <c r="G359" s="161"/>
      <c r="H359" s="162" t="str">
        <f>IF(F346="Ephemeral","N/A",IF(G359="","N/A",IF(G359&gt;=1.6,0,IF(G359&lt;=1,1,ROUND('Reference Standards'!$K$194*G359^3+'Reference Standards'!$K$195*G359^2+'Reference Standards'!$K$196*G359+'Reference Standards'!$K$197,2)))))</f>
        <v>N/A</v>
      </c>
      <c r="I359" s="278" t="str">
        <f>IFERROR(IF(H359="N/A","N/A",ROUND(H359*0.3333,2)),"")</f>
        <v>N/A</v>
      </c>
      <c r="J359" s="279" t="str">
        <f>IF(H359="N/A","N/A","/0.33")</f>
        <v>N/A</v>
      </c>
      <c r="K359" s="418"/>
      <c r="L359" s="421"/>
      <c r="M359" s="471"/>
      <c r="N359" s="481"/>
    </row>
    <row r="360" spans="1:14" x14ac:dyDescent="0.3">
      <c r="A360" s="476" t="s">
        <v>5</v>
      </c>
      <c r="B360" s="232" t="s">
        <v>213</v>
      </c>
      <c r="C360" s="437" t="s">
        <v>303</v>
      </c>
      <c r="D360" s="437"/>
      <c r="E360" s="437"/>
      <c r="F360" s="235"/>
      <c r="G360" s="154"/>
      <c r="H360" s="238" t="str">
        <f>IF(G360="N/A","",IF(OR(LEFT(B348,2)="65",LEFT(B348,2)="66",LEFT(B348,2)="71"),IF(G360="","",IF(G360&gt;=30,1,IF(G360&lt;13,ROUND('Reference Standards'!$S$29*(G360)+'Reference Standards'!$S$30,2),ROUND('Reference Standards'!$T$29*G360+'Reference Standards'!$T$30,2)))),  IF(G360="","",IF(G360&gt;=16,1,IF(G360&lt;=9,ROUND('Reference Standards'!$U$29*(G360)+'Reference Standards'!$U$30,2),ROUND('Reference Standards'!$V$29*G360+'Reference Standards'!$V$30,2))))))</f>
        <v/>
      </c>
      <c r="I360" s="280" t="str">
        <f>IFERROR(IF(H360="","",ROUND(H360*0.5,2)),"")</f>
        <v/>
      </c>
      <c r="J360" s="281" t="s">
        <v>227</v>
      </c>
      <c r="K360" s="434">
        <f>IFERROR(ROUND(SUM(I360:I364),2),0)</f>
        <v>0</v>
      </c>
      <c r="L360" s="419" t="str">
        <f>IF(K360="","",IF(K360&gt;0.69,"Functioning",IF(K360&gt;0.29,"Functioning At Risk","Not Functioning")))</f>
        <v>Not Functioning</v>
      </c>
      <c r="M360" s="471"/>
      <c r="N360" s="481"/>
    </row>
    <row r="361" spans="1:14" x14ac:dyDescent="0.3">
      <c r="A361" s="477"/>
      <c r="B361" s="438" t="s">
        <v>214</v>
      </c>
      <c r="C361" s="385" t="s">
        <v>304</v>
      </c>
      <c r="D361" s="385"/>
      <c r="E361" s="385"/>
      <c r="F361" s="236"/>
      <c r="G361" s="155"/>
      <c r="H361" s="239" t="str" cm="1">
        <f t="array" ref="H361">IF(G361="","",_xlfn.IFS(G361&gt;=200,1,AND(G361&lt;200,G361&gt;=100),ROUND(G361*'Reference Standards'!$U$65+'Reference Standards'!$U$66,2),AND(G361&lt;100,G361&gt;=50),ROUND(G361*'Reference Standards'!$T$65+'Reference Standards'!$T$66,2),G361&lt;50,ROUND(G361*'Reference Standards'!$S$65+'Reference Standards'!$S$66,2)))</f>
        <v/>
      </c>
      <c r="I361" s="440" t="str">
        <f>IFERROR(IF(OR(ISBLANK(H361),ISBLANK(H362),ISBLANK(H363),ISBLANK(H364)),"",ROUND((H361*0.125)+(H362*0.125)+(H363*0.125)+(H364*0.125),2)),"")</f>
        <v/>
      </c>
      <c r="J361" s="443" t="s">
        <v>227</v>
      </c>
      <c r="K361" s="435"/>
      <c r="L361" s="420"/>
      <c r="M361" s="471"/>
      <c r="N361" s="481"/>
    </row>
    <row r="362" spans="1:14" x14ac:dyDescent="0.3">
      <c r="A362" s="477"/>
      <c r="B362" s="438"/>
      <c r="C362" s="385" t="s">
        <v>305</v>
      </c>
      <c r="D362" s="385"/>
      <c r="E362" s="385"/>
      <c r="F362" s="236"/>
      <c r="G362" s="155"/>
      <c r="H362" s="239" t="str">
        <f>IF(G362="","",IF(G362&lt;=0,0,IF(G362&gt;=95,1,ROUND('Reference Standards'!$S$98*G362+'Reference Standards'!$S$99,2))))</f>
        <v/>
      </c>
      <c r="I362" s="441"/>
      <c r="J362" s="444"/>
      <c r="K362" s="435"/>
      <c r="L362" s="420"/>
      <c r="M362" s="471"/>
      <c r="N362" s="481"/>
    </row>
    <row r="363" spans="1:14" x14ac:dyDescent="0.3">
      <c r="A363" s="477"/>
      <c r="B363" s="438"/>
      <c r="C363" s="385" t="s">
        <v>306</v>
      </c>
      <c r="D363" s="385"/>
      <c r="E363" s="385"/>
      <c r="F363" s="236"/>
      <c r="G363" s="155"/>
      <c r="H363" s="239" t="str" cm="1">
        <f t="array" ref="H363">_xlfn.IFS(G363="","",G363&gt;=80,0,G363&lt;=5,ROUND('Reference Standards'!$S$134*G363+'Reference Standards'!$S$135,2),AND(G363&gt;5,G363&lt;80),ROUND('Reference Standards'!$T$134*G363+'Reference Standards'!$T$135,2))</f>
        <v/>
      </c>
      <c r="I363" s="441"/>
      <c r="J363" s="444"/>
      <c r="K363" s="435"/>
      <c r="L363" s="420"/>
      <c r="M363" s="471"/>
      <c r="N363" s="481"/>
    </row>
    <row r="364" spans="1:14" ht="15" thickBot="1" x14ac:dyDescent="0.35">
      <c r="A364" s="478"/>
      <c r="B364" s="439"/>
      <c r="C364" s="479" t="s">
        <v>307</v>
      </c>
      <c r="D364" s="479"/>
      <c r="E364" s="479"/>
      <c r="F364" s="237"/>
      <c r="G364" s="156"/>
      <c r="H364" s="240" t="str">
        <f>IF(G364="","",IF(G364&gt;9.2,1,ROUND(G364*'Reference Standards'!$S$168+'Reference Standards'!$S$169,2)))</f>
        <v/>
      </c>
      <c r="I364" s="442"/>
      <c r="J364" s="445"/>
      <c r="K364" s="436"/>
      <c r="L364" s="421"/>
      <c r="M364" s="471"/>
      <c r="N364" s="481"/>
    </row>
    <row r="365" spans="1:14" x14ac:dyDescent="0.3">
      <c r="A365" s="423" t="s">
        <v>6</v>
      </c>
      <c r="B365" s="426" t="s">
        <v>215</v>
      </c>
      <c r="C365" s="376" t="s">
        <v>308</v>
      </c>
      <c r="D365" s="376"/>
      <c r="E365" s="376"/>
      <c r="F365" s="233"/>
      <c r="G365" s="164"/>
      <c r="H365" s="234" t="str" cm="1">
        <f t="array" ref="H365">IF(G365="","",_xlfn.IFS(G365&lt;5,1,AND(G365&gt;=5,G365&lt;15),ROUND('Reference Standards'!$AA$26*G365+'Reference Standards'!$AA$27,2),AND(G365&gt;=15,G365&lt;30),ROUND('Reference Standards'!$AB$26*G365+'Reference Standards'!$AB$27,2),AND(G365&gt;=30,G365&lt;50),IF((ROUND('Reference Standards'!$AC$26*G365+'Reference Standards'!$AC$27,2))&lt;0,0,ROUND('Reference Standards'!$AC$26*G365+'Reference Standards'!$AC$27,2)),G365&gt;=50,0))</f>
        <v/>
      </c>
      <c r="I365" s="378" t="str">
        <f>IFERROR(IF(F346="Ephemeral",IF(OR(H365="",H366="",H367=""),"",ROUND((H365*0.3333)+(H366*0.3333)+(H367*0.3333),2)),IF(OR(H365="",H366="",H367=""),"",ROUND((H365*0.1667)+(H366*0.1667)+(H367*0.1667),2))),"")</f>
        <v/>
      </c>
      <c r="J365" s="381" t="str">
        <f>IF(F346="Ephemeral","/1.00","/0.50")</f>
        <v>/0.50</v>
      </c>
      <c r="K365" s="431">
        <f>IFERROR(IF(F346="Ephemeral",ROUND(I365,2),ROUND(SUM(I365:I371),2)),0)</f>
        <v>0</v>
      </c>
      <c r="L365" s="446" t="str">
        <f>IF(K365="","",IF(K365&gt;0.69,"Functioning",IF(K365&gt;0.29,"Functioning At Risk","Not Functioning")))</f>
        <v>Not Functioning</v>
      </c>
      <c r="M365" s="471"/>
      <c r="N365" s="481"/>
    </row>
    <row r="366" spans="1:14" x14ac:dyDescent="0.3">
      <c r="A366" s="424"/>
      <c r="B366" s="427"/>
      <c r="C366" s="383" t="s">
        <v>309</v>
      </c>
      <c r="D366" s="383"/>
      <c r="E366" s="383"/>
      <c r="F366" s="176"/>
      <c r="G366" s="155"/>
      <c r="H366" s="135" t="str">
        <f>IF(G366="","",IF(G366&gt;=30,0,IF(G366&lt;=0,1,ROUND(G366*'Reference Standards'!$AA$61+'Reference Standards'!$AA$62,2))))</f>
        <v/>
      </c>
      <c r="I366" s="378"/>
      <c r="J366" s="381"/>
      <c r="K366" s="432"/>
      <c r="L366" s="447"/>
      <c r="M366" s="471"/>
      <c r="N366" s="481"/>
    </row>
    <row r="367" spans="1:14" ht="15" thickBot="1" x14ac:dyDescent="0.35">
      <c r="A367" s="424"/>
      <c r="B367" s="428"/>
      <c r="C367" s="372" t="s">
        <v>23</v>
      </c>
      <c r="D367" s="372"/>
      <c r="E367" s="372"/>
      <c r="F367" s="177"/>
      <c r="G367" s="155"/>
      <c r="H367" s="135" t="str" cm="1">
        <f t="array" ref="H367">IFERROR(_xlfn.IFS(G367="","",G367&lt;=7,1,AND(G367&gt;7,G367&lt;=10),ROUND('Reference Standards'!$AA$96*G367+'Reference Standards'!$AA$97,2),AND(G367&gt;10,G367&lt;=17),ROUND('Reference Standards'!$AB$96*G367+'Reference Standards'!$AB$97,2),AND(G367&gt;17,G367&lt;=32),ROUND('Reference Standards'!$AC$96*G367+'Reference Standards'!$AC$97,2),G367&gt;32,0),"")</f>
        <v/>
      </c>
      <c r="I367" s="429"/>
      <c r="J367" s="430"/>
      <c r="K367" s="432"/>
      <c r="L367" s="447"/>
      <c r="M367" s="471"/>
      <c r="N367" s="481"/>
    </row>
    <row r="368" spans="1:14" x14ac:dyDescent="0.3">
      <c r="A368" s="424"/>
      <c r="B368" s="373" t="s">
        <v>216</v>
      </c>
      <c r="C368" s="376" t="s">
        <v>310</v>
      </c>
      <c r="D368" s="376"/>
      <c r="E368" s="376"/>
      <c r="F368" s="163" t="str">
        <f>IF(F346="Ephemeral","Not applicable to ephemeral streams","")</f>
        <v/>
      </c>
      <c r="G368" s="155"/>
      <c r="H368" s="135" t="str">
        <f>IF(F346="Ephemeral","N/A",IF(OR(F349="Click Here",G368=""),"",IF(G368&gt;0.1,1,IF(G368&lt;=0.01,0,ROUND(G368*'Reference Standards'!$AA$128+'Reference Standards'!$AA$129,2)))))</f>
        <v/>
      </c>
      <c r="I368" s="377" t="str" cm="1">
        <f t="array" ref="I368">IFERROR(_xlfn.IFS(F346="Ephemeral","N/A",B349="Bankfull",ROUND(SUM((H368*0.125),(H369*0.125),(H370*0.125),(H371*0.125)),2),B349="Non-bankfull",ROUND(SUM((H368*0.16667),(H369*0.16667),(H370*0.16667)),2)),"")</f>
        <v/>
      </c>
      <c r="J368" s="380" t="str">
        <f>IF(F346="Ephemeral","N/A","/0.50")</f>
        <v>/0.50</v>
      </c>
      <c r="K368" s="432"/>
      <c r="L368" s="447"/>
      <c r="M368" s="471"/>
      <c r="N368" s="481"/>
    </row>
    <row r="369" spans="1:14" x14ac:dyDescent="0.3">
      <c r="A369" s="424"/>
      <c r="B369" s="374"/>
      <c r="C369" s="383" t="s">
        <v>311</v>
      </c>
      <c r="D369" s="383"/>
      <c r="E369" s="383"/>
      <c r="F369" s="134" t="str">
        <f>IF(F346="Ephemeral","Not applicable to ephemeral streams","")</f>
        <v/>
      </c>
      <c r="G369" s="155"/>
      <c r="H369" s="135" t="str">
        <f>IF(F346="Ephemeral","N/A",IF(G369="","",IF(LEFT(B348,2)="67",IF(AND(G369&gt;=45,G369&lt;=65),1,IF(OR(G369&lt;=20,G369&gt;=90),0,IF(G369&lt;45,ROUND(G369*'Reference Standards'!$AA$230+'Reference Standards'!$AA$231,2),ROUND(G369*'Reference Standards'!$AB$230+'Reference Standards'!$AB$231,2)))),IF(OR(LEFT(B348,2)="68",LEFT(B348,2)="69",LEFT(B348,2)="71"),IF(AND(G369&gt;=30,G369&lt;=50),1,IF(OR(G369&lt;=10,G369&gt;=70),0,IF(G369&lt;30,ROUND(G369*'Reference Standards'!$AA$264+'Reference Standards'!$AA$265,2),ROUND(G369*'Reference Standards'!$AB$264+'Reference Standards'!$AB$265,2)))),IF(LEFT(B348,2)="66",IF(AND(G369&gt;=20,G369&lt;=45),1,IF(OR(G369&lt;=0,G369&gt;=90),0,IF(G369&lt;20,ROUND(G369*'Reference Standards'!$AA$197+'Reference Standards'!$AA$198,2),ROUND(G369*'Reference Standards'!$AB$197+'Reference Standards'!$AB$198,2)))),IF(OR(LEFT(B348,2)="65",LEFT(B348,2)="74",LEFT(B348,2)="73"),IF(AND(G369&gt;=20,G369&lt;=30),1,IF(OR(G369&lt;=0,G369&gt;=50),0,IF(G369&lt;20,ROUND(G369*'Reference Standards'!$AA$162+'Reference Standards'!$AA$163,2),ROUND(G369*'Reference Standards'!$AB$162+'Reference Standards'!$AB$163,2))))))))))</f>
        <v/>
      </c>
      <c r="I369" s="378"/>
      <c r="J369" s="381"/>
      <c r="K369" s="432"/>
      <c r="L369" s="447"/>
      <c r="M369" s="471"/>
      <c r="N369" s="481"/>
    </row>
    <row r="370" spans="1:14" x14ac:dyDescent="0.3">
      <c r="A370" s="424"/>
      <c r="B370" s="374"/>
      <c r="C370" s="383" t="s">
        <v>229</v>
      </c>
      <c r="D370" s="383"/>
      <c r="E370" s="383"/>
      <c r="F370" s="134" t="str">
        <f>IF(F346="Ephemeral","Not applicable to ephemeral streams","")</f>
        <v/>
      </c>
      <c r="G370" s="155"/>
      <c r="H370" s="135" t="str">
        <f>IF(F346="Ephemeral","N/A",IF(G370="","",IF(ISNUMBER(G370),IF(F347&lt;=2,IF(AND(G370&gt;=3,G370&lt;=5),1,IF(OR(G370&lt;=1,G370&gt;=7),0,IF(G370&lt;3,ROUND(G370*'Reference Standards'!$AA$299+'Reference Standards'!$AA$300,2),ROUND(G370*'Reference Standards'!$AB$299+'Reference Standards'!$AB$300,2)))),IF(G370&lt;=2.5,1,IF(G370&gt;=5.8,0,ROUND(G370*'Reference Standards'!$AA$331+'Reference Standards'!$AA$332,2)))))))</f>
        <v/>
      </c>
      <c r="I370" s="378"/>
      <c r="J370" s="381"/>
      <c r="K370" s="432"/>
      <c r="L370" s="447"/>
      <c r="M370" s="471"/>
      <c r="N370" s="481"/>
    </row>
    <row r="371" spans="1:14" ht="15" thickBot="1" x14ac:dyDescent="0.35">
      <c r="A371" s="425"/>
      <c r="B371" s="375"/>
      <c r="C371" s="372" t="s">
        <v>218</v>
      </c>
      <c r="D371" s="372"/>
      <c r="E371" s="372"/>
      <c r="F371" s="136" t="str">
        <f>IF(F346="Ephemeral","Not applicable to ephemeral streams",IF(B349="Click Here","Reach Description data entry incomplete",IF(B349="Non-bankfull","Not applicable - no bankfull indicators reported","")))</f>
        <v>Reach Description data entry incomplete</v>
      </c>
      <c r="G371" s="156"/>
      <c r="H371" s="137" t="str">
        <f>IF(F346="Ephemeral","N/A",IF(B349="Click Here","",(IF(B349="Bankfull",IF(G371="","",IF(G371&gt;=2.4,1,IF(G371&lt;=1,0,IF(G371&lt;2.4,ROUND(G371*'Reference Standards'!$AA$363+'Reference Standards'!$AA$364,2))))),"N/A"))))</f>
        <v/>
      </c>
      <c r="I371" s="379"/>
      <c r="J371" s="382"/>
      <c r="K371" s="433"/>
      <c r="L371" s="448"/>
      <c r="M371" s="471"/>
      <c r="N371" s="481"/>
    </row>
    <row r="372" spans="1:14" x14ac:dyDescent="0.3">
      <c r="A372" s="355" t="s">
        <v>203</v>
      </c>
      <c r="B372" s="358" t="s">
        <v>7</v>
      </c>
      <c r="C372" s="138" t="s">
        <v>13</v>
      </c>
      <c r="D372" s="361" t="s">
        <v>230</v>
      </c>
      <c r="E372" s="362"/>
      <c r="F372" s="178" t="str">
        <f>IF(F346="Ephemeral","Not applicable to ephemeral streams","")</f>
        <v/>
      </c>
      <c r="G372" s="154"/>
      <c r="H372" s="139" t="str">
        <f>IF(F346="Ephemeral","N/A",IF(NOT(G372=""),IF(G372&lt;32,ROUND('Reference Standards'!$AI$28*G372+'Reference Standards'!$AI$29,2),ROUND('Reference Standards'!$AJ$28*G372+'Reference Standards'!$AJ$29,2)),IF(OR(NOT(G373=""),NOT(G374=""),NOT(G375="")),"N/A","")))</f>
        <v/>
      </c>
      <c r="I372" s="363" t="str">
        <f>IFERROR(IF(F346="Ephemeral","N/A",IF(I376="N/A",ROUND(AVERAGE(H372:H375),2),ROUND(AVERAGE(H372:H375)*0.5,2))),"")</f>
        <v/>
      </c>
      <c r="J372" s="366" t="str">
        <f>IF(F346="Ephemeral","N/A",IF(I376="N/A","/1.00","/0.50"))</f>
        <v>/1.00</v>
      </c>
      <c r="K372" s="369">
        <f>IFERROR(IF(F346="Ephemeral","N/A",ROUND(SUM(I372:I379),2)),0)</f>
        <v>0</v>
      </c>
      <c r="L372" s="335" t="str">
        <f>IF(F346="Ephemeral","N/A",IF(K372="",K372,IF(K372&gt;0.69,"Functioning",IF(K372&gt;0.29,"Functioning At Risk","Not Functioning"))))</f>
        <v>Not Functioning</v>
      </c>
      <c r="M372" s="471"/>
      <c r="N372" s="481"/>
    </row>
    <row r="373" spans="1:14" x14ac:dyDescent="0.3">
      <c r="A373" s="356"/>
      <c r="B373" s="359"/>
      <c r="C373" s="337" t="s">
        <v>231</v>
      </c>
      <c r="D373" s="339" t="s">
        <v>312</v>
      </c>
      <c r="E373" s="340"/>
      <c r="F373" s="341" t="str">
        <f>IF(F346="Ephemeral","Not applicable to ephemeral streams",IF(NOT(G372=""),"Total TMI Score entered, partial TMI data not included in Parameter Score","Optional approach - default metric is Total TMI Score"))</f>
        <v>Optional approach - default metric is Total TMI Score</v>
      </c>
      <c r="G373" s="155"/>
      <c r="H373" s="141" t="str">
        <f>IFERROR(IF(F346="Ephemeral","N/A",(IF(NOT(G372=""),"N/A",IF(G373="","N/A",IF(AND(B348="74b",F348&lt;=2),IF(G373&lt;0,0,IF(G373&gt;15.6,0.69,ROUND('Reference Standards'!$AI$66*G373^2+'Reference Standards'!$AI$67*G373+'Reference Standards'!$AI$68,2))),IF(AND(OR(B348="65a",B348="65b",B348="65e",B348="65i",B348="65abei"),F348&lt;=2),IF(G373&lt;0,0,IF(G373&gt;=20,0.69,ROUND('Reference Standards'!$AJ$66*G373^2+'Reference Standards'!$AJ$67*G373+'Reference Standards'!$AJ$68,2))),IF(OR(AND(B348="74a",F348&gt;2,M345="January - June"),AND(B348="71i",F348&gt;2,M346="SQBANK")),IF(G373&lt;0,0,IF(G373&gt;24.7,0.69,ROUND('Reference Standards'!$AK$66*G373^2+'Reference Standards'!$AK$67*G373+'Reference Standards'!$AK$68,2))),IF(OR(B348="74b",OR(B348="65a",B348="65b",B348="65e",B348="65i",B348="65abei")),IF(G373&lt;0,0,IF(G373&gt;32.7,0.69,ROUND('Reference Standards'!$AL$66*G373^2+'Reference Standards'!$AL$67*G373+'Reference Standards'!$AL$68,2))),IF(AND(B348="68b",F348&gt;2),IF(G373&lt;0,0,IF(G373&gt;41.2,0.69,ROUND('Reference Standards'!$AM$66*G373^2+'Reference Standards'!$AM$67*G373+'Reference Standards'!$AM$68,2))),IF(OR(AND(B348="71i",F348&lt;=2),AND(OR(B348="68c",B348="68d"),M345="January - June")),IF(G373&lt;0,0,IF(G373&gt;49.2,0.69,ROUND('Reference Standards'!$AI$106*G373^2+'Reference Standards'!$AI$107*G373+'Reference Standards'!$AI$108,2))),IF(OR(AND(B348="68a",M345="January - June"),AND(OR(B348="68c",B348="68d"),M345="July - December")),IF(G373&lt;0,0,IF(G373&gt;53.4,0.69,ROUND('Reference Standards'!$AJ$106*G373^2+'Reference Standards'!$AJ$107*G373+'Reference Standards'!$AJ$108,2))),IF(OR(AND(B348="71i",F348&gt;2,M346="SQKICK"),AND(OR(B348="67f",B348="67h",B348="67i",B348="67fhi",B348="67g"),F348&lt;=2),B348="65j"),IF(G373&lt;0,0,IF(G373&gt;57.8,0.69,ROUND('Reference Standards'!$AK$106*G373^2+'Reference Standards'!$AK$107*G373+'Reference Standards'!$AK$108,2))),IF(OR(AND(B348="74a",F348&gt;2,M345="July - December"),AND(OR(B348="67f",B348="67h",B348="67i",B348="67fhi",B348="67g"),F348&gt;2),B348="69e",B348="69d",B348="69de"),IF(G373&lt;0,0,IF(G373&gt;62.5,0.69,ROUND('Reference Standards'!$AL$106*G373^2+'Reference Standards'!$AL$107*G373+'Reference Standards'!$AL$108,2))),IF(OR(B348="66d",B348="66e",B348="66i",B348="66k",B348="66ik",B348="71e",B348="71f",B348="71g",B348="71h"),IF(G373&lt;0,0,IF(G373&gt;66.5,0.69,ROUND('Reference Standards'!$AM$106*G373^2+'Reference Standards'!$AM$107*G373+'Reference Standards'!$AM$108,2))),IF(OR(B348="66f",B348="66g",B348="66j",AND(B348="68a",M345="July - December")),IF(G373&lt;0,0,IF(G373&gt;69,0.69,ROUND('Reference Standards'!$AN$106*G373^2+'Reference Standards'!$AN$107*G373+'Reference Standards'!$AN$108,2)))))))))))))))))),"Error")</f>
        <v>N/A</v>
      </c>
      <c r="I373" s="364"/>
      <c r="J373" s="367"/>
      <c r="K373" s="369"/>
      <c r="L373" s="335"/>
      <c r="M373" s="471"/>
      <c r="N373" s="481"/>
    </row>
    <row r="374" spans="1:14" x14ac:dyDescent="0.3">
      <c r="A374" s="356"/>
      <c r="B374" s="359"/>
      <c r="C374" s="337"/>
      <c r="D374" s="339" t="s">
        <v>313</v>
      </c>
      <c r="E374" s="340"/>
      <c r="F374" s="342"/>
      <c r="G374" s="155"/>
      <c r="H374" s="141" t="str">
        <f>IFERROR(IF(F346="Ephemeral","N/A",IF(NOT(G372=""),"N/A",IF(G374="","N/A",IF(AND(B348="74b",F348&lt;=2),IF(G374&lt;0,0,IF(G374&gt;15.6,0.69,ROUND('Reference Standards'!$AI$66*G374^2+'Reference Standards'!$AI$67*G374+'Reference Standards'!$AI$68,2))),IF(AND(OR(B348="65a",B348="65b",B348="65e",B348="65i",B348="65abei"),F348&lt;=2),IF(G374&lt;0,0,IF(G374&gt;=20,0.69,ROUND('Reference Standards'!$AJ$66*G374^2+'Reference Standards'!$AJ$67*G374+'Reference Standards'!$AJ$68,2))),IF(OR(AND(B348="74a",F348&gt;2,M345="January - June"),AND(B348="71i",F348&gt;2,M346="SQBANK")),IF(G374&lt;0,0,IF(G374&gt;24.7,0.69,ROUND('Reference Standards'!$AK$66*G374^2+'Reference Standards'!$AK$67*G374+'Reference Standards'!$AK$68,2))),IF(OR(B348="74b",B348="65a",B348="65b",B348="65e",B348="65i",B348="65abei"),IF(G374&lt;0,0,IF(G374&gt;32.7,0.69,ROUND('Reference Standards'!$AL$66*G374^2+'Reference Standards'!$AL$67*G374+'Reference Standards'!$AL$68,2))),IF(AND(B348="68b",F348&gt;2),IF(G374&lt;0,0,IF(G374&gt;41.2,0.69,ROUND('Reference Standards'!$AM$66*G374^2+'Reference Standards'!$AM$67*G374+'Reference Standards'!$AM$68,2))),IF(OR(AND(B348="71i",F348&lt;=2),AND(OR(B348="68c",B348="68d"),M345="January - June")),IF(G374&lt;0,0,IF(G374&gt;49.2,0.69,ROUND('Reference Standards'!$AI$106*G374^2+'Reference Standards'!$AI$107*G374+'Reference Standards'!$AI$108,2))),IF(OR(AND(B348="68a",M345="January - June"),AND(OR(B348="68c",B348="68d"),M345="July - December")),IF(G374&lt;0,0,IF(G374&gt;53.4,0.69,ROUND('Reference Standards'!$AJ$106*G374^2+'Reference Standards'!$AJ$107*G374+'Reference Standards'!$AJ$108,2))),IF(OR(AND(B348="71i",F348&gt;2,M346="SQKICK"),AND(OR(B348="67f",B348="67h",B348="67i",B348="67fhi",B348="67g"),F348&lt;=2),B348="65j"),IF(G374&lt;0,0,IF(G374&gt;57.8,0.69,ROUND('Reference Standards'!$AK$106*G374^2+'Reference Standards'!$AK$107*G374+'Reference Standards'!$AK$108,2))),IF(OR(AND(B348="74a",F348&gt;2,M345="July - December"),AND(OR(B348="67f",B348="67h",B348="67i",B348="67fhi",B348="67g"),F348&gt;2),B348="69d",B348="69e",B348="69de"),IF(G374&lt;0,0,IF(G374&gt;62.5,0.69,ROUND('Reference Standards'!$AL$106*G374^2+'Reference Standards'!$AL$107*G374+'Reference Standards'!$AL$108,2))),IF(OR(B348="66d",B348="66e",B348="66i",B348="66k",B348="66ik",B348="71e",B348="71f",B348="71g",B348="71h"),IF(G374&lt;0,0,IF(G374&gt;66.5,0.69,ROUND('Reference Standards'!$AM$106*G374^2+'Reference Standards'!$AM$107*G374+'Reference Standards'!$AM$108,2))),IF(OR(B348="66f",B348="66g",B348="66j",AND(B348="68a",M345="July - December")),IF(G374&lt;0,0,IF(G374&gt;69,0.69,ROUND('Reference Standards'!$AN$106*G374^2+'Reference Standards'!$AN$107*G374+'Reference Standards'!$AN$108,2))))))))))))))))),"Error")</f>
        <v>N/A</v>
      </c>
      <c r="I374" s="364"/>
      <c r="J374" s="367"/>
      <c r="K374" s="369"/>
      <c r="L374" s="335"/>
      <c r="M374" s="471"/>
      <c r="N374" s="481"/>
    </row>
    <row r="375" spans="1:14" ht="15" thickBot="1" x14ac:dyDescent="0.35">
      <c r="A375" s="356"/>
      <c r="B375" s="360"/>
      <c r="C375" s="338"/>
      <c r="D375" s="344" t="s">
        <v>314</v>
      </c>
      <c r="E375" s="345"/>
      <c r="F375" s="343"/>
      <c r="G375" s="156"/>
      <c r="H375" s="142" t="str">
        <f>IFERROR(IF(F346="Ephemeral","N/A",(IF(NOT(G372=""),"N/A",IF(G375="","N/A",IF(AND(B348="74b",F348&lt;=2),IF(G375&lt;0,0,IF(G375&gt;15.6,0.69,ROUND('Reference Standards'!$AI$66*G375^2+'Reference Standards'!$AI$67*G375+'Reference Standards'!$AI$68,2))),IF(AND(OR(B348="65a",B348="65b",B348="65e",B348="65i",B348="65abei"),F348&lt;=2),IF(G375&lt;0,0,IF(G375&gt;=20,0.69,ROUND('Reference Standards'!$AJ$66*G375^2+'Reference Standards'!$AJ$67*G375+'Reference Standards'!$AJ$68,2))),IF(OR(AND(B348="74a",F348&gt;2,M345="January - June"),AND(B348="71i",F348&gt;2,M346="SQBANK")),IF(G375&lt;0,0,IF(G375&gt;24.7,0.69,ROUND('Reference Standards'!$AK$66*G375^2+'Reference Standards'!$AK$67*G375+'Reference Standards'!$AK$68,2))),IF(OR(B348="74b",B348="65a",B348="65b",B348="65e",B348="65i",B348="65abei"),IF(G375&lt;0,0,IF(G375&gt;32.7,0.69,ROUND('Reference Standards'!$AL$66*G375^2+'Reference Standards'!$AL$67*G375+'Reference Standards'!$AL$68,2))),IF(AND(B348="68b",F348&gt;2),IF(G375&lt;0,0,IF(G375&gt;41.2,0.69,ROUND('Reference Standards'!$AM$66*G375^2+'Reference Standards'!$AM$67*G375+'Reference Standards'!$AM$68,2))),IF(OR(AND(B348="71i",F348&lt;=2),AND(OR(B348="68c",B348="68d"),M345="January - June")),IF(G375&lt;0,0,IF(G375&gt;49.2,0.69,ROUND('Reference Standards'!$AI$106*G375^2+'Reference Standards'!$AI$107*G375+'Reference Standards'!$AI$108,2))),IF(OR(AND(B348="68a",M345="January - June"),AND(OR(B348="68c",B348="68d"),M345="July - December")),IF(G375&lt;0,0,IF(G375&gt;53.4,0.69,ROUND('Reference Standards'!$AJ$106*G375^2+'Reference Standards'!$AJ$107*G375+'Reference Standards'!$AJ$108,2))),IF(OR(AND(B348="71i",F348&gt;2,M346="SQKICK"),AND(OR(B348="67f",B348="67h",B348="67i",B348="67fhi",B348="67g"),F348&lt;=2),B348="65j"),IF(G375&lt;0,0,IF(G375&gt;57.8,0.69,ROUND('Reference Standards'!$AK$106*G375^2+'Reference Standards'!$AK$107*G375+'Reference Standards'!$AK$108,2))),IF(OR(AND(B348="74a",F348&gt;2,M345="July - December"),AND(OR(B348="67f",B348="67h",B348="67i",B348="67fhi",B348="67g"),F348&gt;2),B348="69d",B348="69e",B348="69de"),IF(G375&lt;0,0,IF(G375&gt;62.5,0.69,ROUND('Reference Standards'!$AL$106*G375^2+'Reference Standards'!$AL$107*G375+'Reference Standards'!$AL$108,2))),IF(OR(B348="66d",B348="66e",B348="66i",B348="66k",B348="66ik",B348="71e",B348="71f",B348="71g",B348="71h"),IF(G375&lt;0,0,IF(G375&gt;66.5,0.69,ROUND('Reference Standards'!$AM$106*G375^2+'Reference Standards'!$AM$107*G375+'Reference Standards'!$AM$108,2))),IF(OR(B348="66f",B348="66g",B348="66j",AND(B348="68a",M345="July - December")),IF(G375&lt;0,0,IF(G375&gt;69,0.69,ROUND('Reference Standards'!$AN$106*G375^2+'Reference Standards'!$AN$107*G375+'Reference Standards'!$AN$108,2)))))))))))))))))),"Error")</f>
        <v>N/A</v>
      </c>
      <c r="I375" s="365"/>
      <c r="J375" s="368"/>
      <c r="K375" s="369"/>
      <c r="L375" s="335"/>
      <c r="M375" s="471"/>
      <c r="N375" s="481"/>
    </row>
    <row r="376" spans="1:14" x14ac:dyDescent="0.3">
      <c r="A376" s="356"/>
      <c r="B376" s="371" t="s">
        <v>8</v>
      </c>
      <c r="C376" s="346" t="s">
        <v>319</v>
      </c>
      <c r="D376" s="349" t="s">
        <v>315</v>
      </c>
      <c r="E376" s="350"/>
      <c r="F376" s="158" t="str">
        <f>IF(F346="Ephemeral","Not applicable to ephemeral streams",IF(G376="","N/A",""))</f>
        <v>N/A</v>
      </c>
      <c r="G376" s="164"/>
      <c r="H376" s="143" t="str">
        <f>IF(F346="Ephemeral","N/A",(IF(OR(B348="Click Here",M345="Click Here"),"N/A",IF(G376="","N/A",IF(OR(B348="65abei",B348="65a",B348="65b",B348="65e",B348="65i",B348="65j",B348="66d",B348="66e",B348="66ik",B348="66i",B348="66k",B348="66f",B348="66g",B348="66j",B348="68a",B348="69de",B348="69d",B348="69e",B348="74b",AND(OR(B348="67f",B348="67h",B348="67i",B348="67fhi",B348="67g"),F348&lt;=2),AND(OR(B348="68c",B348="68d"),M345="January - June")),IF(G376&gt;93,0,IF(G376&lt;13,1,ROUND('Reference Standards'!$AQ$66*G376^2+'Reference Standards'!$AQ$67*G376+'Reference Standards'!$AQ$68,2))),IF(OR(AND(OR(B348="67f",B348="67h",B348="67i",B348="67fhi",B348="67g",B348="71f",B348="71g",B348="71h"),F348&gt;2),AND(OR(B348="68c",B348="68d"),M345="July - December"),B348="73a",B348="73b"),IF(G376&gt;94,0,IF(G376&lt;17,1,ROUND('Reference Standards'!$AR$66*G376^2+'Reference Standards'!$AR$67*G376+'Reference Standards'!$AR$68,2))),IF(OR(AND(OR(B348="68b",B348="71i"),F348&gt;2),B348="71e"),IF(G376&gt;91,0,IF(G376&lt;24,1,ROUND('Reference Standards'!$AS$66*G376^2+'Reference Standards'!$AS$67*G376+'Reference Standards'!$AS$68,2))),IF(OR(AND(OR(B348="71f",B348="71g",B348="71h",B348="71i"),F348&lt;=2),AND(B348="74a",F348&gt;2)),IF(G376&gt;95,0,IF(G376&lt;=36,1,ROUND('Reference Standards'!$AT$66*G376^2+'Reference Standards'!$AT$67*G376+'Reference Standards'!$AT$68,2)))))))))))</f>
        <v>N/A</v>
      </c>
      <c r="I376" s="351" t="str">
        <f>IFERROR(IF(F346="Ephemeral","N/A",IF(OR(H376="N/A",H377="N/A",H378="N/A",H379="N/A"),"N/A",ROUND(AVERAGE(H376:H379)*0.5,2))),"")</f>
        <v>N/A</v>
      </c>
      <c r="J376" s="353" t="str">
        <f>IF(F346="Ephemeral","N/A",IF(I376="N/A","N/A","/0.50"))</f>
        <v>N/A</v>
      </c>
      <c r="K376" s="369"/>
      <c r="L376" s="335"/>
      <c r="M376" s="471"/>
      <c r="N376" s="481"/>
    </row>
    <row r="377" spans="1:14" x14ac:dyDescent="0.3">
      <c r="A377" s="356"/>
      <c r="B377" s="359"/>
      <c r="C377" s="347"/>
      <c r="D377" s="339" t="s">
        <v>316</v>
      </c>
      <c r="E377" s="340"/>
      <c r="F377" s="140" t="str">
        <f>IF(F346="Ephemeral","Not applicable to ephemeral streams",IF(G377="","N/A",""))</f>
        <v>N/A</v>
      </c>
      <c r="G377" s="155"/>
      <c r="H377" s="141" t="str">
        <f>IFERROR(IF(F346="Ephemeral","N/A",(IF(OR(B348="Click Here",M345="Click Here"),"N/A",IF(G377="","N/A",IF(ISNUMBER(F348),IF(OR(B348="66e",B348="66f",B348="66g"),IF(G377&gt;=0.61,0,IF(G377&lt;=0.01,1,IF(G377&lt;=0.06,ROUND(G377*'Reference Standards'!$AS$212+'Reference Standards'!$AS$213,2),ROUND(G377^2*'Reference Standards'!$AQ$211+G377*'Reference Standards'!$AQ$212+'Reference Standards'!$AQ$213,2)))),IF(B348="68b",IF(G377&gt;=1.1,0,IF(G377&lt;=0.17,1,IF(G377&lt;=0.22,ROUND(G377*'Reference Standards'!$AT$212+'Reference Standards'!$AT$213,2),ROUND(G377^2*'Reference Standards'!$AR$211+G377*'Reference Standards'!$AR$212+'Reference Standards'!$AR$213,2)))),IF(F348&lt;=2.5,IF(OR(B348="69e",B348="69e"),IF(G377&gt;=0.22,0,IF(G377&lt;=0.01,1,ROUND(G377^2*'Reference Standards'!$AQ$103+G377*'Reference Standards'!$AQ$104+'Reference Standards'!$AQ$105,2))),IF(B348="68c",IF(G377&gt;=0.87,0,IF(G377&lt;=0.01,1,ROUND(G377^2*'Reference Standards'!$AR$103+G377*'Reference Standards'!$AR$104+'Reference Standards'!$AR$105,2))),IF(B348="68a",IF(G377&gt;=0.81,0,IF(G377&lt;=0.01,1,ROUND(G377^2*'Reference Standards'!$AS$103+G377*'Reference Standards'!$AS$104+'Reference Standards'!$AS$105,2))),IF(OR(B348="65a",B348="65b",B348="65e",B348="65i"),IF(G377&gt;=0.67,0,IF(G377&lt;=0.01,1,IF(G377&lt;=0.18,ROUND(G377*'Reference Standards'!$AV$104+'Reference Standards'!$AV$105,2),ROUND(G377*'Reference Standards'!$AT$104+'Reference Standards'!$AT$105,2)))),IF(B348="65j",IF(G377&gt;=0.32,0,IF(G377&lt;=0.01,1,IF(G377&lt;=0.25,ROUND(G377*'Reference Standards'!$AW$104+'Reference Standards'!$AW$105,2),ROUND(G377*'Reference Standards'!$AU$104+'Reference Standards'!$AU$105,2)))),IF(B348="71f",IF(G377&gt;=3,0,IF(G377&lt;=0,1,IF(G377&lt;=0.01,0.7,ROUND(G377^2*'Reference Standards'!$AQ$140+G377*'Reference Standards'!$AQ$141+'Reference Standards'!$AQ$142,2)))),IF(B348="74a",IF(G377&gt;=0.14,0,IF(G377&lt;=0.01,1,IF(G377&lt;=0.02,0.7,ROUND(G377^2*'Reference Standards'!$AR$140+G377*'Reference Standards'!$AR$141+'Reference Standards'!$AR$142,2)))),IF(OR(B348="67f",B348="67h",B348="67i",B348="67g"),IF(G377&gt;=1.9,0,IF(G377&lt;=0.01,1,IF(G377&lt;=0.05,ROUND(G377*'Reference Standards'!$AU$141+'Reference Standards'!$AU$142,2),ROUND(G377^2*'Reference Standards'!$AS$140+G377*'Reference Standards'!$AS$141+'Reference Standards'!$AS$142,2)))),IF(B348="73a",IF(G377&gt;=1.44,0,IF(G377&lt;=0.01,1,IF(G377&lt;=0.12,ROUND(G377*'Reference Standards'!$AV$141+'Reference Standards'!$AV$142,2),ROUND(G377^2*'Reference Standards'!$AT$140+G377*'Reference Standards'!$AT$141+'Reference Standards'!$AT$142,2)))),IF(B348="66d",IF(G377&gt;=0.46,0,IF(G377&lt;=0.02,1,IF(G377&lt;=0.08,ROUND(G377*'Reference Standards'!$AU$178+'Reference Standards'!$AU$179,2),ROUND(G377^2*'Reference Standards'!$AQ$177+G377*'Reference Standards'!$AQ$178+'Reference Standards'!$AQ$179,2)))),IF(OR(B348="71g",B348="71h",B348="71i"),IF(G377&gt;=3,0,IF(G377&lt;=0.06,1,IF(G377&lt;=0.24,ROUND(G377*'Reference Standards'!$AV$178+'Reference Standards'!$AV$179,2),ROUND(G377^2*'Reference Standards'!$AR$177+G377*'Reference Standards'!$AR$178+'Reference Standards'!$AR$179,2)))),IF(B348="74b",IF(G377&gt;=1.3,0,IF(G377&lt;=0.29,1,IF(G377&lt;=0.48,ROUND(G377*'Reference Standards'!$AW$178+'Reference Standards'!$AW$179,2),ROUND(G377^2*'Reference Standards'!$AS$177+G377*'Reference Standards'!$AS$178+'Reference Standards'!$AS$179,2)))),IF(B348="71e",IF(G377&gt;=4.3,0,IF(G377&lt;=0.53,1,IF(G377&lt;=0.67,ROUND(G377*'Reference Standards'!$AX$178+'Reference Standards'!$AX$179,2),ROUND(G377^2*'Reference Standards'!$AT$177+G377*'Reference Standards'!$AT$178+'Reference Standards'!$AT$179,2))))))))))))))))),IF(F348&gt;2.5,IF(B348="73a",IF(G377&gt;=0.55,0,IF(G377&lt;=0,1,ROUND(G377^2*'Reference Standards'!$AQ$248+G377*'Reference Standards'!$AQ$249+'Reference Standards'!$AQ$250,2))),IF(B348="68a",IF(G377&gt;=0.54,0,IF(G377&lt;=0,1,IF(G377&lt;=0.01,0.85,ROUND(G377^2*'Reference Standards'!$AR$248+G377*'Reference Standards'!$AR$249+'Reference Standards'!$AR$250,2)))),IF(B348="74a",IF(G377&gt;=0.47,0,IF(G377&lt;=0.01,1,IF(G377&lt;=0.02,0.7,ROUND(G377^2*'Reference Standards'!$AS$248+G377*'Reference Standards'!$AS$249+'Reference Standards'!$AS$250,2)))),IF(OR(B348="69d",B348="69e",B348="69de"),IF(G377&gt;=0.26,0,IF(G377&lt;=0.01,1,IF(G377&lt;=0.02,0.85,ROUND(G377^2*'Reference Standards'!$AT$248+G377*'Reference Standards'!$AT$249+'Reference Standards'!$AT$250,2)))),IF(B348="71f",IF(G377&gt;=0.87,0,IF(G377&lt;=0.01,1,IF(G377&lt;=0.04,ROUND(G377*'Reference Standards'!$AU$285+'Reference Standards'!$AU$286,2),ROUND(G377^2*'Reference Standards'!$AQ$284+G377*'Reference Standards'!$AQ$285+'Reference Standards'!$AQ$286,2)))),IF(OR(B348="65a",B348="65b",B348="65e",B348="65i"),IF(G377&gt;=0.82,0,IF(G377&lt;=0.01,1,IF(G377&lt;=0.06,ROUND(G377*'Reference Standards'!$AV$285+'Reference Standards'!$AV$286,2),ROUND(G377^2*'Reference Standards'!$AR$284+G377*'Reference Standards'!$AR$285+'Reference Standards'!$AR$286,2)))),IF(B348="65j",IF(G377&gt;=0.33,0,IF(G377&lt;=0.03,1,IF(G377&lt;=0.09,ROUND(G377*'Reference Standards'!$AW$285+'Reference Standards'!$AW$286,2),ROUND(G377^2*'Reference Standards'!$AS$284+G377*'Reference Standards'!$AS$285+'Reference Standards'!$AS$286,2)))),IF(B348="68c",IF(G377&gt;=0.7,0,IF(G377&lt;=0.07,1,IF(G377&lt;=0.12,ROUND(G377*'Reference Standards'!$AX$285+'Reference Standards'!$AX$286,2),ROUND(G377^2*'Reference Standards'!$AT$284+G377*'Reference Standards'!$AT$285+'Reference Standards'!$AT$286,2)))),IF(OR(B348="67f",B348="67h",B348="67i",B348="67g"),IF(G377&gt;=1.8,0,IF(G377&lt;=0.08,1,IF(G377&lt;=0.2,ROUND(G377*'Reference Standards'!$AU$322+'Reference Standards'!$AU$323,2),ROUND(G377^2*'Reference Standards'!$AQ$321+G377*'Reference Standards'!$AQ$322+'Reference Standards'!$AQ$323,2)))),IF(B348="74b",IF(G377&gt;=0.96,0,IF(G377&lt;=0.12,1,IF(G377&lt;=0.16,ROUND(G377*'Reference Standards'!$AV$322+'Reference Standards'!$AV$323,2),ROUND(G377^2*'Reference Standards'!$AR$321+G377*'Reference Standards'!$AR$322+'Reference Standards'!$AR$323,2)))),IF(B348="66d",IF(G377&gt;=0.75,0,IF(G377&lt;=0.13,1,IF(G377&lt;=0.2,ROUND(G377*'Reference Standards'!$AW$322+'Reference Standards'!$AW$323,2),ROUND(G377^2*'Reference Standards'!$AS$321+G377*'Reference Standards'!$AS$322+'Reference Standards'!$AS$323,2)))),IF(OR(B348="71g",B348="71h",B348="71i"),IF(G377&gt;=1.68,0,IF(G377&lt;=0.08,1,IF(G377&lt;=0.23,ROUND(G377*'Reference Standards'!$AX$322+'Reference Standards'!$AX$323,2),ROUND(G377^2*'Reference Standards'!$AT$321+G377*'Reference Standards'!$AT$322+'Reference Standards'!$AT$323,2)))),IF(B348="71e",IF(G377&gt;=5.3,0,IF(G377&lt;=0.94,1,IF(G377&lt;=1.4,ROUND(G377*'Reference Standards'!$AU$326+'Reference Standards'!$AU$327,2),ROUND(G377^2*'Reference Standards'!$AQ$325+G377*'Reference Standards'!$AQ$326+'Reference Standards'!$AQ$327,2)))))))))))))))))))))))))),"Error")</f>
        <v>N/A</v>
      </c>
      <c r="I377" s="351"/>
      <c r="J377" s="353"/>
      <c r="K377" s="369"/>
      <c r="L377" s="335"/>
      <c r="M377" s="471"/>
      <c r="N377" s="481"/>
    </row>
    <row r="378" spans="1:14" x14ac:dyDescent="0.3">
      <c r="A378" s="356"/>
      <c r="B378" s="359"/>
      <c r="C378" s="347"/>
      <c r="D378" s="339" t="s">
        <v>317</v>
      </c>
      <c r="E378" s="340"/>
      <c r="F378" s="140" t="str">
        <f>IF(F346="Ephemeral","Not applicable to ephemeral streams",IF(G378="","N/A",""))</f>
        <v>N/A</v>
      </c>
      <c r="G378" s="155"/>
      <c r="H378" s="141" t="str">
        <f>IFERROR(IF(F346="Ephemeral","N/A",(IF(G378="","N/A",IF(ISNUMBER(F348),IF(F348&gt;2.5,IF(OR(B348="71h",B348="71i",B348="73a",B348="74a"),IF(G378&lt;=0.01,1,IF(OR(B348="71h",B348="71i"),IF(G378&gt;0.37,0,IF(G378&gt;0.03,ROUND('Reference Standards'!$AQ$441*G378^2+'Reference Standards'!$AQ$442*G378+'Reference Standards'!$AQ$443,2),ROUND('Reference Standards'!$AU$442*G378+'Reference Standards'!$AU$443,2))),IF(B348="73a",IF(G378&gt;0.405,0,IF(G378&gt;0.046,ROUND('Reference Standards'!$AR$441*G378^2+'Reference Standards'!$AR$442*G378+'Reference Standards'!$AR$443,2),ROUND('Reference Standards'!$AV$442*G378+'Reference Standards'!$AV$443,2))),IF(B348="74a",IF(G378&gt;0.3,0,IF(G378&gt;0.052,ROUND('Reference Standards'!$AS$441*G378^2+'Reference Standards'!$AS$442*G378+'Reference Standards'!$AS$443,2),ROUND('Reference Standards'!$AW$442*G378+'Reference Standards'!$AW$443,2))))))),IF(G378&lt;=0.002,1,IF(OR(B348="66d",B348="66e",B348="66g"),IF(G378&gt;0.053,0,ROUND(G378^2*'Reference Standards'!$AQ$363+G378*'Reference Standards'!$AQ$364+'Reference Standards'!$AQ$365,2)),IF(B348="68b",IF(G378&gt;0.05,0,ROUND(G378^2*'Reference Standards'!$AR$363+G378*'Reference Standards'!$AR$364+'Reference Standards'!$AR$365,2)),IF(OR(B348="68a",B348="68c"),IF(G378&gt;0.07,0,ROUND(G378^2*'Reference Standards'!$AS$363+G378*'Reference Standards'!$AS$364+'Reference Standards'!$AS$365,2)),IF(OR(B348="71f",B348="71g"),IF(G378&gt;0.13,0,IF(G378&gt;0.042,ROUND(G378*'Reference Standards'!$AT$364+'Reference Standards'!$AT$365,2),ROUND(G378*'Reference Standards'!$AU$364+'Reference Standards'!$AU$365,2))),IF(OR(B348="67f",B348="67h",B348="67i",B348="67fhi"),IF(G378&gt;0.16,0,ROUND(G378^2*'Reference Standards'!$AV$363+G378*'Reference Standards'!$AV$364+'Reference Standards'!$AV$365,2)),IF(B348="65j",IF(G378&gt;0.035,0,IF(G378&lt;=0.003,0.7,ROUND(G378^2*'Reference Standards'!$AQ$403+G378*'Reference Standards'!$AQ$404+'Reference Standards'!$AQ$405,2))),IF(OR(B348="69d",B348="69e",B348="69de"),IF(G378&gt;0.037,0,IF(G378&lt;=0.003,0.7,ROUND(G378^2*'Reference Standards'!$AR$403+G378*'Reference Standards'!$AR$404+'Reference Standards'!$AR$405,2))),IF(B348="71e",IF(G378&gt;0.23,0,IF(G378&lt;=0.003,0.7,ROUND(G378^2*'Reference Standards'!$AS$403+G378*'Reference Standards'!$AS$404+'Reference Standards'!$AS$405,2))),IF(B348="66f",IF(G378&gt;0.06,0,IF(G378&lt;=0.003,0.85,IF(G378&lt;=0.004,0.7,ROUND(G378^2*'Reference Standards'!$AT$403+G378*'Reference Standards'!$AT$404+'Reference Standards'!$AT$405,2)))),IF(B348="67g",IF(G378&gt;0.11,0,IF(G378&lt;=0.01,ROUND(G378*'Reference Standards'!$AW$404+'Reference Standards'!$AW$405,2),ROUND(G378^2*'Reference Standards'!$AU$403+G378*'Reference Standards'!$AU$404+'Reference Standards'!$AU$405,2))),IF(B348="74b",IF(G378&gt;0.49,0,IF(G378&lt;=0.01,ROUND(G378*'Reference Standards'!$AW$404+'Reference Standards'!$AW$405,2),ROUND(G378^2*'Reference Standards'!$AV$403+G378*'Reference Standards'!$AV$404+'Reference Standards'!$AV$405,2))),IF(OR(B348="65a",B348="65b",B348="65e",B348="65i",B348="65abei"),IF(G378&gt;0.199,0,IF(G378&lt;=0.01,ROUND(G378*'Reference Standards'!$AX$442+'Reference Standards'!$AX$443,2),ROUND(G378^2*'Reference Standards'!$AT$441+G378*'Reference Standards'!$AT$442+'Reference Standards'!$AT$443,2))))))))))))))))),IF(F348&lt;=2.5,IF(OR(B348="66d",B348="66e",B348="66g"),IF(G378&gt;0.05,0,IF(G378&lt;=0.002,1,IF(G378&lt;=0.005,ROUND(G378*'Reference Standards'!$AU$480+'Reference Standards'!$AU$481,2),ROUND(G378^2*'Reference Standards'!$AQ$479+G378*'Reference Standards'!$AQ$480+'Reference Standards'!$AQ$481,2)))),IF(OR(B348="67f",B348="67h",B348="67i",B348="67fhi"),IF(G378&gt;0.1,0,IF(G378&lt;=0.002,1,IF(G378&lt;=0.006,ROUND(G378*'Reference Standards'!$AV$480+'Reference Standards'!$AV$481,2),ROUND(G378^2*'Reference Standards'!$AR$479+G378*'Reference Standards'!$AR$480+'Reference Standards'!$AR$481,2)))),IF(OR(B348="65a",B348="65b",B348="65e",B348="65i",B348="65abei"),IF(G378&gt;0.13,0,IF(G378&lt;=0.003,1,IF(G378&lt;=0.008,ROUND(G378*'Reference Standards'!$AW$480+'Reference Standards'!$AW$481,2),ROUND(G378^2*'Reference Standards'!$AS$479+G378*'Reference Standards'!$AS$480+'Reference Standards'!$AS$481,2)))),IF(B348="68b",IF(G378&gt;0.043,0,IF(G378&lt;=0.004,1,IF(G378&lt;=0.005,0.7,ROUND(G378^2*'Reference Standards'!$AT$479+G378*'Reference Standards'!$AT$480+'Reference Standards'!$AT$481,2)))),IF(OR(B348="69d",B348="69e",B348="69de"),IF(G378&gt;=0.034,0,IF(G378&lt;=0.003,1,IF(G378&lt;=0.006,ROUND(G378*'Reference Standards'!$AV$516+'Reference Standards'!$AV$517,2),ROUND(G378*'Reference Standards'!$AQ$516+'Reference Standards'!$AQ$517,2)))),IF(OR(B348="68a",B348="68c"),IF(G378&gt;0.202,0,IF(G378&lt;=0.003,1,IF(G378&lt;=0.006,ROUND(G378*'Reference Standards'!$AV$516+'Reference Standards'!$AV$517,2),IF(G378&gt;=0.04,ROUND(G378*'Reference Standards'!$AR$516+'Reference Standards'!$AR$517,2),ROUND(G378*'Reference Standards'!$AT$516+'Reference Standards'!$AT$517,2))))),IF(OR(B348="71f",B348="71g"),IF(G378&gt;0.631,0,IF(G378&lt;=0.003,1,IF(G378&lt;=0.006,ROUND(G378*'Reference Standards'!$AV$516+'Reference Standards'!$AV$517,2),IF(G378&gt;=0.17,ROUND(G378*'Reference Standards'!$AS$516+'Reference Standards'!$AS$517,2),ROUND(G378*'Reference Standards'!$AU$516+'Reference Standards'!$AU$517,2))))),IF(B348="71e",IF(G378&gt;1.23,0,IF(G378&lt;=0.004,1,IF(G378&lt;=0.006,ROUND(G378*'Reference Standards'!$AU$554+'Reference Standards'!$AU$555,2),ROUND(G378^2*'Reference Standards'!$AQ$553+G378*'Reference Standards'!$AQ$554+'Reference Standards'!$AQ$555,2)))),IF(B348="67g",IF(G378&gt;0.11,0,IF(G378&lt;=0.006,1,IF(G378&lt;=0.011,ROUND(G378*'Reference Standards'!$AV$554+'Reference Standards'!$AV$555,2),ROUND(G378^2*'Reference Standards'!$AR$553+G378*'Reference Standards'!$AR$554+'Reference Standards'!$AR$555,2)))),IF(B348="65j",IF(G378&gt;0.046,0,IF(G378&lt;=0.007,1,IF(G378&lt;=0.012,ROUND(G378*'Reference Standards'!$AW$554+'Reference Standards'!$AW$555,2),ROUND(G378^2*'Reference Standards'!$AS$553+G378*'Reference Standards'!$AS$554+'Reference Standards'!$AS$555,2)))),IF(B348="66f",IF(G378&gt;0.081,0,IF(G378&lt;=0.008,1,IF(G378&lt;=0.011,ROUND(G378*'Reference Standards'!$AX$554+'Reference Standards'!$AX$555,2),ROUND(G378^2*'Reference Standards'!$AT$553+G378*'Reference Standards'!$AT$554+'Reference Standards'!$AT$555,2)))),IF(OR(B348="71h",B348="71i"),IF(G378&gt;0.37,0,IF(G378&lt;=0.013,1,IF(G378&lt;=0.032,ROUND(G378*'Reference Standards'!$AW$592+'Reference Standards'!$AW$593,2),IF(G378&lt;=0.3,ROUND(G378*'Reference Standards'!$AU$592+'Reference Standards'!$AU$593,2),ROUND(G378*'Reference Standards'!$AQ$592+'Reference Standards'!$AQ$593,2))))),IF(B348="73a",IF(G378&gt;0.448,0,IF(G378&lt;=0.071,1,IF(G378&lt;=0.086,ROUND(G378*'Reference Standards'!$AY$592+'Reference Standards'!$AY$593,2),IF(G378&lt;=0.165,ROUND(G378*'Reference Standards'!$AV$592+'Reference Standards'!$AV$593,2),ROUND(G378*'Reference Standards'!$AT$592+'Reference Standards'!$AT$593,2))))),IF(B348="74b",IF(G378&gt;0.43,0,IF(G378&lt;=0.018,1,IF(G378&lt;=0.019,0.85,IF(G378&lt;=0.02,0.7,ROUND(G378^2*'Reference Standards'!$AR$591+G378*'Reference Standards'!$AR$592+'Reference Standards'!$AR$593,2))))),IF(B348="74a",IF(G378&gt;0.217,0,IF(G378&lt;=0.02,1,IF(G378&lt;=0.033,ROUND(G378*'Reference Standards'!$AX$592+'Reference Standards'!$AX$593,2),ROUND(G378^2*'Reference Standards'!$AS$591+G378*'Reference Standards'!$AS$592+'Reference Standards'!$AS$593,2))))))))))))))))))))))))),"Error")</f>
        <v>N/A</v>
      </c>
      <c r="I378" s="351"/>
      <c r="J378" s="353"/>
      <c r="K378" s="369"/>
      <c r="L378" s="335"/>
      <c r="M378" s="471"/>
      <c r="N378" s="481"/>
    </row>
    <row r="379" spans="1:14" ht="15" thickBot="1" x14ac:dyDescent="0.35">
      <c r="A379" s="357"/>
      <c r="B379" s="360"/>
      <c r="C379" s="348"/>
      <c r="D379" s="344" t="s">
        <v>318</v>
      </c>
      <c r="E379" s="345"/>
      <c r="F379" s="144" t="str">
        <f>IF(F346="Ephemeral","Not applicable to ephemeral streams",IF(G379="","N/A",""))</f>
        <v>N/A</v>
      </c>
      <c r="G379" s="156"/>
      <c r="H379" s="142" t="str">
        <f>IFERROR(IF(F346="Ephemeral","N/A",(IF(G379="","N/A",IF(G379&gt;=1281.5,0,IF(G379&lt;=487,ROUND(G379*'Reference Standards'!$AQ$27+'Reference Standards'!$AQ$28,2),ROUND(G379*'Reference Standards'!$AR$27+'Reference Standards'!$AR$28,2)))))),"Error")</f>
        <v>N/A</v>
      </c>
      <c r="I379" s="352"/>
      <c r="J379" s="354"/>
      <c r="K379" s="370"/>
      <c r="L379" s="336"/>
      <c r="M379" s="472"/>
      <c r="N379" s="482"/>
    </row>
    <row r="380" spans="1:14" s="2" customFormat="1" ht="303" customHeight="1" x14ac:dyDescent="0.3">
      <c r="A380" s="145"/>
      <c r="B380" s="145"/>
      <c r="C380" s="146"/>
      <c r="D380" s="146"/>
      <c r="E380" s="146"/>
      <c r="F380" s="147"/>
      <c r="G380" s="146"/>
      <c r="H380" s="148"/>
      <c r="I380" s="149"/>
      <c r="J380" s="149"/>
      <c r="K380" s="149"/>
      <c r="L380" s="148"/>
    </row>
  </sheetData>
  <sheetProtection algorithmName="SHA-512" hashValue="zrc7EEHtC9qfx9Xx1uBdeFCzcB6JUEMnRTPhxEMBuZurmFqkrsGKyHV1C1G6QSqPu+kngAojEYPZC+KI1nW6Kw==" saltValue="vM8VuqJKE1Sk8TCJlhW7ag==" spinCount="100000" sheet="1" objects="1" scenarios="1"/>
  <mergeCells count="770">
    <mergeCell ref="L365:L371"/>
    <mergeCell ref="C366:E366"/>
    <mergeCell ref="C367:E367"/>
    <mergeCell ref="C368:E368"/>
    <mergeCell ref="I368:I371"/>
    <mergeCell ref="J368:J371"/>
    <mergeCell ref="C369:E369"/>
    <mergeCell ref="L372:L379"/>
    <mergeCell ref="A372:A379"/>
    <mergeCell ref="B372:B375"/>
    <mergeCell ref="D372:E372"/>
    <mergeCell ref="I372:I375"/>
    <mergeCell ref="J372:J375"/>
    <mergeCell ref="K372:K379"/>
    <mergeCell ref="B376:B379"/>
    <mergeCell ref="D377:E377"/>
    <mergeCell ref="D378:E378"/>
    <mergeCell ref="D379:E379"/>
    <mergeCell ref="C373:C375"/>
    <mergeCell ref="D373:E373"/>
    <mergeCell ref="F373:F375"/>
    <mergeCell ref="D374:E374"/>
    <mergeCell ref="D375:E375"/>
    <mergeCell ref="C376:C379"/>
    <mergeCell ref="D376:E376"/>
    <mergeCell ref="I376:I379"/>
    <mergeCell ref="J376:J379"/>
    <mergeCell ref="A365:A371"/>
    <mergeCell ref="B365:B367"/>
    <mergeCell ref="C365:E365"/>
    <mergeCell ref="B368:B371"/>
    <mergeCell ref="C370:E370"/>
    <mergeCell ref="C371:E371"/>
    <mergeCell ref="I365:I367"/>
    <mergeCell ref="J365:J367"/>
    <mergeCell ref="K360:K364"/>
    <mergeCell ref="L360:L364"/>
    <mergeCell ref="B361:B364"/>
    <mergeCell ref="C361:E361"/>
    <mergeCell ref="I361:I364"/>
    <mergeCell ref="J361:J364"/>
    <mergeCell ref="C362:E362"/>
    <mergeCell ref="C363:E363"/>
    <mergeCell ref="C364:E364"/>
    <mergeCell ref="G346:L346"/>
    <mergeCell ref="M346:N346"/>
    <mergeCell ref="C351:E351"/>
    <mergeCell ref="I351:J351"/>
    <mergeCell ref="A352:A354"/>
    <mergeCell ref="C352:E352"/>
    <mergeCell ref="K352:K354"/>
    <mergeCell ref="L352:L354"/>
    <mergeCell ref="M352:M379"/>
    <mergeCell ref="N352:N379"/>
    <mergeCell ref="C353:E353"/>
    <mergeCell ref="C354:E354"/>
    <mergeCell ref="A355:A359"/>
    <mergeCell ref="B355:B359"/>
    <mergeCell ref="C355:E355"/>
    <mergeCell ref="K355:K359"/>
    <mergeCell ref="L355:L359"/>
    <mergeCell ref="C356:E356"/>
    <mergeCell ref="C357:E357"/>
    <mergeCell ref="C358:E358"/>
    <mergeCell ref="D359:E359"/>
    <mergeCell ref="A360:A364"/>
    <mergeCell ref="C360:E360"/>
    <mergeCell ref="K365:K371"/>
    <mergeCell ref="A343:N343"/>
    <mergeCell ref="A344:B344"/>
    <mergeCell ref="C344:F344"/>
    <mergeCell ref="G344:N344"/>
    <mergeCell ref="G345:L345"/>
    <mergeCell ref="M345:N345"/>
    <mergeCell ref="L334:L341"/>
    <mergeCell ref="C335:C337"/>
    <mergeCell ref="D335:E335"/>
    <mergeCell ref="F335:F337"/>
    <mergeCell ref="D336:E336"/>
    <mergeCell ref="D337:E337"/>
    <mergeCell ref="C338:C341"/>
    <mergeCell ref="D338:E338"/>
    <mergeCell ref="I338:I341"/>
    <mergeCell ref="J338:J341"/>
    <mergeCell ref="A334:A341"/>
    <mergeCell ref="B334:B337"/>
    <mergeCell ref="D334:E334"/>
    <mergeCell ref="I334:I337"/>
    <mergeCell ref="J334:J337"/>
    <mergeCell ref="K334:K341"/>
    <mergeCell ref="B338:B341"/>
    <mergeCell ref="D339:E339"/>
    <mergeCell ref="D340:E340"/>
    <mergeCell ref="D341:E341"/>
    <mergeCell ref="I327:I329"/>
    <mergeCell ref="J327:J329"/>
    <mergeCell ref="K327:K333"/>
    <mergeCell ref="L327:L333"/>
    <mergeCell ref="C328:E328"/>
    <mergeCell ref="C329:E329"/>
    <mergeCell ref="C330:E330"/>
    <mergeCell ref="I330:I333"/>
    <mergeCell ref="J330:J333"/>
    <mergeCell ref="C331:E331"/>
    <mergeCell ref="L322:L326"/>
    <mergeCell ref="B323:B326"/>
    <mergeCell ref="C323:E323"/>
    <mergeCell ref="I323:I326"/>
    <mergeCell ref="J323:J326"/>
    <mergeCell ref="C324:E324"/>
    <mergeCell ref="C325:E325"/>
    <mergeCell ref="C326:E326"/>
    <mergeCell ref="A327:A333"/>
    <mergeCell ref="B327:B329"/>
    <mergeCell ref="C327:E327"/>
    <mergeCell ref="B330:B333"/>
    <mergeCell ref="C332:E332"/>
    <mergeCell ref="C333:E333"/>
    <mergeCell ref="G308:L308"/>
    <mergeCell ref="M308:N308"/>
    <mergeCell ref="C313:E313"/>
    <mergeCell ref="I313:J313"/>
    <mergeCell ref="A314:A316"/>
    <mergeCell ref="C314:E314"/>
    <mergeCell ref="K314:K316"/>
    <mergeCell ref="L314:L316"/>
    <mergeCell ref="M314:M341"/>
    <mergeCell ref="N314:N341"/>
    <mergeCell ref="C315:E315"/>
    <mergeCell ref="C316:E316"/>
    <mergeCell ref="A317:A321"/>
    <mergeCell ref="B317:B321"/>
    <mergeCell ref="C317:E317"/>
    <mergeCell ref="K317:K321"/>
    <mergeCell ref="L317:L321"/>
    <mergeCell ref="C318:E318"/>
    <mergeCell ref="C319:E319"/>
    <mergeCell ref="C320:E320"/>
    <mergeCell ref="D321:E321"/>
    <mergeCell ref="A322:A326"/>
    <mergeCell ref="C322:E322"/>
    <mergeCell ref="K322:K326"/>
    <mergeCell ref="A305:N305"/>
    <mergeCell ref="A306:B306"/>
    <mergeCell ref="C306:F306"/>
    <mergeCell ref="G306:N306"/>
    <mergeCell ref="G307:L307"/>
    <mergeCell ref="M307:N307"/>
    <mergeCell ref="L296:L303"/>
    <mergeCell ref="C297:C299"/>
    <mergeCell ref="D297:E297"/>
    <mergeCell ref="F297:F299"/>
    <mergeCell ref="D298:E298"/>
    <mergeCell ref="D299:E299"/>
    <mergeCell ref="C300:C303"/>
    <mergeCell ref="D300:E300"/>
    <mergeCell ref="I300:I303"/>
    <mergeCell ref="J300:J303"/>
    <mergeCell ref="A296:A303"/>
    <mergeCell ref="B296:B299"/>
    <mergeCell ref="D296:E296"/>
    <mergeCell ref="I296:I299"/>
    <mergeCell ref="J296:J299"/>
    <mergeCell ref="K296:K303"/>
    <mergeCell ref="B300:B303"/>
    <mergeCell ref="D301:E301"/>
    <mergeCell ref="D303:E303"/>
    <mergeCell ref="I289:I291"/>
    <mergeCell ref="J289:J291"/>
    <mergeCell ref="K289:K295"/>
    <mergeCell ref="L289:L295"/>
    <mergeCell ref="C290:E290"/>
    <mergeCell ref="C291:E291"/>
    <mergeCell ref="C292:E292"/>
    <mergeCell ref="I292:I295"/>
    <mergeCell ref="J292:J295"/>
    <mergeCell ref="C293:E293"/>
    <mergeCell ref="G270:L270"/>
    <mergeCell ref="M270:N270"/>
    <mergeCell ref="C275:E275"/>
    <mergeCell ref="I275:J275"/>
    <mergeCell ref="A276:A278"/>
    <mergeCell ref="C276:E276"/>
    <mergeCell ref="K276:K278"/>
    <mergeCell ref="L276:L278"/>
    <mergeCell ref="M276:M303"/>
    <mergeCell ref="N276:N303"/>
    <mergeCell ref="C277:E277"/>
    <mergeCell ref="C278:E278"/>
    <mergeCell ref="A279:A283"/>
    <mergeCell ref="B279:B283"/>
    <mergeCell ref="C279:E279"/>
    <mergeCell ref="K279:K283"/>
    <mergeCell ref="L279:L283"/>
    <mergeCell ref="C280:E280"/>
    <mergeCell ref="C281:E281"/>
    <mergeCell ref="C282:E282"/>
    <mergeCell ref="D283:E283"/>
    <mergeCell ref="A284:A288"/>
    <mergeCell ref="C284:E284"/>
    <mergeCell ref="K284:K288"/>
    <mergeCell ref="A267:N267"/>
    <mergeCell ref="A268:B268"/>
    <mergeCell ref="C268:F268"/>
    <mergeCell ref="G268:N268"/>
    <mergeCell ref="G269:L269"/>
    <mergeCell ref="M269:N269"/>
    <mergeCell ref="L258:L265"/>
    <mergeCell ref="C259:C261"/>
    <mergeCell ref="D259:E259"/>
    <mergeCell ref="F259:F261"/>
    <mergeCell ref="D260:E260"/>
    <mergeCell ref="D261:E261"/>
    <mergeCell ref="C262:C265"/>
    <mergeCell ref="D262:E262"/>
    <mergeCell ref="I262:I265"/>
    <mergeCell ref="J262:J265"/>
    <mergeCell ref="A258:A265"/>
    <mergeCell ref="B258:B261"/>
    <mergeCell ref="D258:E258"/>
    <mergeCell ref="I258:I261"/>
    <mergeCell ref="J258:J261"/>
    <mergeCell ref="K258:K265"/>
    <mergeCell ref="B262:B265"/>
    <mergeCell ref="D263:E263"/>
    <mergeCell ref="D264:E264"/>
    <mergeCell ref="D265:E265"/>
    <mergeCell ref="I251:I253"/>
    <mergeCell ref="J251:J253"/>
    <mergeCell ref="K251:K257"/>
    <mergeCell ref="L251:L257"/>
    <mergeCell ref="C252:E252"/>
    <mergeCell ref="C253:E253"/>
    <mergeCell ref="C254:E254"/>
    <mergeCell ref="I254:I257"/>
    <mergeCell ref="J254:J257"/>
    <mergeCell ref="C255:E255"/>
    <mergeCell ref="L246:L250"/>
    <mergeCell ref="B247:B250"/>
    <mergeCell ref="C247:E247"/>
    <mergeCell ref="I247:I250"/>
    <mergeCell ref="J247:J250"/>
    <mergeCell ref="C248:E248"/>
    <mergeCell ref="C249:E249"/>
    <mergeCell ref="C250:E250"/>
    <mergeCell ref="A251:A257"/>
    <mergeCell ref="B251:B253"/>
    <mergeCell ref="C251:E251"/>
    <mergeCell ref="B254:B257"/>
    <mergeCell ref="C256:E256"/>
    <mergeCell ref="C257:E257"/>
    <mergeCell ref="G232:L232"/>
    <mergeCell ref="M232:N232"/>
    <mergeCell ref="C237:E237"/>
    <mergeCell ref="I237:J237"/>
    <mergeCell ref="A238:A240"/>
    <mergeCell ref="C238:E238"/>
    <mergeCell ref="K238:K240"/>
    <mergeCell ref="L238:L240"/>
    <mergeCell ref="M238:M265"/>
    <mergeCell ref="N238:N265"/>
    <mergeCell ref="C239:E239"/>
    <mergeCell ref="C240:E240"/>
    <mergeCell ref="A241:A245"/>
    <mergeCell ref="B241:B245"/>
    <mergeCell ref="C241:E241"/>
    <mergeCell ref="K241:K245"/>
    <mergeCell ref="L241:L245"/>
    <mergeCell ref="C242:E242"/>
    <mergeCell ref="C243:E243"/>
    <mergeCell ref="C244:E244"/>
    <mergeCell ref="D245:E245"/>
    <mergeCell ref="A246:A250"/>
    <mergeCell ref="C246:E246"/>
    <mergeCell ref="K246:K250"/>
    <mergeCell ref="A229:N229"/>
    <mergeCell ref="A230:B230"/>
    <mergeCell ref="C230:F230"/>
    <mergeCell ref="G230:N230"/>
    <mergeCell ref="G231:L231"/>
    <mergeCell ref="M231:N231"/>
    <mergeCell ref="L220:L227"/>
    <mergeCell ref="C221:C223"/>
    <mergeCell ref="D221:E221"/>
    <mergeCell ref="F221:F223"/>
    <mergeCell ref="D222:E222"/>
    <mergeCell ref="D223:E223"/>
    <mergeCell ref="C224:C227"/>
    <mergeCell ref="D224:E224"/>
    <mergeCell ref="I224:I227"/>
    <mergeCell ref="J224:J227"/>
    <mergeCell ref="A220:A227"/>
    <mergeCell ref="B220:B223"/>
    <mergeCell ref="D220:E220"/>
    <mergeCell ref="I220:I223"/>
    <mergeCell ref="J220:J223"/>
    <mergeCell ref="K220:K227"/>
    <mergeCell ref="B224:B227"/>
    <mergeCell ref="D225:E225"/>
    <mergeCell ref="D226:E226"/>
    <mergeCell ref="D227:E227"/>
    <mergeCell ref="I213:I215"/>
    <mergeCell ref="J213:J215"/>
    <mergeCell ref="K213:K219"/>
    <mergeCell ref="L213:L219"/>
    <mergeCell ref="C214:E214"/>
    <mergeCell ref="C215:E215"/>
    <mergeCell ref="C216:E216"/>
    <mergeCell ref="I216:I219"/>
    <mergeCell ref="J216:J219"/>
    <mergeCell ref="C217:E217"/>
    <mergeCell ref="L208:L212"/>
    <mergeCell ref="B209:B212"/>
    <mergeCell ref="C209:E209"/>
    <mergeCell ref="I209:I212"/>
    <mergeCell ref="J209:J212"/>
    <mergeCell ref="C210:E210"/>
    <mergeCell ref="C211:E211"/>
    <mergeCell ref="C212:E212"/>
    <mergeCell ref="A213:A219"/>
    <mergeCell ref="B213:B215"/>
    <mergeCell ref="C213:E213"/>
    <mergeCell ref="B216:B219"/>
    <mergeCell ref="C218:E218"/>
    <mergeCell ref="C219:E219"/>
    <mergeCell ref="G194:L194"/>
    <mergeCell ref="M194:N194"/>
    <mergeCell ref="C199:E199"/>
    <mergeCell ref="I199:J199"/>
    <mergeCell ref="A200:A202"/>
    <mergeCell ref="C200:E200"/>
    <mergeCell ref="K200:K202"/>
    <mergeCell ref="L200:L202"/>
    <mergeCell ref="M200:M227"/>
    <mergeCell ref="N200:N227"/>
    <mergeCell ref="C201:E201"/>
    <mergeCell ref="C202:E202"/>
    <mergeCell ref="A203:A207"/>
    <mergeCell ref="B203:B207"/>
    <mergeCell ref="C203:E203"/>
    <mergeCell ref="K203:K207"/>
    <mergeCell ref="L203:L207"/>
    <mergeCell ref="C204:E204"/>
    <mergeCell ref="C205:E205"/>
    <mergeCell ref="C206:E206"/>
    <mergeCell ref="D207:E207"/>
    <mergeCell ref="A208:A212"/>
    <mergeCell ref="C208:E208"/>
    <mergeCell ref="K208:K212"/>
    <mergeCell ref="A191:N191"/>
    <mergeCell ref="A192:B192"/>
    <mergeCell ref="C192:F192"/>
    <mergeCell ref="G192:N192"/>
    <mergeCell ref="G193:L193"/>
    <mergeCell ref="M193:N193"/>
    <mergeCell ref="L182:L189"/>
    <mergeCell ref="C183:C185"/>
    <mergeCell ref="D183:E183"/>
    <mergeCell ref="F183:F185"/>
    <mergeCell ref="D184:E184"/>
    <mergeCell ref="D185:E185"/>
    <mergeCell ref="C186:C189"/>
    <mergeCell ref="D186:E186"/>
    <mergeCell ref="I186:I189"/>
    <mergeCell ref="J186:J189"/>
    <mergeCell ref="A182:A189"/>
    <mergeCell ref="B182:B185"/>
    <mergeCell ref="D182:E182"/>
    <mergeCell ref="I182:I185"/>
    <mergeCell ref="J182:J185"/>
    <mergeCell ref="K182:K189"/>
    <mergeCell ref="B186:B189"/>
    <mergeCell ref="D187:E187"/>
    <mergeCell ref="D189:E189"/>
    <mergeCell ref="I175:I177"/>
    <mergeCell ref="J175:J177"/>
    <mergeCell ref="K175:K181"/>
    <mergeCell ref="L175:L181"/>
    <mergeCell ref="C176:E176"/>
    <mergeCell ref="C177:E177"/>
    <mergeCell ref="C178:E178"/>
    <mergeCell ref="I178:I181"/>
    <mergeCell ref="J178:J181"/>
    <mergeCell ref="C179:E179"/>
    <mergeCell ref="G156:L156"/>
    <mergeCell ref="M156:N156"/>
    <mergeCell ref="C161:E161"/>
    <mergeCell ref="I161:J161"/>
    <mergeCell ref="A162:A164"/>
    <mergeCell ref="C162:E162"/>
    <mergeCell ref="K162:K164"/>
    <mergeCell ref="L162:L164"/>
    <mergeCell ref="M162:M189"/>
    <mergeCell ref="N162:N189"/>
    <mergeCell ref="C163:E163"/>
    <mergeCell ref="C164:E164"/>
    <mergeCell ref="A165:A169"/>
    <mergeCell ref="B165:B169"/>
    <mergeCell ref="C165:E165"/>
    <mergeCell ref="K165:K169"/>
    <mergeCell ref="L165:L169"/>
    <mergeCell ref="C166:E166"/>
    <mergeCell ref="C167:E167"/>
    <mergeCell ref="C168:E168"/>
    <mergeCell ref="D169:E169"/>
    <mergeCell ref="A170:A174"/>
    <mergeCell ref="C170:E170"/>
    <mergeCell ref="K170:K174"/>
    <mergeCell ref="A153:N153"/>
    <mergeCell ref="A154:B154"/>
    <mergeCell ref="C154:F154"/>
    <mergeCell ref="G154:N154"/>
    <mergeCell ref="G155:L155"/>
    <mergeCell ref="M155:N155"/>
    <mergeCell ref="L144:L151"/>
    <mergeCell ref="C145:C147"/>
    <mergeCell ref="D145:E145"/>
    <mergeCell ref="F145:F147"/>
    <mergeCell ref="D146:E146"/>
    <mergeCell ref="D147:E147"/>
    <mergeCell ref="C148:C151"/>
    <mergeCell ref="D148:E148"/>
    <mergeCell ref="I148:I151"/>
    <mergeCell ref="J148:J151"/>
    <mergeCell ref="A144:A151"/>
    <mergeCell ref="B144:B147"/>
    <mergeCell ref="D144:E144"/>
    <mergeCell ref="I144:I147"/>
    <mergeCell ref="J144:J147"/>
    <mergeCell ref="K144:K151"/>
    <mergeCell ref="B148:B151"/>
    <mergeCell ref="D149:E149"/>
    <mergeCell ref="D150:E150"/>
    <mergeCell ref="D151:E151"/>
    <mergeCell ref="I137:I139"/>
    <mergeCell ref="J137:J139"/>
    <mergeCell ref="K137:K143"/>
    <mergeCell ref="L137:L143"/>
    <mergeCell ref="C138:E138"/>
    <mergeCell ref="C139:E139"/>
    <mergeCell ref="C140:E140"/>
    <mergeCell ref="I140:I143"/>
    <mergeCell ref="J140:J143"/>
    <mergeCell ref="C141:E141"/>
    <mergeCell ref="L132:L136"/>
    <mergeCell ref="B133:B136"/>
    <mergeCell ref="C133:E133"/>
    <mergeCell ref="I133:I136"/>
    <mergeCell ref="J133:J136"/>
    <mergeCell ref="C134:E134"/>
    <mergeCell ref="C135:E135"/>
    <mergeCell ref="C136:E136"/>
    <mergeCell ref="A137:A143"/>
    <mergeCell ref="B137:B139"/>
    <mergeCell ref="C137:E137"/>
    <mergeCell ref="B140:B143"/>
    <mergeCell ref="C142:E142"/>
    <mergeCell ref="C143:E143"/>
    <mergeCell ref="G118:L118"/>
    <mergeCell ref="M118:N118"/>
    <mergeCell ref="C123:E123"/>
    <mergeCell ref="I123:J123"/>
    <mergeCell ref="A124:A126"/>
    <mergeCell ref="C124:E124"/>
    <mergeCell ref="K124:K126"/>
    <mergeCell ref="L124:L126"/>
    <mergeCell ref="M124:M151"/>
    <mergeCell ref="N124:N151"/>
    <mergeCell ref="C125:E125"/>
    <mergeCell ref="C126:E126"/>
    <mergeCell ref="A127:A131"/>
    <mergeCell ref="B127:B131"/>
    <mergeCell ref="C127:E127"/>
    <mergeCell ref="K127:K131"/>
    <mergeCell ref="L127:L131"/>
    <mergeCell ref="C128:E128"/>
    <mergeCell ref="C129:E129"/>
    <mergeCell ref="C130:E130"/>
    <mergeCell ref="D131:E131"/>
    <mergeCell ref="A132:A136"/>
    <mergeCell ref="C132:E132"/>
    <mergeCell ref="K132:K136"/>
    <mergeCell ref="A115:N115"/>
    <mergeCell ref="A116:B116"/>
    <mergeCell ref="C116:F116"/>
    <mergeCell ref="G116:N116"/>
    <mergeCell ref="G117:L117"/>
    <mergeCell ref="M117:N117"/>
    <mergeCell ref="L106:L113"/>
    <mergeCell ref="C107:C109"/>
    <mergeCell ref="D107:E107"/>
    <mergeCell ref="F107:F109"/>
    <mergeCell ref="D108:E108"/>
    <mergeCell ref="D109:E109"/>
    <mergeCell ref="C110:C113"/>
    <mergeCell ref="D110:E110"/>
    <mergeCell ref="I110:I113"/>
    <mergeCell ref="J110:J113"/>
    <mergeCell ref="A106:A113"/>
    <mergeCell ref="B106:B109"/>
    <mergeCell ref="D106:E106"/>
    <mergeCell ref="I106:I109"/>
    <mergeCell ref="J106:J109"/>
    <mergeCell ref="K106:K113"/>
    <mergeCell ref="B110:B113"/>
    <mergeCell ref="D111:E111"/>
    <mergeCell ref="D112:E112"/>
    <mergeCell ref="D113:E113"/>
    <mergeCell ref="I99:I101"/>
    <mergeCell ref="J99:J101"/>
    <mergeCell ref="K99:K105"/>
    <mergeCell ref="L99:L105"/>
    <mergeCell ref="C100:E100"/>
    <mergeCell ref="C101:E101"/>
    <mergeCell ref="C102:E102"/>
    <mergeCell ref="I102:I105"/>
    <mergeCell ref="J102:J105"/>
    <mergeCell ref="C103:E103"/>
    <mergeCell ref="L94:L98"/>
    <mergeCell ref="B95:B98"/>
    <mergeCell ref="C95:E95"/>
    <mergeCell ref="I95:I98"/>
    <mergeCell ref="J95:J98"/>
    <mergeCell ref="C96:E96"/>
    <mergeCell ref="C97:E97"/>
    <mergeCell ref="C98:E98"/>
    <mergeCell ref="A99:A105"/>
    <mergeCell ref="B99:B101"/>
    <mergeCell ref="C99:E99"/>
    <mergeCell ref="B102:B105"/>
    <mergeCell ref="C104:E104"/>
    <mergeCell ref="C105:E105"/>
    <mergeCell ref="G80:L80"/>
    <mergeCell ref="M80:N80"/>
    <mergeCell ref="C85:E85"/>
    <mergeCell ref="I85:J85"/>
    <mergeCell ref="A86:A88"/>
    <mergeCell ref="C86:E86"/>
    <mergeCell ref="K86:K88"/>
    <mergeCell ref="L86:L88"/>
    <mergeCell ref="M86:M113"/>
    <mergeCell ref="N86:N113"/>
    <mergeCell ref="C87:E87"/>
    <mergeCell ref="C88:E88"/>
    <mergeCell ref="A89:A93"/>
    <mergeCell ref="B89:B93"/>
    <mergeCell ref="C89:E89"/>
    <mergeCell ref="K89:K93"/>
    <mergeCell ref="L89:L93"/>
    <mergeCell ref="C90:E90"/>
    <mergeCell ref="C91:E91"/>
    <mergeCell ref="C92:E92"/>
    <mergeCell ref="D93:E93"/>
    <mergeCell ref="A94:A98"/>
    <mergeCell ref="C94:E94"/>
    <mergeCell ref="K94:K98"/>
    <mergeCell ref="A77:N77"/>
    <mergeCell ref="A78:B78"/>
    <mergeCell ref="C78:F78"/>
    <mergeCell ref="G78:N78"/>
    <mergeCell ref="G79:L79"/>
    <mergeCell ref="M79:N79"/>
    <mergeCell ref="L68:L75"/>
    <mergeCell ref="C69:C71"/>
    <mergeCell ref="D69:E69"/>
    <mergeCell ref="F69:F71"/>
    <mergeCell ref="D70:E70"/>
    <mergeCell ref="D71:E71"/>
    <mergeCell ref="C72:C75"/>
    <mergeCell ref="D72:E72"/>
    <mergeCell ref="I72:I75"/>
    <mergeCell ref="J72:J75"/>
    <mergeCell ref="A68:A75"/>
    <mergeCell ref="B68:B71"/>
    <mergeCell ref="D68:E68"/>
    <mergeCell ref="I68:I71"/>
    <mergeCell ref="J68:J71"/>
    <mergeCell ref="K68:K75"/>
    <mergeCell ref="B72:B75"/>
    <mergeCell ref="D73:E73"/>
    <mergeCell ref="D75:E75"/>
    <mergeCell ref="I61:I63"/>
    <mergeCell ref="J61:J63"/>
    <mergeCell ref="K61:K67"/>
    <mergeCell ref="L61:L67"/>
    <mergeCell ref="C62:E62"/>
    <mergeCell ref="C63:E63"/>
    <mergeCell ref="C64:E64"/>
    <mergeCell ref="I64:I67"/>
    <mergeCell ref="J64:J67"/>
    <mergeCell ref="C65:E65"/>
    <mergeCell ref="G42:L42"/>
    <mergeCell ref="M42:N42"/>
    <mergeCell ref="C47:E47"/>
    <mergeCell ref="I47:J47"/>
    <mergeCell ref="A48:A50"/>
    <mergeCell ref="C48:E48"/>
    <mergeCell ref="K48:K50"/>
    <mergeCell ref="L48:L50"/>
    <mergeCell ref="M48:M75"/>
    <mergeCell ref="N48:N75"/>
    <mergeCell ref="C49:E49"/>
    <mergeCell ref="C50:E50"/>
    <mergeCell ref="A51:A55"/>
    <mergeCell ref="B51:B55"/>
    <mergeCell ref="C51:E51"/>
    <mergeCell ref="K51:K55"/>
    <mergeCell ref="L51:L55"/>
    <mergeCell ref="C52:E52"/>
    <mergeCell ref="C53:E53"/>
    <mergeCell ref="C54:E54"/>
    <mergeCell ref="D55:E55"/>
    <mergeCell ref="A56:A60"/>
    <mergeCell ref="C56:E56"/>
    <mergeCell ref="K56:K60"/>
    <mergeCell ref="A39:N39"/>
    <mergeCell ref="A40:B40"/>
    <mergeCell ref="C40:F40"/>
    <mergeCell ref="G40:N40"/>
    <mergeCell ref="G41:L41"/>
    <mergeCell ref="M41:N41"/>
    <mergeCell ref="L30:L37"/>
    <mergeCell ref="C31:C33"/>
    <mergeCell ref="D31:E31"/>
    <mergeCell ref="F31:F33"/>
    <mergeCell ref="D32:E32"/>
    <mergeCell ref="D33:E33"/>
    <mergeCell ref="C34:C37"/>
    <mergeCell ref="D34:E34"/>
    <mergeCell ref="I34:I37"/>
    <mergeCell ref="J34:J37"/>
    <mergeCell ref="A30:A37"/>
    <mergeCell ref="B30:B33"/>
    <mergeCell ref="D30:E30"/>
    <mergeCell ref="I30:I33"/>
    <mergeCell ref="J30:J33"/>
    <mergeCell ref="K30:K37"/>
    <mergeCell ref="B34:B37"/>
    <mergeCell ref="D35:E35"/>
    <mergeCell ref="D36:E36"/>
    <mergeCell ref="D37:E37"/>
    <mergeCell ref="I23:I25"/>
    <mergeCell ref="J23:J25"/>
    <mergeCell ref="K23:K29"/>
    <mergeCell ref="L23:L29"/>
    <mergeCell ref="C24:E24"/>
    <mergeCell ref="C25:E25"/>
    <mergeCell ref="C26:E26"/>
    <mergeCell ref="I26:I29"/>
    <mergeCell ref="J26:J29"/>
    <mergeCell ref="C27:E27"/>
    <mergeCell ref="C19:E19"/>
    <mergeCell ref="I19:I22"/>
    <mergeCell ref="J19:J22"/>
    <mergeCell ref="C20:E20"/>
    <mergeCell ref="C21:E21"/>
    <mergeCell ref="C22:E22"/>
    <mergeCell ref="A23:A29"/>
    <mergeCell ref="B23:B25"/>
    <mergeCell ref="C23:E23"/>
    <mergeCell ref="B26:B29"/>
    <mergeCell ref="C28:E28"/>
    <mergeCell ref="C29:E29"/>
    <mergeCell ref="C9:E9"/>
    <mergeCell ref="I9:J9"/>
    <mergeCell ref="A10:A12"/>
    <mergeCell ref="C10:E10"/>
    <mergeCell ref="K10:K12"/>
    <mergeCell ref="L10:L12"/>
    <mergeCell ref="M10:M37"/>
    <mergeCell ref="N10:N37"/>
    <mergeCell ref="C11:E11"/>
    <mergeCell ref="C12:E12"/>
    <mergeCell ref="A13:A17"/>
    <mergeCell ref="B13:B17"/>
    <mergeCell ref="C13:E13"/>
    <mergeCell ref="K13:K17"/>
    <mergeCell ref="L13:L17"/>
    <mergeCell ref="C14:E14"/>
    <mergeCell ref="C15:E15"/>
    <mergeCell ref="C16:E16"/>
    <mergeCell ref="D17:E17"/>
    <mergeCell ref="A18:A22"/>
    <mergeCell ref="C18:E18"/>
    <mergeCell ref="K18:K22"/>
    <mergeCell ref="L18:L22"/>
    <mergeCell ref="B19:B22"/>
    <mergeCell ref="A1:N1"/>
    <mergeCell ref="A2:B2"/>
    <mergeCell ref="C2:F2"/>
    <mergeCell ref="G2:N2"/>
    <mergeCell ref="G3:L3"/>
    <mergeCell ref="M3:N3"/>
    <mergeCell ref="G4:L4"/>
    <mergeCell ref="M4:N4"/>
    <mergeCell ref="A8:I8"/>
    <mergeCell ref="J8:L8"/>
    <mergeCell ref="M8:N8"/>
    <mergeCell ref="A46:I46"/>
    <mergeCell ref="J46:L46"/>
    <mergeCell ref="M46:N46"/>
    <mergeCell ref="A84:I84"/>
    <mergeCell ref="J84:L84"/>
    <mergeCell ref="M84:N84"/>
    <mergeCell ref="A122:I122"/>
    <mergeCell ref="J122:L122"/>
    <mergeCell ref="M122:N122"/>
    <mergeCell ref="L56:L60"/>
    <mergeCell ref="B57:B60"/>
    <mergeCell ref="C57:E57"/>
    <mergeCell ref="I57:I60"/>
    <mergeCell ref="J57:J60"/>
    <mergeCell ref="C58:E58"/>
    <mergeCell ref="C59:E59"/>
    <mergeCell ref="C60:E60"/>
    <mergeCell ref="A61:A67"/>
    <mergeCell ref="B61:B63"/>
    <mergeCell ref="C61:E61"/>
    <mergeCell ref="B64:B67"/>
    <mergeCell ref="C66:E66"/>
    <mergeCell ref="C67:E67"/>
    <mergeCell ref="D74:E74"/>
    <mergeCell ref="A160:I160"/>
    <mergeCell ref="J160:L160"/>
    <mergeCell ref="M160:N160"/>
    <mergeCell ref="A198:I198"/>
    <mergeCell ref="J198:L198"/>
    <mergeCell ref="M198:N198"/>
    <mergeCell ref="A236:I236"/>
    <mergeCell ref="J236:L236"/>
    <mergeCell ref="M236:N236"/>
    <mergeCell ref="L170:L174"/>
    <mergeCell ref="B171:B174"/>
    <mergeCell ref="C171:E171"/>
    <mergeCell ref="I171:I174"/>
    <mergeCell ref="J171:J174"/>
    <mergeCell ref="C172:E172"/>
    <mergeCell ref="C173:E173"/>
    <mergeCell ref="C174:E174"/>
    <mergeCell ref="A175:A181"/>
    <mergeCell ref="B175:B177"/>
    <mergeCell ref="C175:E175"/>
    <mergeCell ref="B178:B181"/>
    <mergeCell ref="C180:E180"/>
    <mergeCell ref="C181:E181"/>
    <mergeCell ref="D188:E188"/>
    <mergeCell ref="A274:I274"/>
    <mergeCell ref="J274:L274"/>
    <mergeCell ref="M274:N274"/>
    <mergeCell ref="A312:I312"/>
    <mergeCell ref="J312:L312"/>
    <mergeCell ref="M312:N312"/>
    <mergeCell ref="A350:I350"/>
    <mergeCell ref="J350:L350"/>
    <mergeCell ref="M350:N350"/>
    <mergeCell ref="L284:L288"/>
    <mergeCell ref="B285:B288"/>
    <mergeCell ref="C285:E285"/>
    <mergeCell ref="I285:I288"/>
    <mergeCell ref="J285:J288"/>
    <mergeCell ref="C286:E286"/>
    <mergeCell ref="C287:E287"/>
    <mergeCell ref="C288:E288"/>
    <mergeCell ref="A289:A295"/>
    <mergeCell ref="B289:B291"/>
    <mergeCell ref="C289:E289"/>
    <mergeCell ref="B292:B295"/>
    <mergeCell ref="C294:E294"/>
    <mergeCell ref="C295:E295"/>
    <mergeCell ref="D302:E302"/>
  </mergeCells>
  <conditionalFormatting sqref="A13:H17">
    <cfRule type="containsText" dxfId="96" priority="40" operator="containsText" text="N/A">
      <formula>NOT(ISERROR(SEARCH("N/A",A13)))</formula>
    </cfRule>
  </conditionalFormatting>
  <conditionalFormatting sqref="A51:H55">
    <cfRule type="containsText" dxfId="95" priority="36" operator="containsText" text="N/A">
      <formula>NOT(ISERROR(SEARCH("N/A",A51)))</formula>
    </cfRule>
  </conditionalFormatting>
  <conditionalFormatting sqref="A89:H93">
    <cfRule type="containsText" dxfId="94" priority="32" operator="containsText" text="N/A">
      <formula>NOT(ISERROR(SEARCH("N/A",A89)))</formula>
    </cfRule>
  </conditionalFormatting>
  <conditionalFormatting sqref="A127:H131">
    <cfRule type="containsText" dxfId="93" priority="28" operator="containsText" text="N/A">
      <formula>NOT(ISERROR(SEARCH("N/A",A127)))</formula>
    </cfRule>
  </conditionalFormatting>
  <conditionalFormatting sqref="A165:H169">
    <cfRule type="containsText" dxfId="92" priority="24" operator="containsText" text="N/A">
      <formula>NOT(ISERROR(SEARCH("N/A",A165)))</formula>
    </cfRule>
  </conditionalFormatting>
  <conditionalFormatting sqref="A203:H207">
    <cfRule type="containsText" dxfId="91" priority="20" operator="containsText" text="N/A">
      <formula>NOT(ISERROR(SEARCH("N/A",A203)))</formula>
    </cfRule>
  </conditionalFormatting>
  <conditionalFormatting sqref="A241:H245">
    <cfRule type="containsText" dxfId="90" priority="16" operator="containsText" text="N/A">
      <formula>NOT(ISERROR(SEARCH("N/A",A241)))</formula>
    </cfRule>
  </conditionalFormatting>
  <conditionalFormatting sqref="A279:H283">
    <cfRule type="containsText" dxfId="89" priority="12" operator="containsText" text="N/A">
      <formula>NOT(ISERROR(SEARCH("N/A",A279)))</formula>
    </cfRule>
  </conditionalFormatting>
  <conditionalFormatting sqref="A317:H321">
    <cfRule type="containsText" dxfId="88" priority="8" operator="containsText" text="N/A">
      <formula>NOT(ISERROR(SEARCH("N/A",A317)))</formula>
    </cfRule>
  </conditionalFormatting>
  <conditionalFormatting sqref="A355:H359">
    <cfRule type="containsText" dxfId="87" priority="4" operator="containsText" text="N/A">
      <formula>NOT(ISERROR(SEARCH("N/A",A355)))</formula>
    </cfRule>
  </conditionalFormatting>
  <conditionalFormatting sqref="A3:N7">
    <cfRule type="containsText" dxfId="86" priority="70" operator="containsText" text="N/A">
      <formula>NOT(ISERROR(SEARCH("N/A",A3)))</formula>
    </cfRule>
  </conditionalFormatting>
  <conditionalFormatting sqref="A10:N12 A18:N37">
    <cfRule type="containsText" dxfId="85" priority="60" operator="containsText" text="N/A">
      <formula>NOT(ISERROR(SEARCH("N/A",A10)))</formula>
    </cfRule>
  </conditionalFormatting>
  <conditionalFormatting sqref="A41:N45">
    <cfRule type="containsText" dxfId="84" priority="69" operator="containsText" text="N/A">
      <formula>NOT(ISERROR(SEARCH("N/A",A41)))</formula>
    </cfRule>
  </conditionalFormatting>
  <conditionalFormatting sqref="A48:N50 A56:N75">
    <cfRule type="containsText" dxfId="83" priority="58" operator="containsText" text="N/A">
      <formula>NOT(ISERROR(SEARCH("N/A",A48)))</formula>
    </cfRule>
  </conditionalFormatting>
  <conditionalFormatting sqref="A79:N83">
    <cfRule type="containsText" dxfId="82" priority="68" operator="containsText" text="N/A">
      <formula>NOT(ISERROR(SEARCH("N/A",A79)))</formula>
    </cfRule>
  </conditionalFormatting>
  <conditionalFormatting sqref="A86:N88 A94:N113">
    <cfRule type="containsText" dxfId="81" priority="56" operator="containsText" text="N/A">
      <formula>NOT(ISERROR(SEARCH("N/A",A86)))</formula>
    </cfRule>
  </conditionalFormatting>
  <conditionalFormatting sqref="A117:N121">
    <cfRule type="containsText" dxfId="80" priority="67" operator="containsText" text="N/A">
      <formula>NOT(ISERROR(SEARCH("N/A",A117)))</formula>
    </cfRule>
  </conditionalFormatting>
  <conditionalFormatting sqref="A124:N126 A132:N151">
    <cfRule type="containsText" dxfId="79" priority="54" operator="containsText" text="N/A">
      <formula>NOT(ISERROR(SEARCH("N/A",A124)))</formula>
    </cfRule>
  </conditionalFormatting>
  <conditionalFormatting sqref="A155:N159">
    <cfRule type="containsText" dxfId="78" priority="66" operator="containsText" text="N/A">
      <formula>NOT(ISERROR(SEARCH("N/A",A155)))</formula>
    </cfRule>
  </conditionalFormatting>
  <conditionalFormatting sqref="A162:N164 A170:N189">
    <cfRule type="containsText" dxfId="77" priority="52" operator="containsText" text="N/A">
      <formula>NOT(ISERROR(SEARCH("N/A",A162)))</formula>
    </cfRule>
  </conditionalFormatting>
  <conditionalFormatting sqref="A193:N197">
    <cfRule type="containsText" dxfId="76" priority="65" operator="containsText" text="N/A">
      <formula>NOT(ISERROR(SEARCH("N/A",A193)))</formula>
    </cfRule>
  </conditionalFormatting>
  <conditionalFormatting sqref="A200:N202 A208:N227">
    <cfRule type="containsText" dxfId="75" priority="50" operator="containsText" text="N/A">
      <formula>NOT(ISERROR(SEARCH("N/A",A200)))</formula>
    </cfRule>
  </conditionalFormatting>
  <conditionalFormatting sqref="A231:N235">
    <cfRule type="containsText" dxfId="74" priority="64" operator="containsText" text="N/A">
      <formula>NOT(ISERROR(SEARCH("N/A",A231)))</formula>
    </cfRule>
  </conditionalFormatting>
  <conditionalFormatting sqref="A238:N240 A246:N265">
    <cfRule type="containsText" dxfId="73" priority="48" operator="containsText" text="N/A">
      <formula>NOT(ISERROR(SEARCH("N/A",A238)))</formula>
    </cfRule>
  </conditionalFormatting>
  <conditionalFormatting sqref="A269:N273">
    <cfRule type="containsText" dxfId="72" priority="63" operator="containsText" text="N/A">
      <formula>NOT(ISERROR(SEARCH("N/A",A269)))</formula>
    </cfRule>
  </conditionalFormatting>
  <conditionalFormatting sqref="A276:N278 A284:N303">
    <cfRule type="containsText" dxfId="71" priority="46" operator="containsText" text="N/A">
      <formula>NOT(ISERROR(SEARCH("N/A",A276)))</formula>
    </cfRule>
  </conditionalFormatting>
  <conditionalFormatting sqref="A307:N311">
    <cfRule type="containsText" dxfId="70" priority="62" operator="containsText" text="N/A">
      <formula>NOT(ISERROR(SEARCH("N/A",A307)))</formula>
    </cfRule>
  </conditionalFormatting>
  <conditionalFormatting sqref="A314:N316 A322:N341">
    <cfRule type="containsText" dxfId="69" priority="44" operator="containsText" text="N/A">
      <formula>NOT(ISERROR(SEARCH("N/A",A314)))</formula>
    </cfRule>
  </conditionalFormatting>
  <conditionalFormatting sqref="A345:N349">
    <cfRule type="containsText" dxfId="68" priority="61" operator="containsText" text="N/A">
      <formula>NOT(ISERROR(SEARCH("N/A",A345)))</formula>
    </cfRule>
  </conditionalFormatting>
  <conditionalFormatting sqref="A352:N354 A360:N379">
    <cfRule type="containsText" dxfId="67" priority="42" operator="containsText" text="N/A">
      <formula>NOT(ISERROR(SEARCH("N/A",A352)))</formula>
    </cfRule>
  </conditionalFormatting>
  <conditionalFormatting sqref="H17">
    <cfRule type="containsText" dxfId="66" priority="39" operator="containsText" text="NA">
      <formula>NOT(ISERROR(SEARCH("NA",H17)))</formula>
    </cfRule>
  </conditionalFormatting>
  <conditionalFormatting sqref="H55">
    <cfRule type="containsText" dxfId="65" priority="35" operator="containsText" text="NA">
      <formula>NOT(ISERROR(SEARCH("NA",H55)))</formula>
    </cfRule>
  </conditionalFormatting>
  <conditionalFormatting sqref="H93">
    <cfRule type="containsText" dxfId="64" priority="31" operator="containsText" text="NA">
      <formula>NOT(ISERROR(SEARCH("NA",H93)))</formula>
    </cfRule>
  </conditionalFormatting>
  <conditionalFormatting sqref="H131">
    <cfRule type="containsText" dxfId="63" priority="27" operator="containsText" text="NA">
      <formula>NOT(ISERROR(SEARCH("NA",H131)))</formula>
    </cfRule>
  </conditionalFormatting>
  <conditionalFormatting sqref="H169">
    <cfRule type="containsText" dxfId="62" priority="23" operator="containsText" text="NA">
      <formula>NOT(ISERROR(SEARCH("NA",H169)))</formula>
    </cfRule>
  </conditionalFormatting>
  <conditionalFormatting sqref="H207">
    <cfRule type="containsText" dxfId="61" priority="19" operator="containsText" text="NA">
      <formula>NOT(ISERROR(SEARCH("NA",H207)))</formula>
    </cfRule>
  </conditionalFormatting>
  <conditionalFormatting sqref="H245">
    <cfRule type="containsText" dxfId="60" priority="15" operator="containsText" text="NA">
      <formula>NOT(ISERROR(SEARCH("NA",H245)))</formula>
    </cfRule>
  </conditionalFormatting>
  <conditionalFormatting sqref="H283">
    <cfRule type="containsText" dxfId="59" priority="11" operator="containsText" text="NA">
      <formula>NOT(ISERROR(SEARCH("NA",H283)))</formula>
    </cfRule>
  </conditionalFormatting>
  <conditionalFormatting sqref="H321">
    <cfRule type="containsText" dxfId="58" priority="7" operator="containsText" text="NA">
      <formula>NOT(ISERROR(SEARCH("NA",H321)))</formula>
    </cfRule>
  </conditionalFormatting>
  <conditionalFormatting sqref="H359">
    <cfRule type="containsText" dxfId="57" priority="3" operator="containsText" text="NA">
      <formula>NOT(ISERROR(SEARCH("NA",H359)))</formula>
    </cfRule>
  </conditionalFormatting>
  <conditionalFormatting sqref="I13:N17">
    <cfRule type="containsText" dxfId="56" priority="37" operator="containsText" text="N/A">
      <formula>NOT(ISERROR(SEARCH("N/A",I13)))</formula>
    </cfRule>
  </conditionalFormatting>
  <conditionalFormatting sqref="I51:N55">
    <cfRule type="containsText" dxfId="55" priority="33" operator="containsText" text="N/A">
      <formula>NOT(ISERROR(SEARCH("N/A",I51)))</formula>
    </cfRule>
  </conditionalFormatting>
  <conditionalFormatting sqref="I89:N93">
    <cfRule type="containsText" dxfId="54" priority="29" operator="containsText" text="N/A">
      <formula>NOT(ISERROR(SEARCH("N/A",I89)))</formula>
    </cfRule>
  </conditionalFormatting>
  <conditionalFormatting sqref="I127:N131">
    <cfRule type="containsText" dxfId="53" priority="25" operator="containsText" text="N/A">
      <formula>NOT(ISERROR(SEARCH("N/A",I127)))</formula>
    </cfRule>
  </conditionalFormatting>
  <conditionalFormatting sqref="I165:N169">
    <cfRule type="containsText" dxfId="52" priority="21" operator="containsText" text="N/A">
      <formula>NOT(ISERROR(SEARCH("N/A",I165)))</formula>
    </cfRule>
  </conditionalFormatting>
  <conditionalFormatting sqref="I203:N207">
    <cfRule type="containsText" dxfId="51" priority="17" operator="containsText" text="N/A">
      <formula>NOT(ISERROR(SEARCH("N/A",I203)))</formula>
    </cfRule>
  </conditionalFormatting>
  <conditionalFormatting sqref="I241:N245">
    <cfRule type="containsText" dxfId="50" priority="13" operator="containsText" text="N/A">
      <formula>NOT(ISERROR(SEARCH("N/A",I241)))</formula>
    </cfRule>
  </conditionalFormatting>
  <conditionalFormatting sqref="I279:N283">
    <cfRule type="containsText" dxfId="49" priority="9" operator="containsText" text="N/A">
      <formula>NOT(ISERROR(SEARCH("N/A",I279)))</formula>
    </cfRule>
  </conditionalFormatting>
  <conditionalFormatting sqref="I317:N321">
    <cfRule type="containsText" dxfId="48" priority="5" operator="containsText" text="N/A">
      <formula>NOT(ISERROR(SEARCH("N/A",I317)))</formula>
    </cfRule>
  </conditionalFormatting>
  <conditionalFormatting sqref="I355:N359">
    <cfRule type="containsText" dxfId="47" priority="1" operator="containsText" text="N/A">
      <formula>NOT(ISERROR(SEARCH("N/A",I355)))</formula>
    </cfRule>
  </conditionalFormatting>
  <conditionalFormatting sqref="L10:N37">
    <cfRule type="containsText" dxfId="46" priority="178" operator="containsText" text="Functioning At Risk">
      <formula>NOT(ISERROR(SEARCH("Functioning At Risk",L10)))</formula>
    </cfRule>
    <cfRule type="containsText" dxfId="45" priority="180" operator="containsText" text="Functioning">
      <formula>NOT(ISERROR(SEARCH("Functioning",L10)))</formula>
    </cfRule>
    <cfRule type="containsText" dxfId="44" priority="179" operator="containsText" text="Not Functioning">
      <formula>NOT(ISERROR(SEARCH("Not Functioning",L10)))</formula>
    </cfRule>
  </conditionalFormatting>
  <conditionalFormatting sqref="L48:N75">
    <cfRule type="containsText" dxfId="43" priority="176" operator="containsText" text="Functioning">
      <formula>NOT(ISERROR(SEARCH("Functioning",L48)))</formula>
    </cfRule>
    <cfRule type="containsText" dxfId="42" priority="175" operator="containsText" text="Not Functioning">
      <formula>NOT(ISERROR(SEARCH("Not Functioning",L48)))</formula>
    </cfRule>
    <cfRule type="containsText" dxfId="41" priority="174" operator="containsText" text="Functioning At Risk">
      <formula>NOT(ISERROR(SEARCH("Functioning At Risk",L48)))</formula>
    </cfRule>
  </conditionalFormatting>
  <conditionalFormatting sqref="L86:N113">
    <cfRule type="containsText" dxfId="40" priority="172" operator="containsText" text="Functioning">
      <formula>NOT(ISERROR(SEARCH("Functioning",L86)))</formula>
    </cfRule>
    <cfRule type="containsText" dxfId="39" priority="171" operator="containsText" text="Not Functioning">
      <formula>NOT(ISERROR(SEARCH("Not Functioning",L86)))</formula>
    </cfRule>
    <cfRule type="containsText" dxfId="38" priority="170" operator="containsText" text="Functioning At Risk">
      <formula>NOT(ISERROR(SEARCH("Functioning At Risk",L86)))</formula>
    </cfRule>
  </conditionalFormatting>
  <conditionalFormatting sqref="L124:N151">
    <cfRule type="containsText" dxfId="37" priority="166" operator="containsText" text="Functioning At Risk">
      <formula>NOT(ISERROR(SEARCH("Functioning At Risk",L124)))</formula>
    </cfRule>
    <cfRule type="containsText" dxfId="36" priority="168" operator="containsText" text="Functioning">
      <formula>NOT(ISERROR(SEARCH("Functioning",L124)))</formula>
    </cfRule>
    <cfRule type="containsText" dxfId="35" priority="167" operator="containsText" text="Not Functioning">
      <formula>NOT(ISERROR(SEARCH("Not Functioning",L124)))</formula>
    </cfRule>
  </conditionalFormatting>
  <conditionalFormatting sqref="L162:N189">
    <cfRule type="containsText" dxfId="34" priority="162" operator="containsText" text="Functioning At Risk">
      <formula>NOT(ISERROR(SEARCH("Functioning At Risk",L162)))</formula>
    </cfRule>
    <cfRule type="containsText" dxfId="33" priority="163" operator="containsText" text="Not Functioning">
      <formula>NOT(ISERROR(SEARCH("Not Functioning",L162)))</formula>
    </cfRule>
    <cfRule type="containsText" dxfId="32" priority="164" operator="containsText" text="Functioning">
      <formula>NOT(ISERROR(SEARCH("Functioning",L162)))</formula>
    </cfRule>
  </conditionalFormatting>
  <conditionalFormatting sqref="L200:N227">
    <cfRule type="containsText" dxfId="31" priority="158" operator="containsText" text="Functioning At Risk">
      <formula>NOT(ISERROR(SEARCH("Functioning At Risk",L200)))</formula>
    </cfRule>
    <cfRule type="containsText" dxfId="30" priority="160" operator="containsText" text="Functioning">
      <formula>NOT(ISERROR(SEARCH("Functioning",L200)))</formula>
    </cfRule>
    <cfRule type="containsText" dxfId="29" priority="159" operator="containsText" text="Not Functioning">
      <formula>NOT(ISERROR(SEARCH("Not Functioning",L200)))</formula>
    </cfRule>
  </conditionalFormatting>
  <conditionalFormatting sqref="L238:N265">
    <cfRule type="containsText" dxfId="28" priority="155" operator="containsText" text="Not Functioning">
      <formula>NOT(ISERROR(SEARCH("Not Functioning",L238)))</formula>
    </cfRule>
    <cfRule type="containsText" dxfId="27" priority="156" operator="containsText" text="Functioning">
      <formula>NOT(ISERROR(SEARCH("Functioning",L238)))</formula>
    </cfRule>
    <cfRule type="containsText" dxfId="26" priority="154" operator="containsText" text="Functioning At Risk">
      <formula>NOT(ISERROR(SEARCH("Functioning At Risk",L238)))</formula>
    </cfRule>
  </conditionalFormatting>
  <conditionalFormatting sqref="L276:N303">
    <cfRule type="containsText" dxfId="25" priority="151" operator="containsText" text="Not Functioning">
      <formula>NOT(ISERROR(SEARCH("Not Functioning",L276)))</formula>
    </cfRule>
    <cfRule type="containsText" dxfId="24" priority="150" operator="containsText" text="Functioning At Risk">
      <formula>NOT(ISERROR(SEARCH("Functioning At Risk",L276)))</formula>
    </cfRule>
    <cfRule type="containsText" dxfId="23" priority="152" operator="containsText" text="Functioning">
      <formula>NOT(ISERROR(SEARCH("Functioning",L276)))</formula>
    </cfRule>
  </conditionalFormatting>
  <conditionalFormatting sqref="L314:N341">
    <cfRule type="containsText" dxfId="22" priority="146" operator="containsText" text="Functioning At Risk">
      <formula>NOT(ISERROR(SEARCH("Functioning At Risk",L314)))</formula>
    </cfRule>
    <cfRule type="containsText" dxfId="21" priority="148" operator="containsText" text="Functioning">
      <formula>NOT(ISERROR(SEARCH("Functioning",L314)))</formula>
    </cfRule>
    <cfRule type="containsText" dxfId="20" priority="147" operator="containsText" text="Not Functioning">
      <formula>NOT(ISERROR(SEARCH("Not Functioning",L314)))</formula>
    </cfRule>
  </conditionalFormatting>
  <conditionalFormatting sqref="L352:N379">
    <cfRule type="containsText" dxfId="19" priority="144" operator="containsText" text="Functioning">
      <formula>NOT(ISERROR(SEARCH("Functioning",L352)))</formula>
    </cfRule>
    <cfRule type="containsText" dxfId="18" priority="143" operator="containsText" text="Not Functioning">
      <formula>NOT(ISERROR(SEARCH("Not Functioning",L352)))</formula>
    </cfRule>
    <cfRule type="containsText" dxfId="17" priority="142" operator="containsText" text="Functioning At Risk">
      <formula>NOT(ISERROR(SEARCH("Functioning At Risk",L352)))</formula>
    </cfRule>
  </conditionalFormatting>
  <dataValidations disablePrompts="1" count="8">
    <dataValidation type="list" allowBlank="1" showInputMessage="1" showErrorMessage="1" sqref="B311 B7 B45 B83 B121 B159 B197 B235 B273 B349" xr:uid="{ABAD5621-7575-418B-B46F-85C96A13ABBF}">
      <formula1>"Click Here,Bankfull,Non-bankfull"</formula1>
    </dataValidation>
    <dataValidation type="list" allowBlank="1" showInputMessage="1" showErrorMessage="1" sqref="M308 M4 M42 M80 M118 M156 M194 M232 M270 M346" xr:uid="{2FAFDD9F-D69D-41BD-8C3A-CB9253DFAD36}">
      <formula1>"Click Here,SQKICK,SQBANK"</formula1>
    </dataValidation>
    <dataValidation type="list" allowBlank="1" showInputMessage="1" showErrorMessage="1" sqref="M307 M3 M41 M79 M117 M155 M193 M231 M269 M345" xr:uid="{2E19BED3-8D57-421A-A33E-FE930A8F44EE}">
      <formula1>"Click Here,January - June,July - December"</formula1>
    </dataValidation>
    <dataValidation type="list" allowBlank="1" showInputMessage="1" showErrorMessage="1" sqref="F307 F3 F41 F79 F117 F155 F193 F231 F269 F345" xr:uid="{185965A2-434C-4173-A26D-E36B95B427E6}">
      <formula1>"Click Here, Aa+, A, B, C, D, DA, E, F, G"</formula1>
    </dataValidation>
    <dataValidation type="list" allowBlank="1" showInputMessage="1" showErrorMessage="1" sqref="D7 D45 D83 D121 D159 D197 D235 D273 D311 D349" xr:uid="{9D542FAF-8B3E-41CE-8F11-12D284B6E280}">
      <formula1>"Click Here,Unconfined Alluvial,Confined Alluvial,Colluvial"</formula1>
    </dataValidation>
    <dataValidation type="list" allowBlank="1" showInputMessage="1" showErrorMessage="1" sqref="B310 B6 B44 B82 B120 B158 B196 B234 B272 B348" xr:uid="{5D13698F-954A-4526-A594-C07F7DFDABDB}">
      <formula1>"Click Here,65a,65b,65e,65i,65j,66d,66e,66f,66g,67f,67g,67h,67i,68a,68b,68c,69d,69e,71e,71f,71g,71h,71i,73a,74a,74b"</formula1>
    </dataValidation>
    <dataValidation type="list" allowBlank="1" showInputMessage="1" showErrorMessage="1" sqref="F308 F4 F42 F80 F118 F156 F194 F232 F270 F346" xr:uid="{54F83592-A2B3-4AEA-991E-9325ED97FA9C}">
      <formula1>"Click Here, Perennial, Intermittent, Ephemeral"</formula1>
    </dataValidation>
    <dataValidation type="list" allowBlank="1" showInputMessage="1" showErrorMessage="1" sqref="F7 F45 F83 F121 F159 F197 F235 F273 F311 F349" xr:uid="{BD05EB71-739A-4FB3-9DD6-01DE401C629C}">
      <formula1>"Click Here,Bedrock,Boulders,Cobble,Gravel,Sand,Silt/Clay"</formula1>
    </dataValidation>
  </dataValidation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750263-1B4D-4203-BA28-BAE982EE8F39}">
  <dimension ref="A1:R30"/>
  <sheetViews>
    <sheetView zoomScale="57" zoomScaleNormal="70" zoomScaleSheetLayoutView="85" workbookViewId="0">
      <selection activeCell="A2" sqref="A2:N2"/>
    </sheetView>
  </sheetViews>
  <sheetFormatPr defaultRowHeight="14.4" x14ac:dyDescent="0.3"/>
  <cols>
    <col min="1" max="1" width="19.6640625" bestFit="1" customWidth="1"/>
    <col min="2" max="2" width="28" customWidth="1"/>
    <col min="3" max="3" width="21.6640625" bestFit="1" customWidth="1"/>
    <col min="4" max="4" width="14.33203125" customWidth="1"/>
    <col min="5" max="5" width="10.33203125" customWidth="1"/>
    <col min="6" max="14" width="10.6640625" customWidth="1"/>
  </cols>
  <sheetData>
    <row r="1" spans="1:14" ht="15" thickBot="1" x14ac:dyDescent="0.35"/>
    <row r="2" spans="1:14" ht="21.6" thickBot="1" x14ac:dyDescent="0.35">
      <c r="A2" s="566" t="s">
        <v>257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8"/>
    </row>
    <row r="3" spans="1:14" ht="18" customHeight="1" x14ac:dyDescent="0.3">
      <c r="A3" s="569" t="s">
        <v>204</v>
      </c>
      <c r="B3" s="571" t="s">
        <v>258</v>
      </c>
      <c r="C3" s="573" t="s">
        <v>259</v>
      </c>
      <c r="D3" s="573" t="s">
        <v>260</v>
      </c>
      <c r="E3" s="560" t="s">
        <v>261</v>
      </c>
      <c r="F3" s="561"/>
      <c r="G3" s="561"/>
      <c r="H3" s="561"/>
      <c r="I3" s="561"/>
      <c r="J3" s="561"/>
      <c r="K3" s="561"/>
      <c r="L3" s="561"/>
      <c r="M3" s="561"/>
      <c r="N3" s="562"/>
    </row>
    <row r="4" spans="1:14" ht="36" x14ac:dyDescent="0.3">
      <c r="A4" s="570"/>
      <c r="B4" s="572"/>
      <c r="C4" s="574"/>
      <c r="D4" s="574"/>
      <c r="E4" s="179" t="s">
        <v>293</v>
      </c>
      <c r="F4" s="179">
        <v>2</v>
      </c>
      <c r="G4" s="179">
        <v>3</v>
      </c>
      <c r="H4" s="179">
        <v>4</v>
      </c>
      <c r="I4" s="179">
        <v>5</v>
      </c>
      <c r="J4" s="179">
        <v>6</v>
      </c>
      <c r="K4" s="179">
        <v>7</v>
      </c>
      <c r="L4" s="179">
        <v>8</v>
      </c>
      <c r="M4" s="179">
        <v>9</v>
      </c>
      <c r="N4" s="221">
        <v>10</v>
      </c>
    </row>
    <row r="5" spans="1:14" ht="15.6" x14ac:dyDescent="0.3">
      <c r="A5" s="504" t="s">
        <v>3</v>
      </c>
      <c r="B5" s="180" t="s">
        <v>207</v>
      </c>
      <c r="C5" s="181">
        <f>'Assessment Tool R5'!C15</f>
        <v>0</v>
      </c>
      <c r="D5" s="181">
        <f>'Assessment Tool R5'!D15</f>
        <v>0</v>
      </c>
      <c r="E5" s="195" t="str">
        <f>IFERROR('Monitoring Data R5'!I10/RIGHT('Monitoring Data R5'!J10,4),"")</f>
        <v/>
      </c>
      <c r="F5" s="195" t="str">
        <f>IFERROR('Monitoring Data R5'!I48/RIGHT('Monitoring Data R5'!J48,4),"")</f>
        <v/>
      </c>
      <c r="G5" s="195" t="str">
        <f>IFERROR('Monitoring Data R5'!I86/RIGHT('Monitoring Data R5'!J86,4),"")</f>
        <v/>
      </c>
      <c r="H5" s="195" t="str">
        <f>IFERROR('Monitoring Data R5'!I124/RIGHT('Monitoring Data R5'!J124,4),"")</f>
        <v/>
      </c>
      <c r="I5" s="195" t="str">
        <f>IFERROR('Monitoring Data R5'!I162/RIGHT('Monitoring Data R5'!J162,4),"")</f>
        <v/>
      </c>
      <c r="J5" s="195" t="str">
        <f>IFERROR('Monitoring Data R5'!I200/RIGHT('Monitoring Data R5'!J200,4),"")</f>
        <v/>
      </c>
      <c r="K5" s="195" t="str">
        <f>IFERROR('Monitoring Data R5'!I238/RIGHT('Monitoring Data R5'!J238,4),"")</f>
        <v/>
      </c>
      <c r="L5" s="195" t="str">
        <f>IFERROR('Monitoring Data R5'!I276/RIGHT('Monitoring Data R5'!J276,4),"")</f>
        <v/>
      </c>
      <c r="M5" s="195" t="str">
        <f>IFERROR('Monitoring Data R5'!I314/RIGHT('Monitoring Data R5'!J314,4),"")</f>
        <v/>
      </c>
      <c r="N5" s="222" t="str">
        <f>IFERROR('Monitoring Data R5'!I352/RIGHT('Monitoring Data R5'!J352,4),"")</f>
        <v/>
      </c>
    </row>
    <row r="6" spans="1:14" ht="15.6" x14ac:dyDescent="0.3">
      <c r="A6" s="505"/>
      <c r="B6" s="180" t="s">
        <v>208</v>
      </c>
      <c r="C6" s="181">
        <f>'Assessment Tool R5'!C16</f>
        <v>0</v>
      </c>
      <c r="D6" s="181">
        <f>'Assessment Tool R5'!D16</f>
        <v>0</v>
      </c>
      <c r="E6" s="195" t="str">
        <f>IFERROR('Monitoring Data R5'!I11/RIGHT('Monitoring Data R5'!J11,4),"")</f>
        <v/>
      </c>
      <c r="F6" s="195" t="str">
        <f>IFERROR('Monitoring Data R5'!I49/RIGHT('Monitoring Data R5'!J49,4),"")</f>
        <v/>
      </c>
      <c r="G6" s="195" t="str">
        <f>IFERROR('Monitoring Data R5'!I87/RIGHT('Monitoring Data R5'!J87,4),"")</f>
        <v/>
      </c>
      <c r="H6" s="195" t="str">
        <f>IFERROR('Monitoring Data R5'!I125/RIGHT('Monitoring Data R5'!J125,4),"")</f>
        <v/>
      </c>
      <c r="I6" s="195" t="str">
        <f>IFERROR('Monitoring Data R5'!I163/RIGHT('Monitoring Data R5'!J163,4),"")</f>
        <v/>
      </c>
      <c r="J6" s="195" t="str">
        <f>IFERROR('Monitoring Data R5'!I201/RIGHT('Monitoring Data R5'!J201,4),"")</f>
        <v/>
      </c>
      <c r="K6" s="195" t="str">
        <f>IFERROR('Monitoring Data R5'!I239/RIGHT('Monitoring Data R5'!J239,4),"")</f>
        <v/>
      </c>
      <c r="L6" s="195" t="str">
        <f>IFERROR('Monitoring Data R5'!I277/RIGHT('Monitoring Data R5'!J277,4),"")</f>
        <v/>
      </c>
      <c r="M6" s="195" t="str">
        <f>IFERROR('Monitoring Data R5'!I315/RIGHT('Monitoring Data R5'!J315,4),"")</f>
        <v/>
      </c>
      <c r="N6" s="222" t="str">
        <f>IFERROR('Monitoring Data R5'!I353/RIGHT('Monitoring Data R5'!J353,4),"")</f>
        <v/>
      </c>
    </row>
    <row r="7" spans="1:14" ht="15.6" x14ac:dyDescent="0.3">
      <c r="A7" s="506"/>
      <c r="B7" s="180" t="s">
        <v>209</v>
      </c>
      <c r="C7" s="181">
        <f>'Assessment Tool R5'!C17</f>
        <v>0</v>
      </c>
      <c r="D7" s="181">
        <f>'Assessment Tool R5'!D17</f>
        <v>0</v>
      </c>
      <c r="E7" s="195" t="str">
        <f>IFERROR('Monitoring Data R5'!I12/RIGHT('Monitoring Data R5'!J12,4),"")</f>
        <v/>
      </c>
      <c r="F7" s="195" t="str">
        <f>IFERROR('Monitoring Data R5'!I50/RIGHT('Monitoring Data R5'!J50,4),"")</f>
        <v/>
      </c>
      <c r="G7" s="195" t="str">
        <f>IFERROR('Monitoring Data R5'!I88/RIGHT('Monitoring Data R5'!J88,4),"")</f>
        <v/>
      </c>
      <c r="H7" s="195" t="str">
        <f>IFERROR('Monitoring Data R5'!I126/RIGHT('Monitoring Data R5'!J126,4),"")</f>
        <v/>
      </c>
      <c r="I7" s="195" t="str">
        <f>IFERROR('Monitoring Data R5'!I164/RIGHT('Monitoring Data R5'!J164,4),"")</f>
        <v/>
      </c>
      <c r="J7" s="195" t="str">
        <f>IFERROR('Monitoring Data R5'!I202/RIGHT('Monitoring Data R5'!J202,4),"")</f>
        <v/>
      </c>
      <c r="K7" s="195" t="str">
        <f>IFERROR('Monitoring Data R5'!I240/RIGHT('Monitoring Data R5'!J240,4),"")</f>
        <v/>
      </c>
      <c r="L7" s="195" t="str">
        <f>IFERROR('Monitoring Data R5'!I278/RIGHT('Monitoring Data R5'!J278,4),"")</f>
        <v/>
      </c>
      <c r="M7" s="195" t="str">
        <f>IFERROR('Monitoring Data R5'!I316/RIGHT('Monitoring Data R5'!J316,4),"")</f>
        <v/>
      </c>
      <c r="N7" s="222" t="str">
        <f>IFERROR('Monitoring Data R5'!I354/RIGHT('Monitoring Data R5'!J354,4),"")</f>
        <v/>
      </c>
    </row>
    <row r="8" spans="1:14" ht="15.6" x14ac:dyDescent="0.3">
      <c r="A8" s="223" t="s">
        <v>4</v>
      </c>
      <c r="B8" s="182" t="s">
        <v>211</v>
      </c>
      <c r="C8" s="181">
        <f>'Assessment Tool R5'!C18</f>
        <v>0</v>
      </c>
      <c r="D8" s="181">
        <f>'Assessment Tool R5'!D18</f>
        <v>0</v>
      </c>
      <c r="E8" s="195" t="str">
        <f>IF(E5="","",'Monitoring Data R5'!K13)</f>
        <v/>
      </c>
      <c r="F8" s="195" t="str">
        <f>IF(E5="","",'Monitoring Data R5'!K51)</f>
        <v/>
      </c>
      <c r="G8" s="195" t="str">
        <f>IF(E5="","",'Monitoring Data R5'!K89)</f>
        <v/>
      </c>
      <c r="H8" s="195" t="str">
        <f>IF(E5="","",'Monitoring Data R5'!K127)</f>
        <v/>
      </c>
      <c r="I8" s="195" t="str">
        <f>IF(E5="","",'Monitoring Data R5'!K165)</f>
        <v/>
      </c>
      <c r="J8" s="195" t="str">
        <f>IF(E5="","",'Monitoring Data R5'!K203)</f>
        <v/>
      </c>
      <c r="K8" s="195" t="str">
        <f>IF(E5="","",'Monitoring Data R5'!K241)</f>
        <v/>
      </c>
      <c r="L8" s="195" t="str">
        <f>IF(E5="","",'Monitoring Data R5'!K279)</f>
        <v/>
      </c>
      <c r="M8" s="195" t="str">
        <f>IF(E5="","",'Monitoring Data R5'!K317)</f>
        <v/>
      </c>
      <c r="N8" s="222" t="str">
        <f>IF(E5="","",'Monitoring Data R5'!K355)</f>
        <v/>
      </c>
    </row>
    <row r="9" spans="1:14" ht="15.6" x14ac:dyDescent="0.3">
      <c r="A9" s="384" t="s">
        <v>5</v>
      </c>
      <c r="B9" s="183" t="s">
        <v>213</v>
      </c>
      <c r="C9" s="181">
        <f>'Assessment Tool R5'!C19</f>
        <v>0</v>
      </c>
      <c r="D9" s="181">
        <f>'Assessment Tool R5'!D19</f>
        <v>0</v>
      </c>
      <c r="E9" s="195" t="str">
        <f>IFERROR('Monitoring Data R5'!I18/RIGHT('Monitoring Data R5'!J18,4),"")</f>
        <v/>
      </c>
      <c r="F9" s="195" t="str">
        <f>IFERROR('Monitoring Data R5'!I56/RIGHT('Monitoring Data R5'!J56,4),"")</f>
        <v/>
      </c>
      <c r="G9" s="195" t="str">
        <f>IFERROR('Monitoring Data R5'!I94/RIGHT('Monitoring Data R5'!J94,4),"")</f>
        <v/>
      </c>
      <c r="H9" s="195" t="str">
        <f>IFERROR('Monitoring Data R5'!I132/RIGHT('Monitoring Data R5'!J132,4),"")</f>
        <v/>
      </c>
      <c r="I9" s="195" t="str">
        <f>IFERROR('Monitoring Data R5'!I170/RIGHT('Monitoring Data R5'!J170,4),"")</f>
        <v/>
      </c>
      <c r="J9" s="195" t="str">
        <f>IFERROR('Monitoring Data R5'!I207/RIGHT('Monitoring Data R5'!J207,4),"")</f>
        <v/>
      </c>
      <c r="K9" s="195" t="str">
        <f>IFERROR('Monitoring Data R5'!I246/RIGHT('Monitoring Data R5'!J246,4),"")</f>
        <v/>
      </c>
      <c r="L9" s="195" t="str">
        <f>IFERROR('Monitoring Data R5'!I284/RIGHT('Monitoring Data R5'!J284,4),"")</f>
        <v/>
      </c>
      <c r="M9" s="195" t="str">
        <f>IFERROR('Monitoring Data R5'!I322/RIGHT('Monitoring Data R5'!J322,4),"")</f>
        <v/>
      </c>
      <c r="N9" s="222" t="str">
        <f>IFERROR('Monitoring Data R5'!I360/RIGHT('Monitoring Data R5'!J360,4),"")</f>
        <v/>
      </c>
    </row>
    <row r="10" spans="1:14" ht="15.6" x14ac:dyDescent="0.3">
      <c r="A10" s="384"/>
      <c r="B10" s="183" t="s">
        <v>214</v>
      </c>
      <c r="C10" s="181">
        <f>'Assessment Tool R5'!C20</f>
        <v>0</v>
      </c>
      <c r="D10" s="181">
        <f>'Assessment Tool R5'!D20</f>
        <v>0</v>
      </c>
      <c r="E10" s="195" t="str">
        <f>IFERROR('Monitoring Data R5'!I19/RIGHT('Monitoring Data R5'!J19,4),"")</f>
        <v/>
      </c>
      <c r="F10" s="195" t="str">
        <f>IFERROR('Monitoring Data R5'!I57/RIGHT('Monitoring Data R5'!J57,4),"")</f>
        <v/>
      </c>
      <c r="G10" s="195" t="str">
        <f>IFERROR('Monitoring Data R5'!I95/RIGHT('Monitoring Data R5'!J95,4),"")</f>
        <v/>
      </c>
      <c r="H10" s="195" t="str">
        <f>IFERROR('Monitoring Data R5'!I133/RIGHT('Monitoring Data R5'!J133,4),"")</f>
        <v/>
      </c>
      <c r="I10" s="195" t="str">
        <f>IFERROR('Monitoring Data R5'!I171/RIGHT('Monitoring Data R5'!J171,4),"")</f>
        <v/>
      </c>
      <c r="J10" s="195" t="str">
        <f>IFERROR('Monitoring Data R5'!I209/RIGHT('Monitoring Data R5'!J209,4),"")</f>
        <v/>
      </c>
      <c r="K10" s="195" t="str">
        <f>IFERROR('Monitoring Data R5'!I247/RIGHT('Monitoring Data R5'!J247,4),"")</f>
        <v/>
      </c>
      <c r="L10" s="195" t="str">
        <f>IFERROR('Monitoring Data R5'!I285/RIGHT('Monitoring Data R5'!J285,4),"")</f>
        <v/>
      </c>
      <c r="M10" s="195" t="str">
        <f>IFERROR('Monitoring Data R5'!I323/RIGHT('Monitoring Data R5'!J323,4),"")</f>
        <v/>
      </c>
      <c r="N10" s="222" t="str">
        <f>IFERROR('Monitoring Data R5'!I361/RIGHT('Monitoring Data R5'!J361,4),"")</f>
        <v/>
      </c>
    </row>
    <row r="11" spans="1:14" ht="15.6" x14ac:dyDescent="0.3">
      <c r="A11" s="384" t="s">
        <v>6</v>
      </c>
      <c r="B11" s="183" t="s">
        <v>215</v>
      </c>
      <c r="C11" s="181">
        <f>'Assessment Tool R5'!C21</f>
        <v>0</v>
      </c>
      <c r="D11" s="181">
        <f>'Assessment Tool R5'!D21</f>
        <v>0</v>
      </c>
      <c r="E11" s="195" t="str">
        <f>IFERROR('Monitoring Data R5'!I23/RIGHT('Monitoring Data R5'!J23,4),"")</f>
        <v/>
      </c>
      <c r="F11" s="195" t="str">
        <f>IFERROR('Monitoring Data R5'!I61/RIGHT('Monitoring Data R5'!J61,4),"")</f>
        <v/>
      </c>
      <c r="G11" s="195" t="str">
        <f>IFERROR('Monitoring Data R5'!I99/RIGHT('Monitoring Data R5'!J99,4),"")</f>
        <v/>
      </c>
      <c r="H11" s="195" t="str">
        <f>IFERROR('Monitoring Data R5'!I137/RIGHT('Monitoring Data R5'!J137,4),"")</f>
        <v/>
      </c>
      <c r="I11" s="195" t="str">
        <f>IFERROR('Monitoring Data R5'!I175/RIGHT('Monitoring Data R5'!J175,4),"")</f>
        <v/>
      </c>
      <c r="J11" s="195" t="str">
        <f>IFERROR('Monitoring Data R5'!I213/RIGHT('Monitoring Data R5'!J213,4),"")</f>
        <v/>
      </c>
      <c r="K11" s="195" t="str">
        <f>IFERROR('Monitoring Data R5'!I251/RIGHT('Monitoring Data R5'!J251,4),"")</f>
        <v/>
      </c>
      <c r="L11" s="195" t="str">
        <f>IFERROR('Monitoring Data R5'!I289/RIGHT('Monitoring Data R5'!J289,4),"")</f>
        <v/>
      </c>
      <c r="M11" s="195" t="str">
        <f>IFERROR('Monitoring Data R5'!I327/RIGHT('Monitoring Data R5'!J327,4),"")</f>
        <v/>
      </c>
      <c r="N11" s="222" t="str">
        <f>IFERROR('Monitoring Data R5'!I365/RIGHT('Monitoring Data R5'!J365,4),"")</f>
        <v/>
      </c>
    </row>
    <row r="12" spans="1:14" ht="15.6" x14ac:dyDescent="0.3">
      <c r="A12" s="384"/>
      <c r="B12" s="183" t="s">
        <v>216</v>
      </c>
      <c r="C12" s="181">
        <f>'Assessment Tool R5'!C22</f>
        <v>0</v>
      </c>
      <c r="D12" s="181">
        <f>'Assessment Tool R5'!D22</f>
        <v>0</v>
      </c>
      <c r="E12" s="195" t="str">
        <f>IFERROR('Monitoring Data R5'!I26/RIGHT('Monitoring Data R5'!J26,4),"")</f>
        <v/>
      </c>
      <c r="F12" s="195" t="str">
        <f>IFERROR('Monitoring Data R5'!I64/RIGHT('Monitoring Data R5'!J64,4),"")</f>
        <v/>
      </c>
      <c r="G12" s="195" t="str">
        <f>IFERROR('Monitoring Data R5'!I102/RIGHT('Monitoring Data R5'!J102,4),"")</f>
        <v/>
      </c>
      <c r="H12" s="195" t="str">
        <f>IFERROR('Monitoring Data R5'!I140/RIGHT('Monitoring Data R5'!J140,4),"")</f>
        <v/>
      </c>
      <c r="I12" s="195" t="str">
        <f>IFERROR('Monitoring Data R5'!I178/RIGHT('Monitoring Data R5'!J178,4),"")</f>
        <v/>
      </c>
      <c r="J12" s="195" t="str">
        <f>IFERROR('Monitoring Data R5'!I216/RIGHT('Monitoring Data R5'!J216,4),"")</f>
        <v/>
      </c>
      <c r="K12" s="195" t="str">
        <f>IFERROR('Monitoring Data R5'!I254/RIGHT('Monitoring Data R5'!J254,4),"")</f>
        <v/>
      </c>
      <c r="L12" s="195" t="str">
        <f>IFERROR('Monitoring Data R5'!I292/RIGHT('Monitoring Data R5'!J292,4),"")</f>
        <v/>
      </c>
      <c r="M12" s="195" t="str">
        <f>IFERROR('Monitoring Data R5'!I330/RIGHT('Monitoring Data R5'!J330,4),"")</f>
        <v/>
      </c>
      <c r="N12" s="222" t="str">
        <f>IFERROR('Monitoring Data R5'!I368/RIGHT('Monitoring Data R5'!J368,4),"")</f>
        <v/>
      </c>
    </row>
    <row r="13" spans="1:14" ht="15.6" x14ac:dyDescent="0.3">
      <c r="A13" s="386" t="s">
        <v>203</v>
      </c>
      <c r="B13" s="183" t="s">
        <v>7</v>
      </c>
      <c r="C13" s="181">
        <f>'Assessment Tool R5'!C23</f>
        <v>0</v>
      </c>
      <c r="D13" s="181">
        <f>'Assessment Tool R5'!D23</f>
        <v>0</v>
      </c>
      <c r="E13" s="195" t="str">
        <f>IFERROR('Monitoring Data R5'!I30/RIGHT('Monitoring Data R5'!J30,4),"")</f>
        <v/>
      </c>
      <c r="F13" s="195" t="str">
        <f>IFERROR('Monitoring Data R5'!I68/RIGHT('Monitoring Data R5'!J68,4),"")</f>
        <v/>
      </c>
      <c r="G13" s="195" t="str">
        <f>IFERROR('Monitoring Data R5'!I106/RIGHT('Monitoring Data R5'!J106,4),"")</f>
        <v/>
      </c>
      <c r="H13" s="195" t="str">
        <f>IFERROR('Monitoring Data R5'!I144/RIGHT('Monitoring Data R5'!J144,4),"")</f>
        <v/>
      </c>
      <c r="I13" s="195" t="str">
        <f>IFERROR('Monitoring Data R5'!I182/RIGHT('Monitoring Data R5'!J182,4),"")</f>
        <v/>
      </c>
      <c r="J13" s="195" t="str">
        <f>IFERROR('Monitoring Data R5'!I220/RIGHT('Monitoring Data R5'!J220,4),"")</f>
        <v/>
      </c>
      <c r="K13" s="195" t="str">
        <f>IFERROR('Monitoring Data R5'!I258/RIGHT('Monitoring Data R5'!J258,4),"")</f>
        <v/>
      </c>
      <c r="L13" s="195" t="str">
        <f>IFERROR('Monitoring Data R5'!I296/RIGHT('Monitoring Data R5'!J296,4),"")</f>
        <v/>
      </c>
      <c r="M13" s="195" t="str">
        <f>IFERROR('Monitoring Data R5'!I334/RIGHT('Monitoring Data R5'!J334,4),"")</f>
        <v/>
      </c>
      <c r="N13" s="222" t="str">
        <f>IFERROR('Monitoring Data R5'!I372/RIGHT('Monitoring Data R5'!J372,4),"")</f>
        <v/>
      </c>
    </row>
    <row r="14" spans="1:14" ht="16.2" thickBot="1" x14ac:dyDescent="0.35">
      <c r="A14" s="387"/>
      <c r="B14" s="224" t="s">
        <v>8</v>
      </c>
      <c r="C14" s="225" t="str">
        <f>'Assessment Tool R5'!C24</f>
        <v>N/A</v>
      </c>
      <c r="D14" s="225" t="str">
        <f>'Assessment Tool R5'!D24</f>
        <v>N/A</v>
      </c>
      <c r="E14" s="226" t="str">
        <f>IFERROR('Monitoring Data R5'!I34/RIGHT('Monitoring Data R5'!J34,4),"")</f>
        <v/>
      </c>
      <c r="F14" s="226" t="str">
        <f>IFERROR('Monitoring Data R5'!I72/RIGHT('Monitoring Data R5'!J72,4),"")</f>
        <v/>
      </c>
      <c r="G14" s="226" t="str">
        <f>IFERROR('Monitoring Data R5'!I110/RIGHT('Monitoring Data R5'!J110,4),"")</f>
        <v/>
      </c>
      <c r="H14" s="226" t="str">
        <f>IFERROR('Monitoring Data R5'!I148/RIGHT('Monitoring Data R5'!J148,4),"")</f>
        <v/>
      </c>
      <c r="I14" s="226" t="str">
        <f>IFERROR('Monitoring Data R5'!I186/RIGHT('Monitoring Data R5'!J186,4),"")</f>
        <v/>
      </c>
      <c r="J14" s="226" t="str">
        <f>IFERROR('Monitoring Data R5'!I224/RIGHT('Monitoring Data R5'!J224,4),"")</f>
        <v/>
      </c>
      <c r="K14" s="226" t="str">
        <f>IFERROR('Monitoring Data R5'!I262/RIGHT('Monitoring Data R5'!J262,4),"")</f>
        <v/>
      </c>
      <c r="L14" s="226" t="str">
        <f>IFERROR('Monitoring Data R5'!I300/RIGHT('Monitoring Data R5'!J300,4),"")</f>
        <v/>
      </c>
      <c r="M14" s="226" t="str">
        <f>IFERROR('Monitoring Data R5'!I338/RIGHT('Monitoring Data R5'!J338,4),"")</f>
        <v/>
      </c>
      <c r="N14" s="227" t="str">
        <f>IFERROR('Monitoring Data R5'!I376/RIGHT('Monitoring Data R5'!J376,4),"")</f>
        <v/>
      </c>
    </row>
    <row r="16" spans="1:14" ht="15" thickBot="1" x14ac:dyDescent="0.35"/>
    <row r="17" spans="1:18" ht="21.6" thickBot="1" x14ac:dyDescent="0.35">
      <c r="A17" s="566" t="s">
        <v>262</v>
      </c>
      <c r="B17" s="567"/>
      <c r="C17" s="567"/>
      <c r="D17" s="567"/>
      <c r="E17" s="567"/>
      <c r="F17" s="567"/>
      <c r="G17" s="567"/>
      <c r="H17" s="567"/>
      <c r="I17" s="567"/>
      <c r="J17" s="567"/>
      <c r="K17" s="567"/>
      <c r="L17" s="567"/>
      <c r="M17" s="567"/>
      <c r="N17" s="568"/>
    </row>
    <row r="18" spans="1:18" ht="14.4" customHeight="1" x14ac:dyDescent="0.3">
      <c r="A18" s="575" t="s">
        <v>263</v>
      </c>
      <c r="B18" s="576"/>
      <c r="C18" s="579" t="s">
        <v>236</v>
      </c>
      <c r="D18" s="579" t="s">
        <v>244</v>
      </c>
      <c r="E18" s="563" t="s">
        <v>261</v>
      </c>
      <c r="F18" s="564"/>
      <c r="G18" s="564"/>
      <c r="H18" s="564"/>
      <c r="I18" s="564"/>
      <c r="J18" s="564"/>
      <c r="K18" s="564"/>
      <c r="L18" s="564"/>
      <c r="M18" s="564"/>
      <c r="N18" s="565"/>
      <c r="O18" s="184"/>
      <c r="P18" s="184"/>
    </row>
    <row r="19" spans="1:18" ht="14.4" customHeight="1" x14ac:dyDescent="0.3">
      <c r="A19" s="577"/>
      <c r="B19" s="578"/>
      <c r="C19" s="580"/>
      <c r="D19" s="580"/>
      <c r="E19" s="196">
        <v>1</v>
      </c>
      <c r="F19" s="196">
        <v>2</v>
      </c>
      <c r="G19" s="196">
        <v>3</v>
      </c>
      <c r="H19" s="196">
        <v>4</v>
      </c>
      <c r="I19" s="196">
        <v>5</v>
      </c>
      <c r="J19" s="196">
        <v>6</v>
      </c>
      <c r="K19" s="196">
        <v>7</v>
      </c>
      <c r="L19" s="196">
        <v>8</v>
      </c>
      <c r="M19" s="196">
        <v>9</v>
      </c>
      <c r="N19" s="216">
        <v>10</v>
      </c>
      <c r="O19" s="184"/>
      <c r="P19" s="184"/>
    </row>
    <row r="20" spans="1:18" ht="14.4" customHeight="1" x14ac:dyDescent="0.3">
      <c r="A20" s="550" t="s">
        <v>3</v>
      </c>
      <c r="B20" s="551"/>
      <c r="C20" s="185">
        <f>'Assessment Tool R5'!H15</f>
        <v>0</v>
      </c>
      <c r="D20" s="185">
        <f>'Assessment Tool R5'!I15</f>
        <v>0</v>
      </c>
      <c r="E20" s="194">
        <f>'Monitoring Data R5'!K10</f>
        <v>0</v>
      </c>
      <c r="F20" s="194">
        <f>'Monitoring Data R5'!K48</f>
        <v>0</v>
      </c>
      <c r="G20" s="194">
        <f>'Monitoring Data R5'!K86</f>
        <v>0</v>
      </c>
      <c r="H20" s="194">
        <f>'Monitoring Data R5'!K124</f>
        <v>0</v>
      </c>
      <c r="I20" s="194">
        <f>'Monitoring Data R5'!K162</f>
        <v>0</v>
      </c>
      <c r="J20" s="194">
        <f>'Monitoring Data R5'!K200</f>
        <v>0</v>
      </c>
      <c r="K20" s="194">
        <f>'Monitoring Data R5'!K238</f>
        <v>0</v>
      </c>
      <c r="L20" s="194">
        <f>'Monitoring Data R5'!K276</f>
        <v>0</v>
      </c>
      <c r="M20" s="194">
        <f>'Monitoring Data R5'!K314</f>
        <v>0</v>
      </c>
      <c r="N20" s="217">
        <f>'Monitoring Data R5'!K352</f>
        <v>0</v>
      </c>
      <c r="O20" s="186"/>
      <c r="P20" s="187"/>
      <c r="Q20" s="21"/>
      <c r="R20" s="21"/>
    </row>
    <row r="21" spans="1:18" ht="14.4" customHeight="1" x14ac:dyDescent="0.3">
      <c r="A21" s="552" t="s">
        <v>4</v>
      </c>
      <c r="B21" s="553"/>
      <c r="C21" s="185">
        <f>'Assessment Tool R5'!H18</f>
        <v>0</v>
      </c>
      <c r="D21" s="185">
        <f>'Assessment Tool R5'!I18</f>
        <v>0</v>
      </c>
      <c r="E21" s="194">
        <f>'Monitoring Data R5'!K13</f>
        <v>0</v>
      </c>
      <c r="F21" s="194">
        <f>'Monitoring Data R5'!K51</f>
        <v>0</v>
      </c>
      <c r="G21" s="194">
        <f>'Monitoring Data R5'!K89</f>
        <v>0</v>
      </c>
      <c r="H21" s="194">
        <f>'Monitoring Data R5'!K127</f>
        <v>0</v>
      </c>
      <c r="I21" s="194">
        <f>'Monitoring Data R5'!K165</f>
        <v>0</v>
      </c>
      <c r="J21" s="194">
        <f>'Monitoring Data R5'!K203</f>
        <v>0</v>
      </c>
      <c r="K21" s="194">
        <f>'Monitoring Data R5'!K241</f>
        <v>0</v>
      </c>
      <c r="L21" s="194">
        <f>'Monitoring Data R5'!K279</f>
        <v>0</v>
      </c>
      <c r="M21" s="194">
        <f>'Monitoring Data R5'!K317</f>
        <v>0</v>
      </c>
      <c r="N21" s="217">
        <f>'Monitoring Data R5'!K355</f>
        <v>0</v>
      </c>
      <c r="O21" s="186"/>
      <c r="P21" s="186"/>
      <c r="Q21" s="21"/>
      <c r="R21" s="21"/>
    </row>
    <row r="22" spans="1:18" ht="14.4" customHeight="1" x14ac:dyDescent="0.3">
      <c r="A22" s="554" t="s">
        <v>5</v>
      </c>
      <c r="B22" s="555"/>
      <c r="C22" s="185">
        <f>'Assessment Tool R5'!H19</f>
        <v>0</v>
      </c>
      <c r="D22" s="185">
        <f>'Assessment Tool R5'!I19</f>
        <v>0</v>
      </c>
      <c r="E22" s="194">
        <f>'Monitoring Data R5'!K18</f>
        <v>0</v>
      </c>
      <c r="F22" s="194">
        <f>'Monitoring Data R5'!K56</f>
        <v>0</v>
      </c>
      <c r="G22" s="194">
        <f>'Monitoring Data R5'!K94</f>
        <v>0</v>
      </c>
      <c r="H22" s="194">
        <f>'Monitoring Data R5'!K132</f>
        <v>0</v>
      </c>
      <c r="I22" s="194">
        <f>'Monitoring Data R5'!K170</f>
        <v>0</v>
      </c>
      <c r="J22" s="194">
        <f>'Monitoring Data R5'!K208</f>
        <v>0</v>
      </c>
      <c r="K22" s="194">
        <f>'Monitoring Data R5'!K246</f>
        <v>0</v>
      </c>
      <c r="L22" s="194">
        <f>'Monitoring Data R5'!K284</f>
        <v>0</v>
      </c>
      <c r="M22" s="194">
        <f>'Monitoring Data R5'!K322</f>
        <v>0</v>
      </c>
      <c r="N22" s="217">
        <f>'Monitoring Data R5'!K360</f>
        <v>0</v>
      </c>
      <c r="O22" s="186"/>
      <c r="P22" s="187"/>
      <c r="Q22" s="21"/>
      <c r="R22" s="21"/>
    </row>
    <row r="23" spans="1:18" ht="18" x14ac:dyDescent="0.3">
      <c r="A23" s="554" t="s">
        <v>6</v>
      </c>
      <c r="B23" s="555"/>
      <c r="C23" s="185">
        <f>'Assessment Tool R5'!H21</f>
        <v>0</v>
      </c>
      <c r="D23" s="185">
        <f>'Assessment Tool R5'!I21</f>
        <v>0</v>
      </c>
      <c r="E23" s="194">
        <f>'Monitoring Data R5'!K23</f>
        <v>0</v>
      </c>
      <c r="F23" s="194">
        <f>'Monitoring Data R5'!K61</f>
        <v>0</v>
      </c>
      <c r="G23" s="194">
        <f>'Monitoring Data R5'!K99</f>
        <v>0</v>
      </c>
      <c r="H23" s="194">
        <f>'Monitoring Data R5'!K137</f>
        <v>0</v>
      </c>
      <c r="I23" s="194">
        <f>'Monitoring Data R5'!K175</f>
        <v>0</v>
      </c>
      <c r="J23" s="194">
        <f>'Monitoring Data R5'!K213</f>
        <v>0</v>
      </c>
      <c r="K23" s="194">
        <f>'Monitoring Data R5'!K251</f>
        <v>0</v>
      </c>
      <c r="L23" s="194">
        <f>'Monitoring Data R5'!K289</f>
        <v>0</v>
      </c>
      <c r="M23" s="194">
        <f>'Monitoring Data R5'!K327</f>
        <v>0</v>
      </c>
      <c r="N23" s="217">
        <f>'Monitoring Data R5'!K365</f>
        <v>0</v>
      </c>
      <c r="O23" s="186"/>
      <c r="P23" s="187"/>
      <c r="Q23" s="21"/>
      <c r="R23" s="21"/>
    </row>
    <row r="24" spans="1:18" ht="18" customHeight="1" x14ac:dyDescent="0.3">
      <c r="A24" s="556" t="s">
        <v>203</v>
      </c>
      <c r="B24" s="557"/>
      <c r="C24" s="185">
        <f>'Assessment Tool R5'!H23</f>
        <v>0</v>
      </c>
      <c r="D24" s="185">
        <f>'Assessment Tool R5'!I23</f>
        <v>0</v>
      </c>
      <c r="E24" s="194">
        <f>'Monitoring Data R5'!K30</f>
        <v>0</v>
      </c>
      <c r="F24" s="194">
        <f>'Monitoring Data R5'!K68</f>
        <v>0</v>
      </c>
      <c r="G24" s="194">
        <f>'Monitoring Data R5'!K106</f>
        <v>0</v>
      </c>
      <c r="H24" s="194">
        <f>'Monitoring Data R5'!K144</f>
        <v>0</v>
      </c>
      <c r="I24" s="194">
        <f>'Monitoring Data R5'!K182</f>
        <v>0</v>
      </c>
      <c r="J24" s="194">
        <f>'Monitoring Data R5'!K220</f>
        <v>0</v>
      </c>
      <c r="K24" s="194">
        <f>'Monitoring Data R5'!K258</f>
        <v>0</v>
      </c>
      <c r="L24" s="194">
        <f>'Monitoring Data R5'!K296</f>
        <v>0</v>
      </c>
      <c r="M24" s="194">
        <f>'Monitoring Data R5'!K334</f>
        <v>0</v>
      </c>
      <c r="N24" s="217">
        <f>'Monitoring Data R5'!K372</f>
        <v>0</v>
      </c>
      <c r="O24" s="186"/>
      <c r="P24" s="186"/>
      <c r="Q24" s="21"/>
      <c r="R24" s="21"/>
    </row>
    <row r="25" spans="1:18" ht="18" customHeight="1" x14ac:dyDescent="0.3">
      <c r="A25" s="558" t="s">
        <v>264</v>
      </c>
      <c r="B25" s="559"/>
      <c r="C25" s="203">
        <f>'Assessment Tool R5'!H24</f>
        <v>0</v>
      </c>
      <c r="D25" s="203">
        <f>'Assessment Tool R5'!I24</f>
        <v>0</v>
      </c>
      <c r="E25" s="203">
        <f>'Monitoring Data R5'!M10</f>
        <v>0</v>
      </c>
      <c r="F25" s="203">
        <f>'Monitoring Data R5'!M48</f>
        <v>0</v>
      </c>
      <c r="G25" s="203">
        <f>'Monitoring Data R5'!M86</f>
        <v>0</v>
      </c>
      <c r="H25" s="203">
        <f>'Monitoring Data R5'!M124</f>
        <v>0</v>
      </c>
      <c r="I25" s="203">
        <f>'Monitoring Data R5'!M162</f>
        <v>0</v>
      </c>
      <c r="J25" s="203">
        <f>'Monitoring Data R5'!M200</f>
        <v>0</v>
      </c>
      <c r="K25" s="203">
        <f>'Monitoring Data R5'!M238</f>
        <v>0</v>
      </c>
      <c r="L25" s="203">
        <f>'Monitoring Data R5'!M276</f>
        <v>0</v>
      </c>
      <c r="M25" s="203">
        <f>'Monitoring Data R5'!M314</f>
        <v>0</v>
      </c>
      <c r="N25" s="218">
        <f>'Monitoring Data R5'!M352</f>
        <v>0</v>
      </c>
      <c r="O25" s="186"/>
      <c r="P25" s="186"/>
      <c r="Q25" s="21"/>
      <c r="R25" s="21"/>
    </row>
    <row r="26" spans="1:18" ht="18" customHeight="1" thickBot="1" x14ac:dyDescent="0.35">
      <c r="A26" s="548" t="s">
        <v>265</v>
      </c>
      <c r="B26" s="549"/>
      <c r="C26" s="219">
        <f>'Assessment Tool R5'!D8</f>
        <v>0</v>
      </c>
      <c r="D26" s="219">
        <f>'Assessment Tool R5'!D9</f>
        <v>0</v>
      </c>
      <c r="E26" s="219">
        <f>E25*'Assessment Tool R5'!$D$6</f>
        <v>0</v>
      </c>
      <c r="F26" s="219">
        <f>F25*'Assessment Tool R5'!$D$6</f>
        <v>0</v>
      </c>
      <c r="G26" s="219">
        <f>G25*'Assessment Tool R5'!$D$6</f>
        <v>0</v>
      </c>
      <c r="H26" s="219">
        <f>H25*'Assessment Tool R5'!$D$6</f>
        <v>0</v>
      </c>
      <c r="I26" s="219">
        <f>I25*'Assessment Tool R5'!$D$6</f>
        <v>0</v>
      </c>
      <c r="J26" s="219">
        <f>J25*'Assessment Tool R5'!$D$6</f>
        <v>0</v>
      </c>
      <c r="K26" s="219">
        <f>K25*'Assessment Tool R5'!$D$6</f>
        <v>0</v>
      </c>
      <c r="L26" s="219">
        <f>L25*'Assessment Tool R5'!$D$6</f>
        <v>0</v>
      </c>
      <c r="M26" s="219">
        <f>M25*'Assessment Tool R5'!$D$6</f>
        <v>0</v>
      </c>
      <c r="N26" s="220">
        <f>N25*'Assessment Tool R5'!$D$6</f>
        <v>0</v>
      </c>
      <c r="O26" s="186"/>
      <c r="P26" s="186"/>
      <c r="Q26" s="21"/>
      <c r="R26" s="21"/>
    </row>
    <row r="29" spans="1:18" x14ac:dyDescent="0.3">
      <c r="A29" s="10" t="s">
        <v>266</v>
      </c>
    </row>
    <row r="30" spans="1:18" x14ac:dyDescent="0.3">
      <c r="A30" s="93">
        <f>IF(N4="",IF(M4="",IF(L4="",IF(K4="",IF(J4="",IF(I4="",IF(H4="",IF(G4="",IF(F4="",1,F4),G4),H4),I4),J4),K4),L4),M4),N4)</f>
        <v>10</v>
      </c>
    </row>
  </sheetData>
  <sheetProtection algorithmName="SHA-512" hashValue="SvRqt4akcKcpqei7J+VZob2lIdba+dOFFoCO4K6LRUDG8PuzN8dqAR4EOl0ggTPSUO+CxAstJTfam+yRRtXE1A==" saltValue="AwNEBg7rU5eiR7HraiqpbA==" spinCount="100000" sheet="1" formatColumns="0"/>
  <mergeCells count="22">
    <mergeCell ref="A26:B26"/>
    <mergeCell ref="A20:B20"/>
    <mergeCell ref="A21:B21"/>
    <mergeCell ref="A22:B22"/>
    <mergeCell ref="A23:B23"/>
    <mergeCell ref="A24:B24"/>
    <mergeCell ref="A25:B25"/>
    <mergeCell ref="A18:B19"/>
    <mergeCell ref="C18:C19"/>
    <mergeCell ref="D18:D19"/>
    <mergeCell ref="E18:N18"/>
    <mergeCell ref="A2:N2"/>
    <mergeCell ref="A3:A4"/>
    <mergeCell ref="B3:B4"/>
    <mergeCell ref="C3:C4"/>
    <mergeCell ref="D3:D4"/>
    <mergeCell ref="E3:N3"/>
    <mergeCell ref="A5:A7"/>
    <mergeCell ref="A9:A10"/>
    <mergeCell ref="A11:A12"/>
    <mergeCell ref="A13:A14"/>
    <mergeCell ref="A17:N17"/>
  </mergeCells>
  <conditionalFormatting sqref="A17">
    <cfRule type="beginsWith" dxfId="16" priority="17" stopIfTrue="1" operator="beginsWith" text="Functioning At Risk">
      <formula>LEFT(A17,LEN("Functioning At Risk"))="Functioning At Risk"</formula>
    </cfRule>
    <cfRule type="beginsWith" dxfId="15" priority="18" stopIfTrue="1" operator="beginsWith" text="Not Functioning">
      <formula>LEFT(A17,LEN("Not Functioning"))="Not Functioning"</formula>
    </cfRule>
    <cfRule type="containsText" dxfId="14" priority="19" operator="containsText" text="Functioning">
      <formula>NOT(ISERROR(SEARCH("Functioning",A17)))</formula>
    </cfRule>
  </conditionalFormatting>
  <conditionalFormatting sqref="C5:N14">
    <cfRule type="cellIs" dxfId="13" priority="7" operator="between">
      <formula>0</formula>
      <formula>0.299999</formula>
    </cfRule>
    <cfRule type="cellIs" dxfId="12" priority="8" operator="between">
      <formula>0.6999999</formula>
      <formula>0.3</formula>
    </cfRule>
    <cfRule type="cellIs" dxfId="11" priority="9" operator="between">
      <formula>0.7</formula>
      <formula>1</formula>
    </cfRule>
  </conditionalFormatting>
  <conditionalFormatting sqref="C20:N24">
    <cfRule type="cellIs" dxfId="10" priority="3" operator="between">
      <formula>0</formula>
      <formula>0.299999</formula>
    </cfRule>
    <cfRule type="cellIs" dxfId="9" priority="4" operator="between">
      <formula>0.6999999</formula>
      <formula>0.3</formula>
    </cfRule>
    <cfRule type="cellIs" dxfId="8" priority="5" operator="between">
      <formula>0.7</formula>
      <formula>1</formula>
    </cfRule>
  </conditionalFormatting>
  <conditionalFormatting sqref="E4:N4">
    <cfRule type="containsErrors" dxfId="7" priority="2">
      <formula>ISERROR(E4)</formula>
    </cfRule>
  </conditionalFormatting>
  <conditionalFormatting sqref="E19:N19">
    <cfRule type="containsErrors" dxfId="6" priority="1">
      <formula>ISERROR(E19)</formula>
    </cfRule>
  </conditionalFormatting>
  <conditionalFormatting sqref="O18:O19">
    <cfRule type="beginsWith" dxfId="5" priority="20" stopIfTrue="1" operator="beginsWith" text="Functioning At Risk">
      <formula>LEFT(O18,LEN("Functioning At Risk"))="Functioning At Risk"</formula>
    </cfRule>
    <cfRule type="beginsWith" dxfId="4" priority="21" stopIfTrue="1" operator="beginsWith" text="Not Functioning">
      <formula>LEFT(O18,LEN("Not Functioning"))="Not Functioning"</formula>
    </cfRule>
    <cfRule type="containsText" dxfId="3" priority="22" operator="containsText" text="Functioning">
      <formula>NOT(ISERROR(SEARCH("Functioning",O18)))</formula>
    </cfRule>
  </conditionalFormatting>
  <conditionalFormatting sqref="O21:R26">
    <cfRule type="beginsWith" dxfId="2" priority="14" stopIfTrue="1" operator="beginsWith" text="Functioning At Risk">
      <formula>LEFT(O21,LEN("Functioning At Risk"))="Functioning At Risk"</formula>
    </cfRule>
    <cfRule type="beginsWith" dxfId="1" priority="15" stopIfTrue="1" operator="beginsWith" text="Not Functioning">
      <formula>LEFT(O21,LEN("Not Functioning"))="Not Functioning"</formula>
    </cfRule>
    <cfRule type="containsText" dxfId="0" priority="16" operator="containsText" text="Functioning">
      <formula>NOT(ISERROR(SEARCH("Functioning",O21)))</formula>
    </cfRule>
  </conditionalFormatting>
  <pageMargins left="0.7" right="0.7" top="0.75" bottom="0.75" header="0.3" footer="0.3"/>
  <pageSetup paperSize="3" orientation="landscape" r:id="rId1"/>
  <headerFooter>
    <oddHeader>&amp;C&amp;"-,Bold"TN SQT v1.0
Data Summary Spreadsheet Reach 1</oddHead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A3E635-3BD4-4D95-AA9E-DF17196067C0}">
  <dimension ref="A1:AY774"/>
  <sheetViews>
    <sheetView topLeftCell="M93" zoomScale="65" zoomScaleNormal="27" workbookViewId="0">
      <selection activeCell="AA96" sqref="AA96"/>
    </sheetView>
  </sheetViews>
  <sheetFormatPr defaultRowHeight="14.4" x14ac:dyDescent="0.3"/>
  <cols>
    <col min="1" max="1" width="22.33203125" bestFit="1" customWidth="1"/>
    <col min="2" max="2" width="40" bestFit="1" customWidth="1"/>
    <col min="3" max="3" width="8" bestFit="1" customWidth="1"/>
    <col min="4" max="4" width="7.6640625" bestFit="1" customWidth="1"/>
    <col min="5" max="5" width="5.109375" bestFit="1" customWidth="1"/>
    <col min="6" max="6" width="6.44140625" bestFit="1" customWidth="1"/>
    <col min="7" max="7" width="5.109375" bestFit="1" customWidth="1"/>
    <col min="8" max="8" width="6.44140625" bestFit="1" customWidth="1"/>
    <col min="9" max="9" width="2.6640625" style="7" customWidth="1"/>
    <col min="10" max="10" width="49.44140625" bestFit="1" customWidth="1"/>
    <col min="11" max="11" width="48.44140625" bestFit="1" customWidth="1"/>
    <col min="12" max="12" width="12.5546875" bestFit="1" customWidth="1"/>
    <col min="13" max="13" width="11.6640625" customWidth="1"/>
    <col min="14" max="14" width="8.77734375" bestFit="1" customWidth="1"/>
    <col min="15" max="16" width="5.109375" bestFit="1" customWidth="1"/>
    <col min="17" max="17" width="2.6640625" style="7" customWidth="1"/>
    <col min="18" max="18" width="22.33203125" bestFit="1" customWidth="1"/>
    <col min="19" max="19" width="30.109375" bestFit="1" customWidth="1"/>
    <col min="20" max="20" width="12.88671875" bestFit="1" customWidth="1"/>
    <col min="21" max="21" width="11.33203125" bestFit="1" customWidth="1"/>
    <col min="22" max="22" width="9.109375" bestFit="1" customWidth="1"/>
    <col min="23" max="24" width="5.44140625" bestFit="1" customWidth="1"/>
    <col min="25" max="25" width="2.6640625" style="7" customWidth="1"/>
    <col min="26" max="26" width="48.33203125" bestFit="1" customWidth="1"/>
    <col min="27" max="27" width="29.6640625" bestFit="1" customWidth="1"/>
    <col min="28" max="28" width="14.5546875" bestFit="1" customWidth="1"/>
    <col min="29" max="29" width="12.44140625" bestFit="1" customWidth="1"/>
    <col min="30" max="30" width="6.33203125" bestFit="1" customWidth="1"/>
    <col min="31" max="31" width="5" bestFit="1" customWidth="1"/>
    <col min="32" max="32" width="6.33203125" bestFit="1" customWidth="1"/>
    <col min="33" max="33" width="2.6640625" style="2" customWidth="1"/>
    <col min="34" max="34" width="49.44140625" customWidth="1"/>
    <col min="35" max="40" width="19.44140625" customWidth="1"/>
    <col min="41" max="41" width="2.6640625" style="2" customWidth="1"/>
    <col min="42" max="50" width="19.109375" customWidth="1"/>
    <col min="51" max="51" width="17.6640625" style="2" bestFit="1" customWidth="1"/>
  </cols>
  <sheetData>
    <row r="1" spans="1:51" x14ac:dyDescent="0.3">
      <c r="A1" s="603" t="s">
        <v>0</v>
      </c>
      <c r="B1" s="603"/>
      <c r="C1" s="603"/>
      <c r="D1" s="603"/>
      <c r="E1" s="603"/>
      <c r="F1" s="603"/>
      <c r="G1" s="603"/>
      <c r="H1" s="603"/>
      <c r="I1" s="603"/>
      <c r="J1" s="603"/>
      <c r="K1" s="603"/>
      <c r="L1" s="603"/>
      <c r="M1" s="603"/>
      <c r="N1" s="603"/>
      <c r="O1" s="603"/>
      <c r="P1" s="603"/>
      <c r="Q1" s="603"/>
      <c r="R1" s="603"/>
      <c r="S1" s="603"/>
      <c r="T1" s="603"/>
      <c r="U1" s="603"/>
      <c r="V1" s="603"/>
      <c r="W1" s="603"/>
      <c r="X1" s="603"/>
      <c r="Y1" s="603"/>
      <c r="Z1" s="603"/>
      <c r="AA1" s="603"/>
      <c r="AB1" s="603"/>
      <c r="AC1" s="603"/>
      <c r="AD1" s="603"/>
      <c r="AE1" s="603"/>
      <c r="AF1" s="603"/>
      <c r="AG1" s="603"/>
      <c r="AH1" s="603"/>
      <c r="AI1" s="603"/>
      <c r="AJ1" s="603"/>
      <c r="AK1" s="603"/>
      <c r="AL1" s="603"/>
      <c r="AM1" s="603"/>
      <c r="AN1" s="603"/>
      <c r="AO1" s="603"/>
    </row>
    <row r="2" spans="1:51" x14ac:dyDescent="0.3">
      <c r="A2" s="603" t="s">
        <v>1</v>
      </c>
      <c r="B2" s="603"/>
      <c r="C2" s="603"/>
      <c r="D2" s="603"/>
      <c r="E2" s="603"/>
      <c r="F2" s="603"/>
      <c r="G2" s="603"/>
      <c r="H2" s="603"/>
      <c r="I2" s="603"/>
      <c r="J2" s="603"/>
      <c r="K2" s="603"/>
      <c r="L2" s="603"/>
      <c r="M2" s="603"/>
      <c r="N2" s="603"/>
      <c r="O2" s="603"/>
      <c r="P2" s="603"/>
      <c r="Q2" s="603"/>
      <c r="R2" s="603"/>
      <c r="S2" s="603"/>
      <c r="T2" s="603"/>
      <c r="U2" s="603"/>
      <c r="V2" s="603"/>
      <c r="W2" s="603"/>
      <c r="X2" s="603"/>
      <c r="Y2" s="603"/>
      <c r="Z2" s="603"/>
      <c r="AA2" s="603"/>
      <c r="AB2" s="603"/>
      <c r="AC2" s="603"/>
      <c r="AD2" s="603"/>
      <c r="AE2" s="603"/>
      <c r="AF2" s="603"/>
      <c r="AG2" s="603"/>
      <c r="AH2" s="603"/>
      <c r="AI2" s="603"/>
      <c r="AJ2" s="603"/>
      <c r="AK2" s="603"/>
      <c r="AL2" s="603"/>
      <c r="AM2" s="603"/>
      <c r="AN2" s="603"/>
      <c r="AO2" s="603"/>
    </row>
    <row r="3" spans="1:51" ht="15" thickBot="1" x14ac:dyDescent="0.35">
      <c r="A3" s="1"/>
      <c r="B3" s="1"/>
      <c r="C3" s="1"/>
      <c r="D3" s="1"/>
      <c r="E3" s="1"/>
      <c r="F3" s="1"/>
      <c r="G3" s="1"/>
      <c r="H3" s="1"/>
      <c r="I3" s="3"/>
      <c r="J3" s="1"/>
      <c r="K3" s="1"/>
      <c r="L3" s="1"/>
      <c r="M3" s="1"/>
      <c r="N3" s="1"/>
      <c r="O3" s="1"/>
      <c r="P3" s="1"/>
      <c r="Q3" s="3"/>
      <c r="R3" s="1"/>
      <c r="S3" s="1"/>
      <c r="T3" s="1"/>
      <c r="U3" s="1"/>
      <c r="V3" s="1"/>
      <c r="W3" s="1"/>
      <c r="X3" s="1"/>
      <c r="Y3" s="3"/>
      <c r="Z3" s="1"/>
      <c r="AA3" s="1"/>
      <c r="AB3" s="1"/>
      <c r="AC3" s="1"/>
      <c r="AD3" s="1"/>
      <c r="AE3" s="1"/>
      <c r="AF3" s="1"/>
      <c r="AG3" s="3"/>
      <c r="AH3" s="1"/>
      <c r="AI3" s="1"/>
      <c r="AJ3" s="1"/>
      <c r="AK3" s="1"/>
      <c r="AL3" s="1"/>
      <c r="AM3" s="1"/>
      <c r="AN3" s="1"/>
      <c r="AO3" s="3"/>
    </row>
    <row r="4" spans="1:51" ht="21" customHeight="1" x14ac:dyDescent="0.4">
      <c r="A4" s="604" t="s">
        <v>2</v>
      </c>
      <c r="B4" s="607" t="s">
        <v>3</v>
      </c>
      <c r="C4" s="608"/>
      <c r="D4" s="608"/>
      <c r="E4" s="608"/>
      <c r="F4" s="608"/>
      <c r="G4" s="608"/>
      <c r="H4" s="608"/>
      <c r="I4" s="4"/>
      <c r="J4" s="607" t="s">
        <v>4</v>
      </c>
      <c r="K4" s="608"/>
      <c r="L4" s="608"/>
      <c r="M4" s="608"/>
      <c r="N4" s="608"/>
      <c r="O4" s="608"/>
      <c r="P4" s="608"/>
      <c r="Q4" s="4"/>
      <c r="R4" s="607" t="s">
        <v>5</v>
      </c>
      <c r="S4" s="608"/>
      <c r="T4" s="608"/>
      <c r="U4" s="608"/>
      <c r="V4" s="608"/>
      <c r="W4" s="608"/>
      <c r="X4" s="608"/>
      <c r="Y4" s="4"/>
      <c r="Z4" s="607" t="s">
        <v>6</v>
      </c>
      <c r="AA4" s="608"/>
      <c r="AB4" s="608"/>
      <c r="AC4" s="608"/>
      <c r="AD4" s="608"/>
      <c r="AE4" s="608"/>
      <c r="AF4" s="608"/>
      <c r="AG4" s="5"/>
      <c r="AH4" s="607" t="s">
        <v>7</v>
      </c>
      <c r="AI4" s="608"/>
      <c r="AJ4" s="608"/>
      <c r="AK4" s="608"/>
      <c r="AL4" s="608"/>
      <c r="AM4" s="608"/>
      <c r="AN4" s="608"/>
      <c r="AO4" s="5"/>
      <c r="AP4" s="607" t="s">
        <v>8</v>
      </c>
      <c r="AQ4" s="608"/>
      <c r="AR4" s="608"/>
      <c r="AS4" s="608"/>
      <c r="AT4" s="608"/>
      <c r="AU4" s="608"/>
      <c r="AV4" s="608"/>
      <c r="AW4" s="608"/>
      <c r="AX4" s="621"/>
      <c r="AY4" s="6"/>
    </row>
    <row r="5" spans="1:51" ht="14.4" customHeight="1" x14ac:dyDescent="0.3">
      <c r="A5" s="605"/>
      <c r="B5" s="614" t="s">
        <v>9</v>
      </c>
      <c r="C5" s="615"/>
      <c r="D5" s="615"/>
      <c r="E5" s="615"/>
      <c r="F5" s="615"/>
      <c r="G5" s="615"/>
      <c r="H5" s="615"/>
      <c r="J5" s="614" t="s">
        <v>10</v>
      </c>
      <c r="K5" s="615"/>
      <c r="L5" s="615"/>
      <c r="M5" s="615"/>
      <c r="N5" s="615"/>
      <c r="O5" s="615"/>
      <c r="P5" s="615"/>
      <c r="R5" s="610" t="s">
        <v>213</v>
      </c>
      <c r="S5" s="609"/>
      <c r="T5" s="609"/>
      <c r="U5" s="609"/>
      <c r="V5" s="609"/>
      <c r="W5" s="609"/>
      <c r="X5" s="609"/>
      <c r="Z5" s="611" t="s">
        <v>11</v>
      </c>
      <c r="AA5" s="609"/>
      <c r="AB5" s="609"/>
      <c r="AC5" s="609"/>
      <c r="AD5" s="609"/>
      <c r="AE5" s="609"/>
      <c r="AF5" s="609"/>
      <c r="AH5" s="616" t="s">
        <v>12</v>
      </c>
      <c r="AI5" s="616"/>
      <c r="AJ5" s="616"/>
      <c r="AK5" s="609" t="s">
        <v>13</v>
      </c>
      <c r="AL5" s="609"/>
      <c r="AM5" s="609"/>
      <c r="AN5" s="609"/>
      <c r="AP5" s="609" t="s">
        <v>14</v>
      </c>
      <c r="AQ5" s="609"/>
      <c r="AR5" s="609"/>
      <c r="AS5" s="609"/>
      <c r="AT5" s="609"/>
      <c r="AU5" s="609"/>
      <c r="AV5" s="609"/>
      <c r="AW5" s="609"/>
      <c r="AX5" s="620"/>
    </row>
    <row r="6" spans="1:51" ht="14.4" customHeight="1" x14ac:dyDescent="0.3">
      <c r="A6" s="605"/>
      <c r="B6" s="617" t="s">
        <v>15</v>
      </c>
      <c r="C6" s="618"/>
      <c r="D6" s="618"/>
      <c r="E6" s="618"/>
      <c r="F6" s="618"/>
      <c r="G6" s="618"/>
      <c r="H6" s="618"/>
      <c r="J6" s="619" t="s">
        <v>16</v>
      </c>
      <c r="K6" s="616"/>
      <c r="L6" s="616"/>
      <c r="M6" s="616"/>
      <c r="N6" s="609" t="s">
        <v>17</v>
      </c>
      <c r="O6" s="609"/>
      <c r="P6" s="609"/>
      <c r="R6" s="610" t="s">
        <v>296</v>
      </c>
      <c r="S6" s="609"/>
      <c r="T6" s="609"/>
      <c r="U6" s="609"/>
      <c r="V6" s="609"/>
      <c r="W6" s="609"/>
      <c r="X6" s="609"/>
      <c r="Z6" s="611" t="s">
        <v>18</v>
      </c>
      <c r="AA6" s="609"/>
      <c r="AB6" s="609"/>
      <c r="AC6" s="609"/>
      <c r="AD6" s="609"/>
      <c r="AE6" s="609"/>
      <c r="AF6" s="609"/>
      <c r="AH6" s="616"/>
      <c r="AI6" s="616"/>
      <c r="AJ6" s="616"/>
      <c r="AK6" s="609" t="s">
        <v>19</v>
      </c>
      <c r="AL6" s="609"/>
      <c r="AM6" s="609"/>
      <c r="AN6" s="609"/>
      <c r="AP6" s="609" t="s">
        <v>20</v>
      </c>
      <c r="AQ6" s="609"/>
      <c r="AR6" s="609"/>
      <c r="AS6" s="609"/>
      <c r="AT6" s="609"/>
      <c r="AU6" s="609"/>
      <c r="AV6" s="609"/>
      <c r="AW6" s="609"/>
      <c r="AX6" s="620"/>
    </row>
    <row r="7" spans="1:51" ht="14.4" customHeight="1" x14ac:dyDescent="0.3">
      <c r="A7" s="605"/>
      <c r="B7" s="610" t="s">
        <v>234</v>
      </c>
      <c r="C7" s="609"/>
      <c r="D7" s="609"/>
      <c r="E7" s="609"/>
      <c r="F7" s="609"/>
      <c r="G7" s="609"/>
      <c r="H7" s="609"/>
      <c r="J7" s="619"/>
      <c r="K7" s="616"/>
      <c r="L7" s="616"/>
      <c r="M7" s="616"/>
      <c r="N7" s="609" t="s">
        <v>21</v>
      </c>
      <c r="O7" s="609"/>
      <c r="P7" s="620"/>
      <c r="R7" s="611" t="s">
        <v>22</v>
      </c>
      <c r="S7" s="609"/>
      <c r="T7" s="609"/>
      <c r="U7" s="609"/>
      <c r="V7" s="609"/>
      <c r="W7" s="609"/>
      <c r="X7" s="609"/>
      <c r="Z7" s="611" t="s">
        <v>23</v>
      </c>
      <c r="AA7" s="609"/>
      <c r="AB7" s="609"/>
      <c r="AC7" s="609"/>
      <c r="AD7" s="609"/>
      <c r="AE7" s="609"/>
      <c r="AF7" s="609"/>
      <c r="AH7" s="616"/>
      <c r="AI7" s="616"/>
      <c r="AJ7" s="616"/>
      <c r="AK7" s="609" t="s">
        <v>24</v>
      </c>
      <c r="AL7" s="609"/>
      <c r="AM7" s="609"/>
      <c r="AN7" s="609"/>
      <c r="AP7" s="609" t="s">
        <v>25</v>
      </c>
      <c r="AQ7" s="609"/>
      <c r="AR7" s="609"/>
      <c r="AS7" s="609"/>
      <c r="AT7" s="609"/>
      <c r="AU7" s="609"/>
      <c r="AV7" s="609"/>
      <c r="AW7" s="609"/>
      <c r="AX7" s="620"/>
    </row>
    <row r="8" spans="1:51" ht="14.4" customHeight="1" x14ac:dyDescent="0.3">
      <c r="A8" s="605"/>
      <c r="J8" s="619"/>
      <c r="K8" s="616"/>
      <c r="L8" s="616"/>
      <c r="M8" s="616"/>
      <c r="N8" s="609" t="s">
        <v>26</v>
      </c>
      <c r="O8" s="609"/>
      <c r="P8" s="620"/>
      <c r="R8" s="611" t="s">
        <v>27</v>
      </c>
      <c r="S8" s="609"/>
      <c r="T8" s="609"/>
      <c r="U8" s="609"/>
      <c r="V8" s="609"/>
      <c r="W8" s="609"/>
      <c r="X8" s="609"/>
      <c r="Z8" s="611" t="s">
        <v>28</v>
      </c>
      <c r="AA8" s="609"/>
      <c r="AB8" s="609"/>
      <c r="AC8" s="609"/>
      <c r="AD8" s="609"/>
      <c r="AE8" s="609"/>
      <c r="AF8" s="609"/>
      <c r="AH8" s="616"/>
      <c r="AI8" s="616"/>
      <c r="AJ8" s="616"/>
      <c r="AK8" s="609" t="s">
        <v>29</v>
      </c>
      <c r="AL8" s="609"/>
      <c r="AM8" s="609"/>
      <c r="AN8" s="609"/>
      <c r="AP8" s="609" t="s">
        <v>30</v>
      </c>
      <c r="AQ8" s="609"/>
      <c r="AR8" s="609"/>
      <c r="AS8" s="609"/>
      <c r="AT8" s="609"/>
      <c r="AU8" s="609"/>
      <c r="AV8" s="609"/>
      <c r="AW8" s="609"/>
      <c r="AX8" s="620"/>
    </row>
    <row r="9" spans="1:51" ht="14.4" customHeight="1" x14ac:dyDescent="0.3">
      <c r="A9" s="605"/>
      <c r="J9" s="619"/>
      <c r="K9" s="616"/>
      <c r="L9" s="616"/>
      <c r="M9" s="616"/>
      <c r="N9" s="609" t="s">
        <v>31</v>
      </c>
      <c r="O9" s="609"/>
      <c r="P9" s="609"/>
      <c r="R9" s="611" t="s">
        <v>32</v>
      </c>
      <c r="S9" s="609"/>
      <c r="T9" s="609"/>
      <c r="U9" s="609"/>
      <c r="V9" s="609"/>
      <c r="W9" s="609"/>
      <c r="X9" s="609"/>
      <c r="Z9" s="622" t="s">
        <v>33</v>
      </c>
      <c r="AA9" s="616"/>
      <c r="AB9" s="616"/>
      <c r="AC9" s="616"/>
      <c r="AD9" s="609" t="s">
        <v>34</v>
      </c>
      <c r="AE9" s="609"/>
      <c r="AF9" s="609"/>
      <c r="AX9" s="8"/>
    </row>
    <row r="10" spans="1:51" ht="14.4" customHeight="1" x14ac:dyDescent="0.3">
      <c r="A10" s="605"/>
      <c r="J10" s="610" t="s">
        <v>35</v>
      </c>
      <c r="K10" s="609"/>
      <c r="L10" s="609"/>
      <c r="M10" s="609"/>
      <c r="N10" s="609"/>
      <c r="O10" s="609"/>
      <c r="P10" s="609"/>
      <c r="Z10" s="622"/>
      <c r="AA10" s="616"/>
      <c r="AB10" s="616"/>
      <c r="AC10" s="616"/>
      <c r="AD10" s="609" t="s">
        <v>36</v>
      </c>
      <c r="AE10" s="609"/>
      <c r="AF10" s="609"/>
      <c r="AX10" s="8"/>
    </row>
    <row r="11" spans="1:51" ht="14.4" customHeight="1" x14ac:dyDescent="0.3">
      <c r="A11" s="605"/>
      <c r="J11" s="610" t="s">
        <v>37</v>
      </c>
      <c r="K11" s="609"/>
      <c r="L11" s="609"/>
      <c r="M11" s="609"/>
      <c r="N11" s="609"/>
      <c r="O11" s="609"/>
      <c r="P11" s="609"/>
      <c r="Z11" s="622"/>
      <c r="AA11" s="616"/>
      <c r="AB11" s="616"/>
      <c r="AC11" s="616"/>
      <c r="AD11" s="609" t="s">
        <v>38</v>
      </c>
      <c r="AE11" s="609"/>
      <c r="AF11" s="609"/>
      <c r="AX11" s="8"/>
    </row>
    <row r="12" spans="1:51" ht="14.4" customHeight="1" x14ac:dyDescent="0.3">
      <c r="A12" s="605"/>
      <c r="J12" s="610" t="s">
        <v>301</v>
      </c>
      <c r="K12" s="609"/>
      <c r="L12" s="609"/>
      <c r="M12" s="609"/>
      <c r="N12" s="609"/>
      <c r="O12" s="609"/>
      <c r="P12" s="609"/>
      <c r="Z12" s="622"/>
      <c r="AA12" s="616"/>
      <c r="AB12" s="616"/>
      <c r="AC12" s="616"/>
      <c r="AD12" s="609" t="s">
        <v>39</v>
      </c>
      <c r="AE12" s="609"/>
      <c r="AF12" s="609"/>
      <c r="AX12" s="8"/>
    </row>
    <row r="13" spans="1:51" ht="14.4" customHeight="1" x14ac:dyDescent="0.3">
      <c r="A13" s="605"/>
      <c r="J13" s="9"/>
      <c r="K13" s="10"/>
      <c r="L13" s="10"/>
      <c r="M13" s="10"/>
      <c r="N13" s="10"/>
      <c r="O13" s="10"/>
      <c r="P13" s="10"/>
      <c r="Z13" s="611" t="s">
        <v>40</v>
      </c>
      <c r="AA13" s="609"/>
      <c r="AB13" s="609"/>
      <c r="AC13" s="609"/>
      <c r="AD13" s="609"/>
      <c r="AE13" s="609"/>
      <c r="AF13" s="609"/>
      <c r="AX13" s="8"/>
    </row>
    <row r="14" spans="1:51" ht="15" customHeight="1" thickBot="1" x14ac:dyDescent="0.35">
      <c r="A14" s="605"/>
      <c r="Z14" s="612" t="s">
        <v>41</v>
      </c>
      <c r="AA14" s="613"/>
      <c r="AB14" s="613"/>
      <c r="AC14" s="613"/>
      <c r="AD14" s="613"/>
      <c r="AE14" s="613"/>
      <c r="AF14" s="613"/>
      <c r="AX14" s="8"/>
    </row>
    <row r="15" spans="1:51" ht="14.4" customHeight="1" x14ac:dyDescent="0.3">
      <c r="A15" s="605"/>
      <c r="AX15" s="8"/>
    </row>
    <row r="16" spans="1:51" ht="15" customHeight="1" thickBot="1" x14ac:dyDescent="0.35">
      <c r="A16" s="606"/>
      <c r="B16" s="12"/>
      <c r="C16" s="12"/>
      <c r="D16" s="12"/>
      <c r="E16" s="12"/>
      <c r="F16" s="12"/>
      <c r="G16" s="12"/>
      <c r="H16" s="12"/>
      <c r="I16" s="13"/>
      <c r="J16" s="11"/>
      <c r="K16" s="11"/>
      <c r="L16" s="11"/>
      <c r="M16" s="11"/>
      <c r="N16" s="11"/>
      <c r="O16" s="11"/>
      <c r="P16" s="11"/>
      <c r="Q16" s="13"/>
      <c r="R16" s="12"/>
      <c r="S16" s="12"/>
      <c r="T16" s="12"/>
      <c r="U16" s="12"/>
      <c r="V16" s="12"/>
      <c r="W16" s="12"/>
      <c r="X16" s="12"/>
      <c r="Y16" s="13"/>
      <c r="AG16" s="14"/>
      <c r="AH16" s="12"/>
      <c r="AI16" s="12"/>
      <c r="AJ16" s="12"/>
      <c r="AK16" s="12"/>
      <c r="AL16" s="12"/>
      <c r="AM16" s="12"/>
      <c r="AN16" s="12"/>
      <c r="AO16" s="14"/>
      <c r="AP16" s="12"/>
      <c r="AQ16" s="12"/>
      <c r="AR16" s="12"/>
      <c r="AS16" s="12"/>
      <c r="AT16" s="12"/>
      <c r="AU16" s="12"/>
      <c r="AV16" s="12"/>
      <c r="AW16" s="12"/>
      <c r="AX16" s="15"/>
    </row>
    <row r="17" spans="1:50" x14ac:dyDescent="0.3">
      <c r="A17" s="2"/>
      <c r="B17" s="2"/>
      <c r="C17" s="2"/>
      <c r="D17" s="2"/>
      <c r="E17" s="2"/>
      <c r="F17" s="2"/>
      <c r="G17" s="2"/>
      <c r="H17" s="2"/>
      <c r="J17" s="16"/>
      <c r="K17" s="16"/>
      <c r="L17" s="16"/>
      <c r="M17" s="16"/>
      <c r="N17" s="16"/>
      <c r="O17" s="16"/>
      <c r="P17" s="16"/>
      <c r="R17" s="2"/>
      <c r="S17" s="2"/>
      <c r="T17" s="2"/>
      <c r="U17" s="2"/>
      <c r="V17" s="2"/>
      <c r="W17" s="2"/>
      <c r="X17" s="2"/>
      <c r="Z17" s="2"/>
      <c r="AA17" s="2"/>
      <c r="AB17" s="2"/>
      <c r="AC17" s="2"/>
      <c r="AD17" s="2"/>
      <c r="AE17" s="2"/>
      <c r="AF17" s="2"/>
      <c r="AH17" s="2"/>
      <c r="AI17" s="2"/>
      <c r="AJ17" s="2"/>
      <c r="AK17" s="2"/>
      <c r="AL17" s="2"/>
      <c r="AM17" s="2"/>
      <c r="AN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9.8" x14ac:dyDescent="0.3">
      <c r="B18" s="623" t="s">
        <v>42</v>
      </c>
      <c r="C18" s="623"/>
      <c r="D18" s="623"/>
      <c r="E18" s="623"/>
      <c r="F18" s="623"/>
      <c r="G18" s="623"/>
      <c r="H18" s="623"/>
      <c r="I18" s="17"/>
      <c r="J18" s="624" t="s">
        <v>43</v>
      </c>
      <c r="K18" s="623"/>
      <c r="L18" s="623"/>
      <c r="M18" s="623"/>
      <c r="N18" s="623"/>
      <c r="O18" s="623"/>
      <c r="P18" s="623"/>
      <c r="R18" s="624" t="s">
        <v>44</v>
      </c>
      <c r="S18" s="623"/>
      <c r="T18" s="623"/>
      <c r="U18" s="623"/>
      <c r="V18" s="623"/>
      <c r="W18" s="623"/>
      <c r="X18" s="623"/>
      <c r="Z18" s="624" t="s">
        <v>45</v>
      </c>
      <c r="AA18" s="623"/>
      <c r="AB18" s="623"/>
      <c r="AC18" s="623"/>
      <c r="AD18" s="623"/>
      <c r="AE18" s="623"/>
      <c r="AF18" s="623"/>
      <c r="AG18" s="18"/>
      <c r="AH18" s="623" t="s">
        <v>46</v>
      </c>
      <c r="AI18" s="623"/>
      <c r="AJ18" s="623"/>
      <c r="AK18" s="623"/>
      <c r="AL18" s="623"/>
      <c r="AM18" s="623"/>
      <c r="AN18" s="623"/>
      <c r="AP18" s="623" t="s">
        <v>47</v>
      </c>
      <c r="AQ18" s="623"/>
      <c r="AR18" s="623"/>
      <c r="AS18" s="623"/>
      <c r="AT18" s="623"/>
      <c r="AU18" s="623"/>
      <c r="AV18" s="623"/>
      <c r="AW18" s="623"/>
    </row>
    <row r="19" spans="1:50" ht="19.8" x14ac:dyDescent="0.3">
      <c r="B19" s="623"/>
      <c r="C19" s="623"/>
      <c r="D19" s="623"/>
      <c r="E19" s="623"/>
      <c r="F19" s="623"/>
      <c r="G19" s="623"/>
      <c r="H19" s="623"/>
      <c r="I19" s="17"/>
      <c r="J19" s="624"/>
      <c r="K19" s="623"/>
      <c r="L19" s="623"/>
      <c r="M19" s="623"/>
      <c r="N19" s="623"/>
      <c r="O19" s="623"/>
      <c r="P19" s="623"/>
      <c r="R19" s="624"/>
      <c r="S19" s="623"/>
      <c r="T19" s="623"/>
      <c r="U19" s="623"/>
      <c r="V19" s="623"/>
      <c r="W19" s="623"/>
      <c r="X19" s="623"/>
      <c r="Z19" s="624"/>
      <c r="AA19" s="623"/>
      <c r="AB19" s="623"/>
      <c r="AC19" s="623"/>
      <c r="AD19" s="623"/>
      <c r="AE19" s="623"/>
      <c r="AF19" s="623"/>
      <c r="AG19" s="18"/>
      <c r="AH19" s="623"/>
      <c r="AI19" s="623"/>
      <c r="AJ19" s="623"/>
      <c r="AK19" s="623"/>
      <c r="AL19" s="623"/>
      <c r="AM19" s="623"/>
      <c r="AN19" s="623"/>
      <c r="AP19" s="623"/>
      <c r="AQ19" s="623"/>
      <c r="AR19" s="623"/>
      <c r="AS19" s="623"/>
      <c r="AT19" s="623"/>
      <c r="AU19" s="623"/>
      <c r="AV19" s="623"/>
      <c r="AW19" s="623"/>
    </row>
    <row r="20" spans="1:50" x14ac:dyDescent="0.3">
      <c r="B20" s="19"/>
      <c r="C20" s="19"/>
      <c r="D20" s="19"/>
      <c r="E20" s="19"/>
      <c r="F20" s="19"/>
      <c r="G20" s="19"/>
      <c r="H20" s="19"/>
      <c r="I20" s="20"/>
    </row>
    <row r="21" spans="1:50" ht="16.2" thickBot="1" x14ac:dyDescent="0.35">
      <c r="B21" s="21" t="s">
        <v>9</v>
      </c>
      <c r="J21" t="s">
        <v>48</v>
      </c>
      <c r="R21" t="s">
        <v>213</v>
      </c>
      <c r="Z21" t="s">
        <v>11</v>
      </c>
      <c r="AH21" t="s">
        <v>49</v>
      </c>
      <c r="AP21" t="s">
        <v>50</v>
      </c>
    </row>
    <row r="22" spans="1:50" x14ac:dyDescent="0.3">
      <c r="B22" s="22" t="s">
        <v>51</v>
      </c>
      <c r="C22" s="23">
        <v>80</v>
      </c>
      <c r="D22" s="24"/>
      <c r="E22" s="24"/>
      <c r="F22" s="24"/>
      <c r="G22" s="24">
        <v>68</v>
      </c>
      <c r="H22" s="25">
        <v>40</v>
      </c>
      <c r="I22" s="26"/>
      <c r="J22" s="27" t="s">
        <v>51</v>
      </c>
      <c r="K22" s="28">
        <v>1.7142857143000001</v>
      </c>
      <c r="L22" s="27"/>
      <c r="M22" s="27">
        <v>1.5</v>
      </c>
      <c r="N22" s="29"/>
      <c r="O22" s="27"/>
      <c r="P22" s="30">
        <v>1</v>
      </c>
      <c r="R22" s="27" t="s">
        <v>52</v>
      </c>
      <c r="S22" s="27">
        <v>0</v>
      </c>
      <c r="T22" s="27"/>
      <c r="U22" s="27"/>
      <c r="V22" s="27"/>
      <c r="W22" s="27">
        <v>13</v>
      </c>
      <c r="X22" s="30">
        <v>30</v>
      </c>
      <c r="Z22" s="27" t="s">
        <v>51</v>
      </c>
      <c r="AA22" s="27">
        <v>50</v>
      </c>
      <c r="AB22" s="27"/>
      <c r="AC22" s="27">
        <v>30</v>
      </c>
      <c r="AD22" s="27"/>
      <c r="AE22" s="27">
        <v>15</v>
      </c>
      <c r="AF22" s="30">
        <v>5</v>
      </c>
      <c r="AH22" s="31" t="s">
        <v>53</v>
      </c>
      <c r="AI22" s="27">
        <v>0</v>
      </c>
      <c r="AJ22" s="27"/>
      <c r="AK22" s="32">
        <v>32</v>
      </c>
      <c r="AL22" s="32"/>
      <c r="AM22" s="32"/>
      <c r="AN22" s="30">
        <v>42</v>
      </c>
      <c r="AP22" s="27" t="s">
        <v>53</v>
      </c>
      <c r="AQ22" s="33">
        <v>1281.5</v>
      </c>
      <c r="AR22" s="34"/>
      <c r="AS22" s="27"/>
      <c r="AT22" s="34"/>
      <c r="AU22" s="33">
        <v>487</v>
      </c>
      <c r="AV22" s="30">
        <v>0</v>
      </c>
    </row>
    <row r="23" spans="1:50" ht="15" thickBot="1" x14ac:dyDescent="0.35">
      <c r="B23" s="35" t="s">
        <v>54</v>
      </c>
      <c r="C23" s="36">
        <v>0</v>
      </c>
      <c r="D23" s="36">
        <v>0.28999999999999998</v>
      </c>
      <c r="E23" s="37">
        <v>0.3</v>
      </c>
      <c r="F23" s="37">
        <v>0.69</v>
      </c>
      <c r="G23" s="38">
        <v>0.7</v>
      </c>
      <c r="H23" s="39">
        <v>1</v>
      </c>
      <c r="I23" s="40"/>
      <c r="J23" s="41" t="s">
        <v>54</v>
      </c>
      <c r="K23" s="36">
        <v>0</v>
      </c>
      <c r="L23" s="36">
        <v>0.2</v>
      </c>
      <c r="M23" s="37">
        <v>0.3</v>
      </c>
      <c r="N23" s="42">
        <v>0.69</v>
      </c>
      <c r="O23" s="38">
        <v>0.7</v>
      </c>
      <c r="P23" s="39">
        <v>1</v>
      </c>
      <c r="R23" s="43" t="s">
        <v>55</v>
      </c>
      <c r="S23" s="44">
        <v>0</v>
      </c>
      <c r="T23" s="44"/>
      <c r="U23" s="44"/>
      <c r="V23" s="44"/>
      <c r="W23" s="44">
        <v>9</v>
      </c>
      <c r="X23" s="45">
        <v>16</v>
      </c>
      <c r="Z23" s="41" t="s">
        <v>54</v>
      </c>
      <c r="AA23" s="36">
        <v>0</v>
      </c>
      <c r="AB23" s="36">
        <v>0.28999999999999998</v>
      </c>
      <c r="AC23" s="37">
        <v>0.3</v>
      </c>
      <c r="AD23" s="37">
        <v>0.69</v>
      </c>
      <c r="AE23" s="38">
        <v>0.7</v>
      </c>
      <c r="AF23" s="39">
        <v>1</v>
      </c>
      <c r="AH23" s="43"/>
      <c r="AI23" s="44"/>
      <c r="AJ23" s="44"/>
      <c r="AK23" s="46"/>
      <c r="AL23" s="46"/>
      <c r="AM23" s="46"/>
      <c r="AN23" s="45"/>
      <c r="AP23" s="41" t="s">
        <v>56</v>
      </c>
      <c r="AQ23" s="36">
        <v>0</v>
      </c>
      <c r="AR23" s="36">
        <v>0.28999999999999998</v>
      </c>
      <c r="AS23" s="37">
        <v>0.3</v>
      </c>
      <c r="AT23" s="37">
        <v>0.69</v>
      </c>
      <c r="AU23" s="38">
        <v>0.7</v>
      </c>
      <c r="AV23" s="39">
        <v>1</v>
      </c>
    </row>
    <row r="24" spans="1:50" ht="15" thickBot="1" x14ac:dyDescent="0.35">
      <c r="R24" s="41" t="s">
        <v>54</v>
      </c>
      <c r="S24" s="36">
        <v>0</v>
      </c>
      <c r="T24" s="36">
        <v>0.28999999999999998</v>
      </c>
      <c r="U24" s="37">
        <v>0.3</v>
      </c>
      <c r="V24" s="37">
        <v>0.69</v>
      </c>
      <c r="W24" s="38">
        <v>0.7</v>
      </c>
      <c r="X24" s="39">
        <v>1</v>
      </c>
      <c r="AH24" s="41" t="s">
        <v>56</v>
      </c>
      <c r="AI24" s="36">
        <v>0</v>
      </c>
      <c r="AJ24" s="36">
        <v>0.28999999999999998</v>
      </c>
      <c r="AK24" s="37">
        <v>0.6</v>
      </c>
      <c r="AL24" s="37">
        <v>0.69</v>
      </c>
      <c r="AM24" s="38">
        <v>0.7</v>
      </c>
      <c r="AN24" s="39">
        <v>1</v>
      </c>
      <c r="AQ24" s="47"/>
      <c r="AS24" s="48"/>
      <c r="AT24" s="48"/>
      <c r="AU24" s="48"/>
      <c r="AV24" s="48"/>
      <c r="AW24" s="48"/>
    </row>
    <row r="25" spans="1:50" x14ac:dyDescent="0.3">
      <c r="B25" t="s">
        <v>57</v>
      </c>
      <c r="C25" t="s">
        <v>294</v>
      </c>
      <c r="D25" t="s">
        <v>295</v>
      </c>
      <c r="K25" s="625" t="s">
        <v>57</v>
      </c>
      <c r="L25" s="625"/>
      <c r="R25" s="44"/>
      <c r="S25" s="44"/>
      <c r="T25" s="44"/>
      <c r="U25" s="44"/>
      <c r="V25" s="44"/>
      <c r="W25" s="44"/>
      <c r="X25" s="44"/>
      <c r="AA25" t="s">
        <v>57</v>
      </c>
      <c r="AQ25" t="s">
        <v>57</v>
      </c>
    </row>
    <row r="26" spans="1:50" x14ac:dyDescent="0.3">
      <c r="B26" t="s">
        <v>58</v>
      </c>
      <c r="C26" s="49">
        <v>-1.0999999999999999E-2</v>
      </c>
      <c r="D26">
        <v>-5.8299999999999998E-2</v>
      </c>
      <c r="J26" s="10" t="s">
        <v>58</v>
      </c>
      <c r="K26" s="49">
        <v>-1.4</v>
      </c>
      <c r="R26" s="44"/>
      <c r="S26" t="s">
        <v>57</v>
      </c>
      <c r="T26" s="44"/>
      <c r="U26" s="44"/>
      <c r="V26" s="44"/>
      <c r="W26" s="44"/>
      <c r="X26" s="44"/>
      <c r="Z26" s="10" t="s">
        <v>58</v>
      </c>
      <c r="AA26">
        <v>-0.03</v>
      </c>
      <c r="AB26">
        <v>-1.4999999999999999E-2</v>
      </c>
      <c r="AC26">
        <v>-2.6700000000000002E-2</v>
      </c>
      <c r="AI26" t="s">
        <v>57</v>
      </c>
      <c r="AQ26" s="10" t="s">
        <v>59</v>
      </c>
      <c r="AR26" s="10" t="s">
        <v>60</v>
      </c>
    </row>
    <row r="27" spans="1:50" x14ac:dyDescent="0.3">
      <c r="B27" t="s">
        <v>61</v>
      </c>
      <c r="C27" s="49">
        <v>1.429</v>
      </c>
      <c r="D27">
        <v>4.6666999999999996</v>
      </c>
      <c r="J27" s="10" t="s">
        <v>61</v>
      </c>
      <c r="K27" s="49">
        <v>2.4</v>
      </c>
      <c r="S27" s="625" t="str">
        <f>R22</f>
        <v>66 &amp; 74/65</v>
      </c>
      <c r="T27" s="625"/>
      <c r="U27" s="625" t="str">
        <f>R23</f>
        <v>67, 68/69, &amp; 71</v>
      </c>
      <c r="V27" s="625"/>
      <c r="Z27" s="10" t="s">
        <v>61</v>
      </c>
      <c r="AA27">
        <v>1.1499999999999999</v>
      </c>
      <c r="AB27">
        <v>0.75</v>
      </c>
      <c r="AC27">
        <v>1.1000000000000001</v>
      </c>
      <c r="AI27" s="43" t="s">
        <v>62</v>
      </c>
      <c r="AJ27" s="43" t="s">
        <v>63</v>
      </c>
      <c r="AK27" s="43"/>
      <c r="AL27" s="43"/>
      <c r="AP27" s="10" t="s">
        <v>58</v>
      </c>
      <c r="AQ27" s="50">
        <v>-6.1600000000000001E-4</v>
      </c>
      <c r="AR27" s="51">
        <v>-8.8105726999999998E-4</v>
      </c>
    </row>
    <row r="28" spans="1:50" x14ac:dyDescent="0.3">
      <c r="J28" s="10"/>
      <c r="K28" s="49"/>
      <c r="M28" s="43"/>
      <c r="S28" s="10" t="s">
        <v>64</v>
      </c>
      <c r="T28" s="10" t="s">
        <v>59</v>
      </c>
      <c r="U28" s="10" t="s">
        <v>64</v>
      </c>
      <c r="V28" s="10" t="s">
        <v>59</v>
      </c>
      <c r="Z28" s="10"/>
      <c r="AH28" s="10" t="s">
        <v>58</v>
      </c>
      <c r="AI28">
        <v>1.8800000000000001E-2</v>
      </c>
      <c r="AJ28">
        <v>0.04</v>
      </c>
      <c r="AP28" s="10" t="s">
        <v>61</v>
      </c>
      <c r="AQ28">
        <v>1</v>
      </c>
      <c r="AR28" s="50">
        <v>1.1290749</v>
      </c>
    </row>
    <row r="29" spans="1:50" x14ac:dyDescent="0.3">
      <c r="D29" s="43"/>
      <c r="L29" s="43"/>
      <c r="R29" s="10" t="s">
        <v>58</v>
      </c>
      <c r="S29" s="49">
        <v>5.3846199999999997E-2</v>
      </c>
      <c r="T29" s="49">
        <v>1.74647E-2</v>
      </c>
      <c r="U29" s="49">
        <v>7.7799999999999994E-2</v>
      </c>
      <c r="V29" s="49">
        <v>4.2900000000000001E-2</v>
      </c>
      <c r="Z29" s="10"/>
      <c r="AB29" s="43"/>
      <c r="AH29" s="10" t="s">
        <v>61</v>
      </c>
      <c r="AI29">
        <v>0</v>
      </c>
      <c r="AJ29">
        <v>-0.68</v>
      </c>
    </row>
    <row r="30" spans="1:50" x14ac:dyDescent="0.3">
      <c r="R30" s="10" t="s">
        <v>61</v>
      </c>
      <c r="S30" s="49">
        <v>0</v>
      </c>
      <c r="T30" s="49">
        <v>0.47058800000000001</v>
      </c>
      <c r="U30" s="49">
        <v>0</v>
      </c>
      <c r="V30" s="49">
        <v>0.31430000000000002</v>
      </c>
      <c r="AH30" s="10"/>
      <c r="AK30" s="43"/>
    </row>
    <row r="31" spans="1:50" x14ac:dyDescent="0.3">
      <c r="AJ31" s="43"/>
    </row>
    <row r="32" spans="1:50" x14ac:dyDescent="0.3">
      <c r="R32" s="10"/>
      <c r="T32" s="43"/>
    </row>
    <row r="34" spans="49:49" x14ac:dyDescent="0.3">
      <c r="AW34" s="47"/>
    </row>
    <row r="55" spans="2:48" ht="16.2" thickBot="1" x14ac:dyDescent="0.35">
      <c r="B55" s="21" t="s">
        <v>15</v>
      </c>
    </row>
    <row r="56" spans="2:48" ht="15" thickBot="1" x14ac:dyDescent="0.35">
      <c r="B56" s="22" t="s">
        <v>51</v>
      </c>
      <c r="C56" s="23">
        <v>0</v>
      </c>
      <c r="D56" s="24"/>
      <c r="E56" s="24"/>
      <c r="F56" s="24"/>
      <c r="G56" s="24"/>
      <c r="H56" s="52">
        <v>1</v>
      </c>
      <c r="J56" t="s">
        <v>65</v>
      </c>
      <c r="Z56" t="s">
        <v>18</v>
      </c>
      <c r="AH56" t="s">
        <v>66</v>
      </c>
    </row>
    <row r="57" spans="2:48" ht="15" thickBot="1" x14ac:dyDescent="0.35">
      <c r="B57" s="35" t="s">
        <v>54</v>
      </c>
      <c r="C57" s="36">
        <v>0</v>
      </c>
      <c r="D57" s="36">
        <v>0.2</v>
      </c>
      <c r="E57" s="37">
        <v>0.3</v>
      </c>
      <c r="F57" s="37">
        <v>0.5</v>
      </c>
      <c r="G57" s="38">
        <v>0.7</v>
      </c>
      <c r="H57" s="39">
        <v>1</v>
      </c>
      <c r="J57" s="27" t="s">
        <v>51</v>
      </c>
      <c r="K57" s="27">
        <v>1</v>
      </c>
      <c r="L57" s="27"/>
      <c r="M57" s="27"/>
      <c r="N57" s="27"/>
      <c r="O57" s="27">
        <v>1.4</v>
      </c>
      <c r="P57" s="30">
        <v>2</v>
      </c>
      <c r="Z57" s="27" t="s">
        <v>51</v>
      </c>
      <c r="AA57" s="27">
        <v>30</v>
      </c>
      <c r="AB57" s="27"/>
      <c r="AC57" s="27"/>
      <c r="AD57" s="27"/>
      <c r="AE57" s="27"/>
      <c r="AF57" s="30">
        <v>0</v>
      </c>
      <c r="AH57" s="31" t="s">
        <v>67</v>
      </c>
      <c r="AI57" s="27">
        <v>0</v>
      </c>
      <c r="AJ57" s="27"/>
      <c r="AK57" s="32">
        <v>9.1999999999999993</v>
      </c>
      <c r="AL57" s="32">
        <v>13.6</v>
      </c>
      <c r="AM57" s="32"/>
      <c r="AN57" s="53">
        <v>15.6</v>
      </c>
      <c r="AP57" t="s">
        <v>20</v>
      </c>
    </row>
    <row r="58" spans="2:48" ht="15" thickBot="1" x14ac:dyDescent="0.35">
      <c r="J58" s="41" t="s">
        <v>54</v>
      </c>
      <c r="K58" s="36">
        <v>0</v>
      </c>
      <c r="L58" s="36">
        <v>0.2</v>
      </c>
      <c r="M58" s="37">
        <v>0.3</v>
      </c>
      <c r="N58" s="37">
        <v>0.69</v>
      </c>
      <c r="O58" s="38">
        <v>1</v>
      </c>
      <c r="P58" s="39">
        <v>1</v>
      </c>
      <c r="Z58" s="41" t="s">
        <v>54</v>
      </c>
      <c r="AA58" s="36">
        <v>0</v>
      </c>
      <c r="AB58" s="36">
        <v>0.28999999999999998</v>
      </c>
      <c r="AC58" s="37">
        <v>0.3</v>
      </c>
      <c r="AD58" s="37">
        <v>0.69</v>
      </c>
      <c r="AE58" s="38">
        <v>0.7</v>
      </c>
      <c r="AF58" s="39">
        <v>1</v>
      </c>
      <c r="AH58" s="43" t="s">
        <v>68</v>
      </c>
      <c r="AI58" s="44">
        <v>0</v>
      </c>
      <c r="AJ58" s="44"/>
      <c r="AK58" s="46">
        <v>11.5</v>
      </c>
      <c r="AL58" s="46">
        <v>17.100000000000001</v>
      </c>
      <c r="AM58" s="46"/>
      <c r="AN58" s="54">
        <v>19.899999999999999</v>
      </c>
      <c r="AP58" s="29" t="s">
        <v>69</v>
      </c>
      <c r="AQ58" s="32">
        <v>100</v>
      </c>
      <c r="AR58" s="32"/>
      <c r="AS58" s="32">
        <v>51.225000000000001</v>
      </c>
      <c r="AT58" s="32">
        <v>26.900000000000002</v>
      </c>
      <c r="AU58" s="32"/>
      <c r="AV58" s="53">
        <v>12.400000000000002</v>
      </c>
    </row>
    <row r="59" spans="2:48" ht="15" thickBot="1" x14ac:dyDescent="0.35">
      <c r="C59" s="625" t="s">
        <v>57</v>
      </c>
      <c r="D59" s="625"/>
      <c r="R59" t="s">
        <v>297</v>
      </c>
      <c r="AH59" s="43" t="s">
        <v>70</v>
      </c>
      <c r="AI59" s="44">
        <v>0</v>
      </c>
      <c r="AJ59" s="44"/>
      <c r="AK59" s="46">
        <v>14.15</v>
      </c>
      <c r="AL59" s="46">
        <v>21.1</v>
      </c>
      <c r="AM59" s="46"/>
      <c r="AN59" s="54">
        <v>24.7</v>
      </c>
      <c r="AP59" t="s">
        <v>71</v>
      </c>
      <c r="AQ59" s="46">
        <v>100</v>
      </c>
      <c r="AR59" s="55"/>
      <c r="AS59" s="55">
        <v>53.575000000000003</v>
      </c>
      <c r="AT59" s="55">
        <v>30.450000000000003</v>
      </c>
      <c r="AU59" s="55"/>
      <c r="AV59" s="56">
        <v>16.400000000000006</v>
      </c>
    </row>
    <row r="60" spans="2:48" x14ac:dyDescent="0.3">
      <c r="B60" t="s">
        <v>58</v>
      </c>
      <c r="C60" s="49">
        <v>1</v>
      </c>
      <c r="I60" s="40"/>
      <c r="K60" s="625" t="s">
        <v>57</v>
      </c>
      <c r="L60" s="625"/>
      <c r="R60" s="27" t="s">
        <v>51</v>
      </c>
      <c r="S60" s="27">
        <v>0</v>
      </c>
      <c r="T60" s="27"/>
      <c r="U60" s="27">
        <v>50</v>
      </c>
      <c r="V60" s="27"/>
      <c r="W60" s="27">
        <v>100</v>
      </c>
      <c r="X60" s="30">
        <v>200</v>
      </c>
      <c r="AA60" t="s">
        <v>57</v>
      </c>
      <c r="AH60" s="43" t="s">
        <v>72</v>
      </c>
      <c r="AI60" s="44">
        <v>0</v>
      </c>
      <c r="AJ60" s="44"/>
      <c r="AK60" s="46">
        <v>18.5</v>
      </c>
      <c r="AL60" s="46">
        <v>27.7</v>
      </c>
      <c r="AM60" s="46"/>
      <c r="AN60" s="54">
        <v>32.700000000000003</v>
      </c>
      <c r="AP60" t="s">
        <v>73</v>
      </c>
      <c r="AQ60" s="46">
        <v>100</v>
      </c>
      <c r="AR60" s="46"/>
      <c r="AS60" s="46">
        <v>56.875</v>
      </c>
      <c r="AT60" s="46">
        <v>35.450000000000003</v>
      </c>
      <c r="AU60" s="46"/>
      <c r="AV60" s="54">
        <v>22.949999999999992</v>
      </c>
    </row>
    <row r="61" spans="2:48" ht="15" thickBot="1" x14ac:dyDescent="0.35">
      <c r="B61" t="s">
        <v>61</v>
      </c>
      <c r="C61" s="49">
        <v>0</v>
      </c>
      <c r="I61" s="40"/>
      <c r="K61" s="10" t="s">
        <v>64</v>
      </c>
      <c r="L61" s="10" t="s">
        <v>59</v>
      </c>
      <c r="R61" s="41" t="s">
        <v>54</v>
      </c>
      <c r="S61" s="36">
        <v>0</v>
      </c>
      <c r="T61" s="36"/>
      <c r="U61" s="37">
        <v>0.6</v>
      </c>
      <c r="V61" s="37"/>
      <c r="W61" s="38">
        <v>0.8</v>
      </c>
      <c r="X61" s="39">
        <v>1</v>
      </c>
      <c r="Z61" s="10" t="s">
        <v>58</v>
      </c>
      <c r="AA61">
        <v>-3.3300000000000003E-2</v>
      </c>
      <c r="AH61" s="43" t="s">
        <v>74</v>
      </c>
      <c r="AI61" s="44">
        <v>0</v>
      </c>
      <c r="AJ61" s="44"/>
      <c r="AK61" s="46">
        <v>23.3</v>
      </c>
      <c r="AL61" s="46">
        <v>34.9</v>
      </c>
      <c r="AM61" s="46"/>
      <c r="AN61" s="54">
        <v>41.2</v>
      </c>
      <c r="AP61" t="s">
        <v>75</v>
      </c>
      <c r="AQ61" s="46">
        <v>100</v>
      </c>
      <c r="AR61" s="46"/>
      <c r="AS61" s="46">
        <v>64.174999999999997</v>
      </c>
      <c r="AT61" s="46">
        <v>46.325000000000003</v>
      </c>
      <c r="AU61" s="46"/>
      <c r="AV61" s="54">
        <v>35.957142857142856</v>
      </c>
    </row>
    <row r="62" spans="2:48" ht="15" thickBot="1" x14ac:dyDescent="0.35">
      <c r="J62" s="10" t="s">
        <v>58</v>
      </c>
      <c r="K62">
        <v>2.5</v>
      </c>
      <c r="L62">
        <v>0</v>
      </c>
      <c r="Z62" s="10" t="s">
        <v>61</v>
      </c>
      <c r="AA62">
        <v>1</v>
      </c>
      <c r="AH62" s="41" t="s">
        <v>56</v>
      </c>
      <c r="AI62" s="57">
        <v>0</v>
      </c>
      <c r="AJ62" s="57"/>
      <c r="AK62" s="57">
        <v>0.21</v>
      </c>
      <c r="AL62" s="58">
        <v>0.48</v>
      </c>
      <c r="AM62" s="58"/>
      <c r="AN62" s="59">
        <v>0.69</v>
      </c>
      <c r="AP62" s="41" t="s">
        <v>56</v>
      </c>
      <c r="AQ62" s="36">
        <v>0</v>
      </c>
      <c r="AR62" s="36">
        <v>0.28999999999999998</v>
      </c>
      <c r="AS62" s="37">
        <v>0.3</v>
      </c>
      <c r="AT62" s="37">
        <v>0.69</v>
      </c>
      <c r="AU62" s="38">
        <v>0.7</v>
      </c>
      <c r="AV62" s="39">
        <v>1</v>
      </c>
    </row>
    <row r="63" spans="2:48" x14ac:dyDescent="0.3">
      <c r="J63" s="10" t="s">
        <v>61</v>
      </c>
      <c r="K63">
        <v>-2.5</v>
      </c>
      <c r="L63">
        <v>1</v>
      </c>
      <c r="S63" s="625" t="s">
        <v>57</v>
      </c>
      <c r="T63" s="625"/>
    </row>
    <row r="64" spans="2:48" x14ac:dyDescent="0.3">
      <c r="S64" s="10" t="s">
        <v>82</v>
      </c>
      <c r="T64" t="s">
        <v>60</v>
      </c>
      <c r="U64" s="10" t="s">
        <v>59</v>
      </c>
      <c r="AI64" s="1" t="s">
        <v>76</v>
      </c>
      <c r="AJ64" s="1"/>
      <c r="AQ64" s="625" t="s">
        <v>77</v>
      </c>
      <c r="AR64" s="625"/>
      <c r="AS64" s="625"/>
      <c r="AT64" s="625"/>
    </row>
    <row r="65" spans="18:46" x14ac:dyDescent="0.3">
      <c r="R65" s="10" t="s">
        <v>58</v>
      </c>
      <c r="S65" s="49">
        <v>1.2E-2</v>
      </c>
      <c r="T65">
        <v>4.0000000000000001E-3</v>
      </c>
      <c r="U65">
        <v>2E-3</v>
      </c>
      <c r="AI65" s="43" t="s">
        <v>67</v>
      </c>
      <c r="AJ65" s="43" t="s">
        <v>68</v>
      </c>
      <c r="AK65" s="43" t="s">
        <v>70</v>
      </c>
      <c r="AL65" s="43" t="s">
        <v>72</v>
      </c>
      <c r="AM65" s="43" t="s">
        <v>74</v>
      </c>
      <c r="AQ65" t="s">
        <v>69</v>
      </c>
      <c r="AR65" t="s">
        <v>71</v>
      </c>
      <c r="AS65" t="s">
        <v>73</v>
      </c>
      <c r="AT65" t="s">
        <v>75</v>
      </c>
    </row>
    <row r="66" spans="18:46" x14ac:dyDescent="0.3">
      <c r="R66" s="10" t="s">
        <v>61</v>
      </c>
      <c r="S66" s="49">
        <v>0</v>
      </c>
      <c r="T66">
        <v>0.4</v>
      </c>
      <c r="U66">
        <v>0.6</v>
      </c>
      <c r="AH66" s="10" t="s">
        <v>58</v>
      </c>
      <c r="AI66">
        <v>3.388E-3</v>
      </c>
      <c r="AJ66">
        <v>1.9780000000000002E-3</v>
      </c>
      <c r="AK66">
        <v>1.255E-3</v>
      </c>
      <c r="AL66">
        <v>6.9200000000000002E-4</v>
      </c>
      <c r="AM66">
        <v>4.3600000000000003E-4</v>
      </c>
      <c r="AP66" s="10" t="s">
        <v>58</v>
      </c>
      <c r="AQ66">
        <v>1.36E-4</v>
      </c>
      <c r="AR66">
        <v>1.4799999999999999E-4</v>
      </c>
      <c r="AS66">
        <v>1.7799999999999999E-4</v>
      </c>
      <c r="AT66">
        <v>2.5799999999999998E-4</v>
      </c>
    </row>
    <row r="67" spans="18:46" x14ac:dyDescent="0.3">
      <c r="R67" s="10"/>
      <c r="AH67" s="10" t="s">
        <v>61</v>
      </c>
      <c r="AI67">
        <v>-9.4509999999999993E-3</v>
      </c>
      <c r="AJ67">
        <v>-5.0930000000000003E-3</v>
      </c>
      <c r="AK67">
        <v>-3.3119999999999998E-3</v>
      </c>
      <c r="AL67">
        <v>-1.6479999999999999E-3</v>
      </c>
      <c r="AM67">
        <v>-1.294E-3</v>
      </c>
      <c r="AP67" s="10" t="s">
        <v>61</v>
      </c>
      <c r="AQ67">
        <v>-2.6662999999999999E-2</v>
      </c>
      <c r="AR67">
        <v>-2.9159000000000001E-2</v>
      </c>
      <c r="AS67">
        <v>-3.4851E-2</v>
      </c>
      <c r="AT67">
        <v>-5.0597999999999997E-2</v>
      </c>
    </row>
    <row r="68" spans="18:46" x14ac:dyDescent="0.3">
      <c r="AH68" s="10" t="s">
        <v>78</v>
      </c>
      <c r="AI68">
        <v>1.189E-3</v>
      </c>
      <c r="AJ68">
        <v>8.3999999999999995E-3</v>
      </c>
      <c r="AK68">
        <v>6.8599999999999998E-4</v>
      </c>
      <c r="AL68">
        <v>4.5100000000000001E-4</v>
      </c>
      <c r="AM68">
        <v>4.55E-4</v>
      </c>
      <c r="AP68" s="10" t="s">
        <v>78</v>
      </c>
      <c r="AQ68">
        <v>1.309512</v>
      </c>
      <c r="AR68">
        <v>1.439346</v>
      </c>
      <c r="AS68">
        <v>1.704521</v>
      </c>
      <c r="AT68">
        <v>2.4846119999999998</v>
      </c>
    </row>
    <row r="69" spans="18:46" x14ac:dyDescent="0.3">
      <c r="AK69" s="43"/>
      <c r="AR69" s="43"/>
    </row>
    <row r="70" spans="18:46" x14ac:dyDescent="0.3">
      <c r="AJ70" s="43"/>
    </row>
    <row r="82" spans="2:48" x14ac:dyDescent="0.3">
      <c r="F82" t="str">
        <f>IF(E82="","",IF($B$22&gt;2.5,IF(OR($B$21="71h",$B$21="71i",$B$21="73a",$B$21="74a"),IF(E82&lt;=0.01,1,IF(AND(OR($B$21="71h",$B$21="71i"),E82&gt;0.37),0,ROUND(IF(E82&gt;0.03,'Reference Standards'!$AQ$441*E82^2+'Reference Standards'!$AQ$442*E82+'Reference Standards'!$AQ$443,'Reference Standards'!$AU$442*E82+'Reference Standards'!$AU$443),2))),    IF(E82&lt;=0.002,1,ROUND(E82^2*'Reference Standards'!$AQ$363+E82*'Reference Standards'!$AQ$364+'Reference Standards'!$AQ$365,2))),"DA"))</f>
        <v/>
      </c>
    </row>
    <row r="86" spans="2:48" x14ac:dyDescent="0.3">
      <c r="B86" s="60"/>
      <c r="C86" s="61"/>
      <c r="D86" s="62"/>
      <c r="E86" s="62"/>
      <c r="F86" s="62"/>
      <c r="G86" s="62"/>
      <c r="H86" s="61"/>
    </row>
    <row r="87" spans="2:48" x14ac:dyDescent="0.3">
      <c r="B87" s="60"/>
      <c r="C87" s="61"/>
      <c r="D87" s="62"/>
      <c r="E87" s="62"/>
      <c r="F87" s="62"/>
      <c r="G87" s="62"/>
      <c r="H87" s="61"/>
    </row>
    <row r="88" spans="2:48" ht="16.2" thickBot="1" x14ac:dyDescent="0.35">
      <c r="B88" s="21" t="s">
        <v>234</v>
      </c>
    </row>
    <row r="89" spans="2:48" x14ac:dyDescent="0.3">
      <c r="B89" s="22" t="s">
        <v>51</v>
      </c>
      <c r="C89" s="23">
        <v>0</v>
      </c>
      <c r="D89" s="24"/>
      <c r="E89" s="24"/>
      <c r="F89" s="24"/>
      <c r="G89" s="24"/>
      <c r="H89" s="52">
        <v>1</v>
      </c>
    </row>
    <row r="90" spans="2:48" ht="15" thickBot="1" x14ac:dyDescent="0.35">
      <c r="B90" s="35" t="s">
        <v>54</v>
      </c>
      <c r="C90" s="36">
        <v>0</v>
      </c>
      <c r="D90" s="36">
        <v>0.2</v>
      </c>
      <c r="E90" s="37">
        <v>0.3</v>
      </c>
      <c r="F90" s="37">
        <v>0.5</v>
      </c>
      <c r="G90" s="38">
        <v>0.7</v>
      </c>
      <c r="H90" s="39">
        <v>1</v>
      </c>
      <c r="J90" t="s">
        <v>79</v>
      </c>
      <c r="Y90" s="2"/>
      <c r="Z90" t="s">
        <v>23</v>
      </c>
    </row>
    <row r="91" spans="2:48" x14ac:dyDescent="0.3">
      <c r="J91" s="27" t="s">
        <v>51</v>
      </c>
      <c r="K91" s="27">
        <v>1</v>
      </c>
      <c r="L91" s="27"/>
      <c r="M91" s="27"/>
      <c r="N91" s="27"/>
      <c r="O91" s="27">
        <v>1.4</v>
      </c>
      <c r="P91" s="30">
        <v>2</v>
      </c>
      <c r="Y91" s="2"/>
      <c r="Z91" s="27" t="s">
        <v>51</v>
      </c>
      <c r="AA91" s="27">
        <v>32</v>
      </c>
      <c r="AB91" s="27"/>
      <c r="AC91" s="27"/>
      <c r="AD91" s="27">
        <v>17</v>
      </c>
      <c r="AE91" s="27">
        <v>10</v>
      </c>
      <c r="AF91" s="30">
        <v>7</v>
      </c>
    </row>
    <row r="92" spans="2:48" ht="15" thickBot="1" x14ac:dyDescent="0.35">
      <c r="C92" s="625" t="s">
        <v>57</v>
      </c>
      <c r="D92" s="625"/>
      <c r="J92" s="41" t="s">
        <v>54</v>
      </c>
      <c r="K92" s="36">
        <v>0</v>
      </c>
      <c r="L92" s="36">
        <v>0.28999999999999998</v>
      </c>
      <c r="M92" s="37">
        <v>0.3</v>
      </c>
      <c r="N92" s="37">
        <v>0.69</v>
      </c>
      <c r="O92" s="38">
        <v>0.7</v>
      </c>
      <c r="P92" s="39">
        <v>1</v>
      </c>
      <c r="Y92" s="2"/>
      <c r="Z92" s="41" t="s">
        <v>54</v>
      </c>
      <c r="AA92" s="36">
        <v>0</v>
      </c>
      <c r="AB92" s="36">
        <v>0.28999999999999998</v>
      </c>
      <c r="AC92" s="37">
        <v>0.3</v>
      </c>
      <c r="AD92" s="37">
        <v>0.5</v>
      </c>
      <c r="AE92" s="38">
        <v>0.7</v>
      </c>
      <c r="AF92" s="39">
        <v>1</v>
      </c>
    </row>
    <row r="93" spans="2:48" ht="15" thickBot="1" x14ac:dyDescent="0.35">
      <c r="B93" t="s">
        <v>58</v>
      </c>
      <c r="C93" s="49">
        <v>1</v>
      </c>
      <c r="I93" s="40"/>
      <c r="R93" t="s">
        <v>22</v>
      </c>
      <c r="Y93" s="2"/>
      <c r="AP93" t="s">
        <v>25</v>
      </c>
    </row>
    <row r="94" spans="2:48" x14ac:dyDescent="0.3">
      <c r="B94" t="s">
        <v>61</v>
      </c>
      <c r="C94" s="49">
        <v>0</v>
      </c>
      <c r="I94" s="40"/>
      <c r="K94" s="625" t="s">
        <v>57</v>
      </c>
      <c r="L94" s="625"/>
      <c r="R94" s="27" t="s">
        <v>51</v>
      </c>
      <c r="S94" s="27">
        <v>0</v>
      </c>
      <c r="T94" s="27"/>
      <c r="U94" s="27"/>
      <c r="V94" s="27"/>
      <c r="W94" s="27"/>
      <c r="X94" s="30">
        <v>100</v>
      </c>
      <c r="Y94" s="2"/>
      <c r="AA94" s="625" t="s">
        <v>57</v>
      </c>
      <c r="AB94" s="625"/>
      <c r="AP94" s="31" t="s">
        <v>80</v>
      </c>
      <c r="AQ94" s="31">
        <v>0.22</v>
      </c>
      <c r="AR94" s="31"/>
      <c r="AS94" s="31">
        <v>0.15</v>
      </c>
      <c r="AT94" s="31"/>
      <c r="AU94" s="31">
        <v>0.01</v>
      </c>
      <c r="AV94" s="63"/>
    </row>
    <row r="95" spans="2:48" ht="15" thickBot="1" x14ac:dyDescent="0.35">
      <c r="K95" s="10" t="s">
        <v>59</v>
      </c>
      <c r="L95" s="10" t="s">
        <v>81</v>
      </c>
      <c r="R95" s="41" t="s">
        <v>54</v>
      </c>
      <c r="S95" s="36">
        <v>0</v>
      </c>
      <c r="T95" s="36">
        <v>0.28999999999999998</v>
      </c>
      <c r="U95" s="37">
        <v>0.3</v>
      </c>
      <c r="V95" s="37">
        <v>0.69</v>
      </c>
      <c r="W95" s="38">
        <v>0.7</v>
      </c>
      <c r="X95" s="39">
        <v>1</v>
      </c>
      <c r="Y95" s="2"/>
      <c r="Z95" t="s">
        <v>51</v>
      </c>
      <c r="AA95" s="64" t="s">
        <v>83</v>
      </c>
      <c r="AB95" s="64" t="s">
        <v>84</v>
      </c>
      <c r="AC95" s="64" t="s">
        <v>85</v>
      </c>
      <c r="AH95" t="s">
        <v>86</v>
      </c>
      <c r="AP95" s="43" t="s">
        <v>87</v>
      </c>
      <c r="AQ95" s="43">
        <v>0.67</v>
      </c>
      <c r="AR95" s="43"/>
      <c r="AS95" s="43">
        <v>0.18</v>
      </c>
      <c r="AT95" s="43"/>
      <c r="AU95" s="43">
        <v>0.01</v>
      </c>
      <c r="AV95" s="65"/>
    </row>
    <row r="96" spans="2:48" x14ac:dyDescent="0.3">
      <c r="J96" s="10" t="s">
        <v>58</v>
      </c>
      <c r="K96">
        <v>1.75</v>
      </c>
      <c r="L96">
        <v>0.5</v>
      </c>
      <c r="Y96" s="2"/>
      <c r="Z96" s="10" t="s">
        <v>58</v>
      </c>
      <c r="AA96">
        <v>-0.1</v>
      </c>
      <c r="AB96">
        <v>-2.86E-2</v>
      </c>
      <c r="AC96">
        <v>-3.3333000000000002E-2</v>
      </c>
      <c r="AH96" s="31" t="s">
        <v>88</v>
      </c>
      <c r="AI96" s="27">
        <v>0</v>
      </c>
      <c r="AJ96" s="66"/>
      <c r="AK96" s="32">
        <v>27.9</v>
      </c>
      <c r="AL96" s="32">
        <v>41.75</v>
      </c>
      <c r="AM96" s="32"/>
      <c r="AN96" s="53">
        <v>49.2</v>
      </c>
      <c r="AP96" s="43" t="s">
        <v>89</v>
      </c>
      <c r="AQ96" s="43">
        <v>0.32</v>
      </c>
      <c r="AR96" s="43"/>
      <c r="AS96" s="43">
        <v>0.25</v>
      </c>
      <c r="AT96" s="43"/>
      <c r="AU96" s="43">
        <v>0.01</v>
      </c>
      <c r="AV96" s="65"/>
    </row>
    <row r="97" spans="10:49" x14ac:dyDescent="0.3">
      <c r="J97" s="10" t="s">
        <v>61</v>
      </c>
      <c r="K97">
        <v>-1.75</v>
      </c>
      <c r="L97">
        <v>0</v>
      </c>
      <c r="S97" s="625" t="s">
        <v>57</v>
      </c>
      <c r="T97" s="625"/>
      <c r="Y97" s="2"/>
      <c r="Z97" s="10" t="s">
        <v>61</v>
      </c>
      <c r="AA97">
        <v>1.7</v>
      </c>
      <c r="AB97">
        <v>0.98570000000000002</v>
      </c>
      <c r="AC97">
        <v>1.066667</v>
      </c>
      <c r="AH97" s="43" t="s">
        <v>90</v>
      </c>
      <c r="AI97" s="44">
        <v>0</v>
      </c>
      <c r="AJ97" s="67"/>
      <c r="AK97" s="46">
        <v>30.4</v>
      </c>
      <c r="AL97" s="46">
        <v>45.5</v>
      </c>
      <c r="AM97" s="46"/>
      <c r="AN97" s="54">
        <v>53.4</v>
      </c>
      <c r="AP97" s="43" t="s">
        <v>91</v>
      </c>
      <c r="AQ97" s="43">
        <v>0.87</v>
      </c>
      <c r="AR97" s="43"/>
      <c r="AS97" s="43">
        <v>0.39</v>
      </c>
      <c r="AT97" s="43"/>
      <c r="AU97" s="43">
        <v>0.01</v>
      </c>
      <c r="AV97" s="65"/>
    </row>
    <row r="98" spans="10:49" x14ac:dyDescent="0.3">
      <c r="J98" s="10"/>
      <c r="L98" s="43"/>
      <c r="R98" s="10" t="s">
        <v>58</v>
      </c>
      <c r="S98">
        <v>0.01</v>
      </c>
      <c r="Y98" s="2"/>
      <c r="AH98" s="43" t="s">
        <v>92</v>
      </c>
      <c r="AI98" s="44">
        <v>0</v>
      </c>
      <c r="AJ98" s="67"/>
      <c r="AK98" s="46">
        <v>32.866666666666667</v>
      </c>
      <c r="AL98" s="46">
        <v>49.166666666666664</v>
      </c>
      <c r="AM98" s="46"/>
      <c r="AN98" s="54">
        <v>57.8</v>
      </c>
      <c r="AP98" s="43" t="s">
        <v>93</v>
      </c>
      <c r="AQ98" s="43">
        <v>0.81</v>
      </c>
      <c r="AR98" s="43"/>
      <c r="AS98" s="43">
        <v>0.45</v>
      </c>
      <c r="AT98" s="43"/>
      <c r="AU98" s="43">
        <v>0.01</v>
      </c>
      <c r="AV98" s="65"/>
    </row>
    <row r="99" spans="10:49" ht="15" thickBot="1" x14ac:dyDescent="0.35">
      <c r="R99" s="10" t="s">
        <v>61</v>
      </c>
      <c r="S99">
        <v>0</v>
      </c>
      <c r="Y99" s="2"/>
      <c r="AH99" s="43" t="s">
        <v>94</v>
      </c>
      <c r="AI99" s="44">
        <v>0</v>
      </c>
      <c r="AJ99" s="67"/>
      <c r="AK99" s="46">
        <v>35.649999999999991</v>
      </c>
      <c r="AL99" s="46">
        <v>53.349999999999994</v>
      </c>
      <c r="AM99" s="46"/>
      <c r="AN99" s="54">
        <v>62.5</v>
      </c>
      <c r="AP99" s="41" t="s">
        <v>56</v>
      </c>
      <c r="AQ99" s="36">
        <v>0</v>
      </c>
      <c r="AR99" s="36">
        <v>0.28999999999999998</v>
      </c>
      <c r="AS99" s="37">
        <v>0.3</v>
      </c>
      <c r="AT99" s="37">
        <v>0.69</v>
      </c>
      <c r="AU99" s="38">
        <v>0.7</v>
      </c>
      <c r="AV99" s="39">
        <v>1</v>
      </c>
    </row>
    <row r="100" spans="10:49" x14ac:dyDescent="0.3">
      <c r="AH100" s="43" t="s">
        <v>95</v>
      </c>
      <c r="AI100" s="44">
        <v>0</v>
      </c>
      <c r="AJ100" s="67"/>
      <c r="AK100" s="46">
        <v>37.700000000000003</v>
      </c>
      <c r="AL100" s="46">
        <v>56.45</v>
      </c>
      <c r="AM100" s="46"/>
      <c r="AN100" s="54">
        <v>66.5</v>
      </c>
    </row>
    <row r="101" spans="10:49" x14ac:dyDescent="0.3">
      <c r="AH101" s="43" t="s">
        <v>96</v>
      </c>
      <c r="AI101" s="44">
        <v>0</v>
      </c>
      <c r="AJ101" s="67"/>
      <c r="AK101" s="46">
        <v>38.950000000000003</v>
      </c>
      <c r="AL101" s="46">
        <v>58.349999999999994</v>
      </c>
      <c r="AM101" s="46"/>
      <c r="AN101" s="54">
        <v>69</v>
      </c>
      <c r="AP101" s="68"/>
      <c r="AQ101" s="69" t="s">
        <v>76</v>
      </c>
      <c r="AR101" s="68"/>
      <c r="AS101" s="70"/>
      <c r="AT101" s="628" t="s">
        <v>82</v>
      </c>
      <c r="AU101" s="629"/>
      <c r="AV101" s="628" t="s">
        <v>60</v>
      </c>
      <c r="AW101" s="629"/>
    </row>
    <row r="102" spans="10:49" ht="15" thickBot="1" x14ac:dyDescent="0.35">
      <c r="AH102" s="41" t="s">
        <v>56</v>
      </c>
      <c r="AI102" s="57">
        <v>0</v>
      </c>
      <c r="AJ102" s="57"/>
      <c r="AK102" s="57">
        <v>0.21</v>
      </c>
      <c r="AL102" s="58">
        <v>0.48</v>
      </c>
      <c r="AM102" s="58"/>
      <c r="AN102" s="59">
        <v>0.69</v>
      </c>
      <c r="AQ102" s="43" t="s">
        <v>80</v>
      </c>
      <c r="AR102" s="43" t="s">
        <v>91</v>
      </c>
      <c r="AS102" s="71" t="s">
        <v>93</v>
      </c>
      <c r="AT102" s="72" t="s">
        <v>87</v>
      </c>
      <c r="AU102" s="71" t="s">
        <v>89</v>
      </c>
      <c r="AV102" s="72" t="s">
        <v>87</v>
      </c>
      <c r="AW102" s="71" t="s">
        <v>89</v>
      </c>
    </row>
    <row r="103" spans="10:49" x14ac:dyDescent="0.3">
      <c r="AP103" s="10" t="s">
        <v>58</v>
      </c>
      <c r="AQ103">
        <v>-6.8026999999999997</v>
      </c>
      <c r="AR103">
        <v>0.49719999999999998</v>
      </c>
      <c r="AS103" s="73">
        <v>9.4700000000000006E-2</v>
      </c>
      <c r="AT103" s="74"/>
      <c r="AU103" s="73"/>
      <c r="AV103" s="74"/>
      <c r="AW103" s="73"/>
    </row>
    <row r="104" spans="10:49" x14ac:dyDescent="0.3">
      <c r="AH104" s="10"/>
      <c r="AI104" s="1" t="s">
        <v>76</v>
      </c>
      <c r="AP104" s="10" t="s">
        <v>61</v>
      </c>
      <c r="AQ104">
        <v>-1.7686999999999999</v>
      </c>
      <c r="AR104">
        <v>-1.2515000000000001</v>
      </c>
      <c r="AS104" s="73">
        <v>-0.95269999999999999</v>
      </c>
      <c r="AT104" s="74">
        <v>-0.61219999999999997</v>
      </c>
      <c r="AU104" s="73">
        <v>-4.2857000000000003</v>
      </c>
      <c r="AV104" s="74">
        <v>-2.3529</v>
      </c>
      <c r="AW104" s="73">
        <v>-1.6667000000000001</v>
      </c>
    </row>
    <row r="105" spans="10:49" x14ac:dyDescent="0.3">
      <c r="AI105" s="43" t="s">
        <v>88</v>
      </c>
      <c r="AJ105" s="43" t="s">
        <v>90</v>
      </c>
      <c r="AK105" s="43" t="s">
        <v>92</v>
      </c>
      <c r="AL105" s="43" t="s">
        <v>94</v>
      </c>
      <c r="AM105" s="43" t="s">
        <v>95</v>
      </c>
      <c r="AN105" s="43" t="s">
        <v>96</v>
      </c>
      <c r="AP105" s="75" t="s">
        <v>78</v>
      </c>
      <c r="AQ105" s="76">
        <v>0.71840000000000004</v>
      </c>
      <c r="AR105" s="76">
        <v>0.71250000000000002</v>
      </c>
      <c r="AS105" s="77">
        <v>0.70950000000000002</v>
      </c>
      <c r="AT105" s="78">
        <v>0.41020000000000001</v>
      </c>
      <c r="AU105" s="77">
        <v>1.3714</v>
      </c>
      <c r="AV105" s="78">
        <v>0.72350000000000003</v>
      </c>
      <c r="AW105" s="77">
        <v>0.7167</v>
      </c>
    </row>
    <row r="106" spans="10:49" x14ac:dyDescent="0.3">
      <c r="AH106" s="10" t="s">
        <v>58</v>
      </c>
      <c r="AI106">
        <v>3.0800000000000001E-4</v>
      </c>
      <c r="AJ106" s="43">
        <v>2.6400000000000002E-4</v>
      </c>
      <c r="AK106" s="43">
        <v>2.2499999999999999E-4</v>
      </c>
      <c r="AL106">
        <v>1.94E-4</v>
      </c>
      <c r="AM106">
        <v>1.6799999999999999E-4</v>
      </c>
      <c r="AN106">
        <v>1.54E-4</v>
      </c>
      <c r="AS106" s="43"/>
    </row>
    <row r="107" spans="10:49" x14ac:dyDescent="0.3">
      <c r="AH107" s="10" t="s">
        <v>61</v>
      </c>
      <c r="AI107">
        <v>-1.2049999999999999E-3</v>
      </c>
      <c r="AJ107" s="43">
        <v>-1.2979999999999999E-3</v>
      </c>
      <c r="AK107">
        <v>-1.14E-3</v>
      </c>
      <c r="AL107">
        <v>-1.1850000000000001E-3</v>
      </c>
      <c r="AM107">
        <v>-8.8999999999999995E-4</v>
      </c>
      <c r="AN107">
        <v>-7.0699999999999995E-4</v>
      </c>
      <c r="AR107" s="43"/>
    </row>
    <row r="108" spans="10:49" x14ac:dyDescent="0.3">
      <c r="AH108" s="10" t="s">
        <v>78</v>
      </c>
      <c r="AI108">
        <v>5.0049999999999997E-4</v>
      </c>
      <c r="AJ108">
        <v>6.4700000000000001E-4</v>
      </c>
      <c r="AK108">
        <v>5.8399999999999999E-4</v>
      </c>
      <c r="AL108">
        <v>7.0600000000000003E-4</v>
      </c>
      <c r="AM108">
        <v>5.2499999999999997E-4</v>
      </c>
      <c r="AN108">
        <v>3.97E-4</v>
      </c>
    </row>
    <row r="109" spans="10:49" x14ac:dyDescent="0.3">
      <c r="N109" s="44"/>
      <c r="O109" s="44"/>
      <c r="P109" s="44"/>
    </row>
    <row r="110" spans="10:49" x14ac:dyDescent="0.3">
      <c r="N110" s="44"/>
      <c r="O110" s="44"/>
      <c r="P110" s="44"/>
    </row>
    <row r="115" spans="2:32" x14ac:dyDescent="0.3">
      <c r="F115" t="str">
        <f>IF(E115="","",IF($B$22&gt;2.5,IF(OR($B$21="71h",$B$21="71i",$B$21="73a",$B$21="74a"),IF(E115&lt;=0.01,1,IF(AND(OR($B$21="71h",$B$21="71i"),E115&gt;0.37),0,ROUND(IF(E115&gt;0.03,'Reference Standards'!$AQ$441*E115^2+'Reference Standards'!$AQ$442*E115+'Reference Standards'!$AQ$443,'Reference Standards'!$AU$442*E115+'Reference Standards'!$AU$443),2))),    IF(E115&lt;=0.002,1,ROUND(E115^2*'Reference Standards'!$AQ$363+E115*'Reference Standards'!$AQ$364+'Reference Standards'!$AQ$365,2))),"DA"))</f>
        <v/>
      </c>
      <c r="N115" s="44"/>
      <c r="O115" s="44"/>
      <c r="P115" s="44"/>
    </row>
    <row r="116" spans="2:32" x14ac:dyDescent="0.3">
      <c r="N116" s="44"/>
      <c r="O116" s="44"/>
      <c r="P116" s="44"/>
    </row>
    <row r="119" spans="2:32" x14ac:dyDescent="0.3">
      <c r="B119" s="60"/>
      <c r="C119" s="61"/>
      <c r="D119" s="62"/>
      <c r="E119" s="62"/>
      <c r="F119" s="62"/>
      <c r="G119" s="62"/>
      <c r="H119" s="61"/>
    </row>
    <row r="120" spans="2:32" x14ac:dyDescent="0.3">
      <c r="B120" s="60"/>
      <c r="C120" s="61"/>
      <c r="D120" s="62"/>
      <c r="E120" s="62"/>
      <c r="F120" s="62"/>
      <c r="G120" s="62"/>
      <c r="H120" s="61"/>
    </row>
    <row r="122" spans="2:32" ht="15" thickBot="1" x14ac:dyDescent="0.35">
      <c r="J122" t="s">
        <v>97</v>
      </c>
    </row>
    <row r="123" spans="2:32" ht="15" thickBot="1" x14ac:dyDescent="0.35">
      <c r="J123" s="27" t="s">
        <v>51</v>
      </c>
      <c r="K123" s="27">
        <v>1</v>
      </c>
      <c r="L123" s="27"/>
      <c r="M123" s="27"/>
      <c r="N123" s="27"/>
      <c r="O123" s="27">
        <v>2.2000000000000002</v>
      </c>
      <c r="P123" s="30">
        <v>7.3</v>
      </c>
      <c r="Z123" t="s">
        <v>28</v>
      </c>
    </row>
    <row r="124" spans="2:32" ht="15" thickBot="1" x14ac:dyDescent="0.35">
      <c r="J124" s="41" t="s">
        <v>54</v>
      </c>
      <c r="K124" s="36">
        <v>0</v>
      </c>
      <c r="L124" s="36">
        <v>0.28999999999999998</v>
      </c>
      <c r="M124" s="37">
        <v>0.3</v>
      </c>
      <c r="N124" s="37">
        <v>0.69</v>
      </c>
      <c r="O124" s="38">
        <v>0.7</v>
      </c>
      <c r="P124" s="39">
        <v>1</v>
      </c>
      <c r="Z124" s="27" t="s">
        <v>51</v>
      </c>
      <c r="AA124" s="27">
        <v>0.01</v>
      </c>
      <c r="AB124" s="27">
        <v>0.05</v>
      </c>
      <c r="AC124" s="27"/>
      <c r="AD124" s="27">
        <v>0.1</v>
      </c>
      <c r="AE124" s="27"/>
      <c r="AF124" s="30">
        <v>0.11</v>
      </c>
    </row>
    <row r="125" spans="2:32" ht="15" thickBot="1" x14ac:dyDescent="0.35">
      <c r="Z125" s="41" t="s">
        <v>54</v>
      </c>
      <c r="AA125" s="36">
        <v>0</v>
      </c>
      <c r="AB125" s="36">
        <v>0.28999999999999998</v>
      </c>
      <c r="AC125" s="37">
        <v>0.3</v>
      </c>
      <c r="AD125" s="37">
        <v>0.65</v>
      </c>
      <c r="AE125" s="38">
        <v>0.7</v>
      </c>
      <c r="AF125" s="39">
        <v>1</v>
      </c>
    </row>
    <row r="126" spans="2:32" x14ac:dyDescent="0.3">
      <c r="K126" s="625" t="s">
        <v>57</v>
      </c>
      <c r="L126" s="625"/>
    </row>
    <row r="127" spans="2:32" ht="15" thickBot="1" x14ac:dyDescent="0.35">
      <c r="K127" s="10" t="s">
        <v>59</v>
      </c>
      <c r="L127" s="10" t="s">
        <v>81</v>
      </c>
      <c r="Q127" s="2"/>
      <c r="R127" t="s">
        <v>27</v>
      </c>
      <c r="AA127" t="s">
        <v>57</v>
      </c>
    </row>
    <row r="128" spans="2:32" x14ac:dyDescent="0.3">
      <c r="J128" s="10" t="s">
        <v>58</v>
      </c>
      <c r="K128">
        <v>0.58330000000000004</v>
      </c>
      <c r="L128">
        <v>5.8799999999999998E-2</v>
      </c>
      <c r="Q128" s="2"/>
      <c r="R128" s="22" t="s">
        <v>51</v>
      </c>
      <c r="S128" s="27">
        <v>80</v>
      </c>
      <c r="T128" s="27"/>
      <c r="U128" s="27"/>
      <c r="V128" s="27"/>
      <c r="W128" s="27">
        <v>5</v>
      </c>
      <c r="X128" s="30">
        <v>0</v>
      </c>
      <c r="Z128" s="10" t="s">
        <v>58</v>
      </c>
      <c r="AA128">
        <v>7.2213000000000003</v>
      </c>
    </row>
    <row r="129" spans="10:48" ht="15" thickBot="1" x14ac:dyDescent="0.35">
      <c r="J129" s="10" t="s">
        <v>61</v>
      </c>
      <c r="K129">
        <v>-0.58330000000000004</v>
      </c>
      <c r="L129">
        <v>0.5706</v>
      </c>
      <c r="R129" s="35" t="s">
        <v>54</v>
      </c>
      <c r="S129" s="36">
        <v>0</v>
      </c>
      <c r="T129" s="36">
        <v>0.28999999999999998</v>
      </c>
      <c r="U129" s="37">
        <v>0.3</v>
      </c>
      <c r="V129" s="37">
        <v>0.5</v>
      </c>
      <c r="W129" s="38">
        <v>0.8</v>
      </c>
      <c r="X129" s="39">
        <v>1</v>
      </c>
      <c r="Z129" s="10" t="s">
        <v>61</v>
      </c>
      <c r="AA129">
        <v>-7.1800000000000003E-2</v>
      </c>
    </row>
    <row r="131" spans="10:48" ht="15" thickBot="1" x14ac:dyDescent="0.35">
      <c r="S131" s="1"/>
      <c r="AP131" t="s">
        <v>25</v>
      </c>
    </row>
    <row r="132" spans="10:48" x14ac:dyDescent="0.3">
      <c r="S132" s="625" t="s">
        <v>57</v>
      </c>
      <c r="T132" s="625"/>
      <c r="AP132" s="31" t="s">
        <v>98</v>
      </c>
      <c r="AQ132" s="31">
        <v>3</v>
      </c>
      <c r="AR132" s="31"/>
      <c r="AS132" s="31">
        <v>1.7</v>
      </c>
      <c r="AT132" s="31"/>
      <c r="AU132" s="31">
        <v>0.01</v>
      </c>
      <c r="AV132" s="63">
        <v>0</v>
      </c>
    </row>
    <row r="133" spans="10:48" ht="15" thickBot="1" x14ac:dyDescent="0.35">
      <c r="S133" s="10" t="s">
        <v>59</v>
      </c>
      <c r="T133" s="10" t="s">
        <v>81</v>
      </c>
      <c r="AH133" t="s">
        <v>99</v>
      </c>
      <c r="AP133" s="43" t="s">
        <v>100</v>
      </c>
      <c r="AQ133" s="43">
        <v>0.14000000000000001</v>
      </c>
      <c r="AR133" s="43"/>
      <c r="AS133" s="43">
        <v>0.11</v>
      </c>
      <c r="AT133" s="43"/>
      <c r="AU133" s="43">
        <v>0.02</v>
      </c>
      <c r="AV133" s="65">
        <v>0.01</v>
      </c>
    </row>
    <row r="134" spans="10:48" x14ac:dyDescent="0.3">
      <c r="R134" s="10" t="s">
        <v>58</v>
      </c>
      <c r="S134">
        <v>-0.04</v>
      </c>
      <c r="T134">
        <v>-1.0699999999999999E-2</v>
      </c>
      <c r="AH134" s="31" t="s">
        <v>67</v>
      </c>
      <c r="AI134" s="32">
        <v>0</v>
      </c>
      <c r="AJ134" s="32"/>
      <c r="AK134" s="32">
        <v>4.5999999999999996</v>
      </c>
      <c r="AL134" s="32">
        <v>6.8</v>
      </c>
      <c r="AM134" s="32"/>
      <c r="AN134" s="53">
        <v>8.1</v>
      </c>
      <c r="AP134" s="43" t="s">
        <v>101</v>
      </c>
      <c r="AQ134" s="43">
        <v>1.9</v>
      </c>
      <c r="AR134" s="43"/>
      <c r="AS134" s="43">
        <v>1.4</v>
      </c>
      <c r="AT134" s="43"/>
      <c r="AU134" s="43">
        <v>0.05</v>
      </c>
      <c r="AV134" s="65">
        <v>0.01</v>
      </c>
    </row>
    <row r="135" spans="10:48" x14ac:dyDescent="0.3">
      <c r="R135" s="10" t="s">
        <v>61</v>
      </c>
      <c r="S135">
        <v>1</v>
      </c>
      <c r="T135">
        <v>0.85329999999999995</v>
      </c>
      <c r="AH135" s="43" t="s">
        <v>102</v>
      </c>
      <c r="AI135" s="46">
        <v>0</v>
      </c>
      <c r="AJ135" s="46"/>
      <c r="AK135" s="46">
        <v>15.7</v>
      </c>
      <c r="AL135" s="46">
        <v>23.5</v>
      </c>
      <c r="AM135" s="46"/>
      <c r="AN135" s="54">
        <v>28</v>
      </c>
      <c r="AP135" s="43" t="s">
        <v>103</v>
      </c>
      <c r="AQ135" s="43">
        <v>1.44</v>
      </c>
      <c r="AR135" s="43"/>
      <c r="AS135" s="43">
        <v>0.86</v>
      </c>
      <c r="AT135" s="43"/>
      <c r="AU135" s="43">
        <v>0.12</v>
      </c>
      <c r="AV135" s="65">
        <v>0.01</v>
      </c>
    </row>
    <row r="136" spans="10:48" ht="15" thickBot="1" x14ac:dyDescent="0.35">
      <c r="AH136" s="43" t="s">
        <v>104</v>
      </c>
      <c r="AI136" s="46">
        <v>0</v>
      </c>
      <c r="AJ136" s="46"/>
      <c r="AK136" s="46">
        <v>18.2</v>
      </c>
      <c r="AL136" s="46">
        <v>27.2</v>
      </c>
      <c r="AM136" s="46"/>
      <c r="AN136" s="54">
        <v>32.5</v>
      </c>
      <c r="AP136" s="41" t="s">
        <v>56</v>
      </c>
      <c r="AQ136" s="36">
        <v>0</v>
      </c>
      <c r="AR136" s="36">
        <v>0.28999999999999998</v>
      </c>
      <c r="AS136" s="37">
        <v>0.3</v>
      </c>
      <c r="AT136" s="37">
        <v>0.69</v>
      </c>
      <c r="AU136" s="38">
        <v>0.7</v>
      </c>
      <c r="AV136" s="39">
        <v>1</v>
      </c>
    </row>
    <row r="137" spans="10:48" x14ac:dyDescent="0.3">
      <c r="AH137" s="43" t="s">
        <v>105</v>
      </c>
      <c r="AI137" s="46">
        <v>0</v>
      </c>
      <c r="AJ137" s="46"/>
      <c r="AK137" s="46">
        <v>20.5</v>
      </c>
      <c r="AL137" s="46">
        <v>30.7</v>
      </c>
      <c r="AM137" s="46"/>
      <c r="AN137" s="54">
        <v>36.799999999999997</v>
      </c>
    </row>
    <row r="138" spans="10:48" x14ac:dyDescent="0.3">
      <c r="AH138" s="43" t="s">
        <v>106</v>
      </c>
      <c r="AI138" s="46">
        <v>0</v>
      </c>
      <c r="AJ138" s="46"/>
      <c r="AK138" s="46">
        <v>23.950000000000003</v>
      </c>
      <c r="AL138" s="46">
        <v>35.799999999999997</v>
      </c>
      <c r="AM138" s="46"/>
      <c r="AN138" s="54">
        <v>42.6</v>
      </c>
      <c r="AP138" s="68"/>
      <c r="AQ138" s="69" t="s">
        <v>76</v>
      </c>
      <c r="AR138" s="68"/>
      <c r="AS138" s="628" t="s">
        <v>64</v>
      </c>
      <c r="AT138" s="629"/>
      <c r="AU138" s="628" t="s">
        <v>107</v>
      </c>
      <c r="AV138" s="629"/>
    </row>
    <row r="139" spans="10:48" ht="15" thickBot="1" x14ac:dyDescent="0.35">
      <c r="AH139" s="41" t="s">
        <v>56</v>
      </c>
      <c r="AI139" s="57">
        <v>0</v>
      </c>
      <c r="AJ139" s="57"/>
      <c r="AK139" s="57">
        <v>0.21</v>
      </c>
      <c r="AL139" s="58">
        <v>0.48</v>
      </c>
      <c r="AM139" s="58"/>
      <c r="AN139" s="59">
        <v>0.69</v>
      </c>
      <c r="AQ139" s="43" t="s">
        <v>98</v>
      </c>
      <c r="AR139" t="s">
        <v>100</v>
      </c>
      <c r="AS139" s="72" t="s">
        <v>101</v>
      </c>
      <c r="AT139" s="74" t="s">
        <v>103</v>
      </c>
      <c r="AU139" s="72" t="s">
        <v>101</v>
      </c>
      <c r="AV139" s="74" t="s">
        <v>103</v>
      </c>
    </row>
    <row r="140" spans="10:48" x14ac:dyDescent="0.3">
      <c r="AP140" s="10" t="s">
        <v>58</v>
      </c>
      <c r="AQ140">
        <v>2E-3</v>
      </c>
      <c r="AR140">
        <v>-46.295999999999999</v>
      </c>
      <c r="AS140">
        <v>-0.16420000000000001</v>
      </c>
      <c r="AT140" s="73">
        <v>1.77E-2</v>
      </c>
      <c r="AU140" s="74"/>
      <c r="AV140" s="73"/>
    </row>
    <row r="141" spans="10:48" x14ac:dyDescent="0.3">
      <c r="AH141" s="10"/>
      <c r="AI141" s="1" t="s">
        <v>76</v>
      </c>
      <c r="AP141" s="10" t="s">
        <v>61</v>
      </c>
      <c r="AQ141">
        <v>-0.24010000000000001</v>
      </c>
      <c r="AR141">
        <v>1.5741000000000001</v>
      </c>
      <c r="AS141" s="74">
        <v>-5.8299999999999998E-2</v>
      </c>
      <c r="AT141" s="73">
        <v>-0.55779999999999996</v>
      </c>
      <c r="AU141" s="74">
        <v>-7.5</v>
      </c>
      <c r="AV141">
        <v>-2.7273000000000001</v>
      </c>
    </row>
    <row r="142" spans="10:48" x14ac:dyDescent="0.3">
      <c r="AH142" s="10"/>
      <c r="AI142" s="43" t="s">
        <v>67</v>
      </c>
      <c r="AJ142" s="43" t="s">
        <v>102</v>
      </c>
      <c r="AK142" s="43" t="s">
        <v>104</v>
      </c>
      <c r="AL142" s="43" t="s">
        <v>105</v>
      </c>
      <c r="AM142" s="43" t="s">
        <v>106</v>
      </c>
      <c r="AP142" s="75" t="s">
        <v>78</v>
      </c>
      <c r="AQ142" s="76">
        <v>0.70240000000000002</v>
      </c>
      <c r="AR142" s="76">
        <v>0.68700000000000006</v>
      </c>
      <c r="AS142" s="78">
        <v>0.70330000000000004</v>
      </c>
      <c r="AT142" s="77">
        <v>0.76670000000000005</v>
      </c>
      <c r="AU142" s="78">
        <v>1.075</v>
      </c>
      <c r="AV142">
        <v>1.0273000000000001</v>
      </c>
    </row>
    <row r="143" spans="10:48" x14ac:dyDescent="0.3">
      <c r="AH143" s="10" t="s">
        <v>58</v>
      </c>
      <c r="AI143">
        <v>1.1289E-2</v>
      </c>
      <c r="AJ143" s="43">
        <v>9.1799999999999998E-4</v>
      </c>
      <c r="AK143" s="43">
        <v>6.78E-4</v>
      </c>
      <c r="AL143">
        <v>5.2099999999999998E-4</v>
      </c>
      <c r="AM143">
        <v>3.9899999999999999E-4</v>
      </c>
      <c r="AS143" s="43"/>
    </row>
    <row r="144" spans="10:48" x14ac:dyDescent="0.3">
      <c r="AH144" s="10" t="s">
        <v>61</v>
      </c>
      <c r="AI144">
        <v>-6.2249999999999996E-3</v>
      </c>
      <c r="AJ144" s="43">
        <v>-1.0950000000000001E-3</v>
      </c>
      <c r="AK144">
        <v>-7.8899999999999999E-4</v>
      </c>
      <c r="AL144">
        <v>-3.88E-4</v>
      </c>
      <c r="AM144">
        <v>-8.4599999999999996E-4</v>
      </c>
      <c r="AR144" s="43"/>
    </row>
    <row r="145" spans="10:39" x14ac:dyDescent="0.3">
      <c r="AH145" s="10" t="s">
        <v>78</v>
      </c>
      <c r="AI145">
        <v>-2.9E-5</v>
      </c>
      <c r="AJ145">
        <v>1.12E-4</v>
      </c>
      <c r="AK145">
        <v>-1.2E-5</v>
      </c>
      <c r="AL145">
        <v>-1.0900000000000001E-4</v>
      </c>
      <c r="AM145">
        <v>-1.44E-4</v>
      </c>
    </row>
    <row r="155" spans="10:39" ht="15" thickBot="1" x14ac:dyDescent="0.35">
      <c r="J155" t="s">
        <v>108</v>
      </c>
      <c r="Z155" t="s">
        <v>109</v>
      </c>
    </row>
    <row r="156" spans="10:39" x14ac:dyDescent="0.3">
      <c r="J156" s="27" t="s">
        <v>51</v>
      </c>
      <c r="K156" s="27">
        <v>1</v>
      </c>
      <c r="L156" s="27"/>
      <c r="M156" s="27"/>
      <c r="N156" s="27"/>
      <c r="O156" s="27">
        <v>2.2000000000000002</v>
      </c>
      <c r="P156" s="30">
        <v>10</v>
      </c>
      <c r="Z156" s="631" t="s">
        <v>51</v>
      </c>
      <c r="AA156" s="79">
        <v>0</v>
      </c>
      <c r="AB156" s="27"/>
      <c r="AC156" s="27"/>
      <c r="AD156" s="27"/>
      <c r="AE156" s="27"/>
      <c r="AF156" s="30">
        <v>20</v>
      </c>
    </row>
    <row r="157" spans="10:39" ht="15" thickBot="1" x14ac:dyDescent="0.35">
      <c r="J157" s="41" t="s">
        <v>54</v>
      </c>
      <c r="K157" s="36">
        <v>0</v>
      </c>
      <c r="L157" s="36">
        <v>0.28999999999999998</v>
      </c>
      <c r="M157" s="37">
        <v>0.3</v>
      </c>
      <c r="N157" s="37">
        <v>0.69</v>
      </c>
      <c r="O157" s="38">
        <v>0.7</v>
      </c>
      <c r="P157" s="39">
        <v>1</v>
      </c>
      <c r="Z157" s="632"/>
      <c r="AA157" s="48">
        <v>50</v>
      </c>
      <c r="AB157" s="44"/>
      <c r="AC157" s="44"/>
      <c r="AD157" s="44"/>
      <c r="AE157" s="44"/>
      <c r="AF157" s="45">
        <v>30</v>
      </c>
    </row>
    <row r="158" spans="10:39" ht="15" thickBot="1" x14ac:dyDescent="0.35">
      <c r="Z158" s="41" t="s">
        <v>54</v>
      </c>
      <c r="AA158" s="36">
        <v>0</v>
      </c>
      <c r="AB158" s="36">
        <v>0.28999999999999998</v>
      </c>
      <c r="AC158" s="37">
        <v>0.3</v>
      </c>
      <c r="AD158" s="37">
        <v>0.69</v>
      </c>
      <c r="AE158" s="38">
        <v>0.7</v>
      </c>
      <c r="AF158" s="39">
        <v>1</v>
      </c>
    </row>
    <row r="159" spans="10:39" x14ac:dyDescent="0.3">
      <c r="K159" s="625" t="s">
        <v>57</v>
      </c>
      <c r="L159" s="625"/>
    </row>
    <row r="160" spans="10:39" x14ac:dyDescent="0.3">
      <c r="K160" s="10" t="s">
        <v>59</v>
      </c>
      <c r="L160" s="10" t="s">
        <v>81</v>
      </c>
      <c r="AA160" t="s">
        <v>57</v>
      </c>
    </row>
    <row r="161" spans="10:50" x14ac:dyDescent="0.3">
      <c r="J161" s="10" t="s">
        <v>58</v>
      </c>
      <c r="K161">
        <v>0.58330000000000004</v>
      </c>
      <c r="L161">
        <v>3.85E-2</v>
      </c>
      <c r="AA161" t="s">
        <v>110</v>
      </c>
      <c r="AB161" t="s">
        <v>111</v>
      </c>
    </row>
    <row r="162" spans="10:50" x14ac:dyDescent="0.3">
      <c r="J162" s="10" t="s">
        <v>61</v>
      </c>
      <c r="K162">
        <v>-0.58330000000000004</v>
      </c>
      <c r="L162">
        <v>0.61539999999999995</v>
      </c>
      <c r="Z162" s="10" t="s">
        <v>58</v>
      </c>
      <c r="AA162">
        <v>0.05</v>
      </c>
      <c r="AB162">
        <v>-0.05</v>
      </c>
    </row>
    <row r="163" spans="10:50" ht="15" thickBot="1" x14ac:dyDescent="0.35">
      <c r="R163" t="s">
        <v>32</v>
      </c>
      <c r="Z163" s="10" t="s">
        <v>61</v>
      </c>
      <c r="AA163">
        <v>0</v>
      </c>
      <c r="AB163">
        <v>2.5</v>
      </c>
    </row>
    <row r="164" spans="10:50" x14ac:dyDescent="0.3">
      <c r="R164" s="27" t="s">
        <v>51</v>
      </c>
      <c r="S164" s="27">
        <v>0</v>
      </c>
      <c r="T164" s="27"/>
      <c r="U164" s="27"/>
      <c r="V164" s="27"/>
      <c r="W164" s="27"/>
      <c r="X164" s="30">
        <v>9.3000000000000007</v>
      </c>
      <c r="Z164" s="10"/>
    </row>
    <row r="165" spans="10:50" ht="15" thickBot="1" x14ac:dyDescent="0.35">
      <c r="R165" s="41" t="s">
        <v>54</v>
      </c>
      <c r="S165" s="36">
        <v>0</v>
      </c>
      <c r="T165" s="36">
        <v>0.28999999999999998</v>
      </c>
      <c r="U165" s="37">
        <v>0.3</v>
      </c>
      <c r="V165" s="37">
        <v>0.69</v>
      </c>
      <c r="W165" s="38">
        <v>0.7</v>
      </c>
      <c r="X165" s="39">
        <v>1</v>
      </c>
      <c r="AB165" s="43"/>
      <c r="AC165" s="43"/>
    </row>
    <row r="166" spans="10:50" x14ac:dyDescent="0.3">
      <c r="AB166" s="43"/>
    </row>
    <row r="167" spans="10:50" x14ac:dyDescent="0.3">
      <c r="S167" t="s">
        <v>126</v>
      </c>
    </row>
    <row r="168" spans="10:50" ht="15" thickBot="1" x14ac:dyDescent="0.35">
      <c r="R168" s="10" t="s">
        <v>58</v>
      </c>
      <c r="S168" s="49">
        <v>0.1075</v>
      </c>
      <c r="AP168" t="s">
        <v>25</v>
      </c>
    </row>
    <row r="169" spans="10:50" x14ac:dyDescent="0.3">
      <c r="R169" s="10" t="s">
        <v>61</v>
      </c>
      <c r="S169" s="49">
        <v>0</v>
      </c>
      <c r="AP169" s="31" t="s">
        <v>112</v>
      </c>
      <c r="AQ169" s="31">
        <v>0.46</v>
      </c>
      <c r="AR169" s="31"/>
      <c r="AS169" s="31">
        <v>0.25</v>
      </c>
      <c r="AT169" s="31"/>
      <c r="AU169" s="31">
        <v>0.08</v>
      </c>
      <c r="AV169" s="63">
        <v>0.02</v>
      </c>
    </row>
    <row r="170" spans="10:50" x14ac:dyDescent="0.3">
      <c r="R170" s="10"/>
      <c r="AP170" s="43" t="s">
        <v>113</v>
      </c>
      <c r="AQ170" s="43">
        <v>3</v>
      </c>
      <c r="AR170" s="43"/>
      <c r="AS170" s="43">
        <v>2.1</v>
      </c>
      <c r="AT170" s="43"/>
      <c r="AU170" s="43">
        <v>0.24</v>
      </c>
      <c r="AV170" s="65">
        <v>0.06</v>
      </c>
    </row>
    <row r="171" spans="10:50" x14ac:dyDescent="0.3">
      <c r="AP171" s="43" t="s">
        <v>114</v>
      </c>
      <c r="AQ171" s="43">
        <v>1.3</v>
      </c>
      <c r="AR171" s="43"/>
      <c r="AS171" s="43">
        <v>0.48</v>
      </c>
      <c r="AT171" s="43"/>
      <c r="AU171" s="43"/>
      <c r="AV171" s="65">
        <v>0.28999999999999998</v>
      </c>
    </row>
    <row r="172" spans="10:50" ht="15" thickBot="1" x14ac:dyDescent="0.35">
      <c r="AH172" t="s">
        <v>115</v>
      </c>
      <c r="AP172" s="43" t="s">
        <v>116</v>
      </c>
      <c r="AQ172" s="43">
        <v>4.3</v>
      </c>
      <c r="AR172" s="43"/>
      <c r="AS172" s="43">
        <v>3.0750000000000002</v>
      </c>
      <c r="AT172" s="43"/>
      <c r="AU172" s="43">
        <v>0.67</v>
      </c>
      <c r="AV172" s="65">
        <v>0.53</v>
      </c>
    </row>
    <row r="173" spans="10:50" ht="15" thickBot="1" x14ac:dyDescent="0.35">
      <c r="AH173" s="31" t="s">
        <v>117</v>
      </c>
      <c r="AI173" s="32">
        <v>0</v>
      </c>
      <c r="AJ173" s="32"/>
      <c r="AK173" s="32">
        <v>26.833333333333332</v>
      </c>
      <c r="AL173" s="32">
        <v>40.133333333333333</v>
      </c>
      <c r="AM173" s="32"/>
      <c r="AN173" s="53">
        <v>48</v>
      </c>
      <c r="AP173" s="41" t="s">
        <v>56</v>
      </c>
      <c r="AQ173" s="36">
        <v>0</v>
      </c>
      <c r="AR173" s="36">
        <v>0.28999999999999998</v>
      </c>
      <c r="AS173" s="37">
        <v>0.3</v>
      </c>
      <c r="AT173" s="37">
        <v>0.69</v>
      </c>
      <c r="AU173" s="38">
        <v>0.7</v>
      </c>
      <c r="AV173" s="39">
        <v>1</v>
      </c>
    </row>
    <row r="174" spans="10:50" x14ac:dyDescent="0.3">
      <c r="AH174" s="43" t="s">
        <v>118</v>
      </c>
      <c r="AI174" s="46">
        <v>0</v>
      </c>
      <c r="AJ174" s="46"/>
      <c r="AK174" s="46">
        <v>29.580000000000002</v>
      </c>
      <c r="AL174" s="46">
        <v>44.28</v>
      </c>
      <c r="AM174" s="46"/>
      <c r="AN174" s="54">
        <v>53</v>
      </c>
    </row>
    <row r="175" spans="10:50" x14ac:dyDescent="0.3">
      <c r="AH175" s="43" t="s">
        <v>119</v>
      </c>
      <c r="AI175" s="46">
        <v>0</v>
      </c>
      <c r="AJ175" s="46"/>
      <c r="AK175" s="46">
        <v>32.024999999999999</v>
      </c>
      <c r="AL175" s="46">
        <v>47.875</v>
      </c>
      <c r="AM175" s="46"/>
      <c r="AN175" s="54">
        <v>57</v>
      </c>
      <c r="AP175" s="68"/>
      <c r="AQ175" s="69" t="s">
        <v>76</v>
      </c>
      <c r="AR175" s="68"/>
      <c r="AS175" s="68"/>
      <c r="AT175" s="70"/>
      <c r="AU175" s="628" t="s">
        <v>107</v>
      </c>
      <c r="AV175" s="630"/>
      <c r="AW175" s="630"/>
      <c r="AX175" s="629"/>
    </row>
    <row r="176" spans="10:50" x14ac:dyDescent="0.3">
      <c r="AH176" s="43" t="s">
        <v>120</v>
      </c>
      <c r="AI176" s="46">
        <v>0</v>
      </c>
      <c r="AJ176" s="46"/>
      <c r="AK176" s="46">
        <v>34.650000000000006</v>
      </c>
      <c r="AL176" s="46">
        <v>51.9</v>
      </c>
      <c r="AM176" s="46"/>
      <c r="AN176" s="54">
        <v>60</v>
      </c>
      <c r="AQ176" s="43" t="s">
        <v>112</v>
      </c>
      <c r="AR176" s="43" t="s">
        <v>113</v>
      </c>
      <c r="AS176" s="43" t="s">
        <v>114</v>
      </c>
      <c r="AT176" s="71" t="s">
        <v>116</v>
      </c>
      <c r="AU176" s="43" t="s">
        <v>112</v>
      </c>
      <c r="AV176" s="43" t="s">
        <v>113</v>
      </c>
      <c r="AW176" s="43" t="s">
        <v>114</v>
      </c>
      <c r="AX176" s="71" t="s">
        <v>116</v>
      </c>
    </row>
    <row r="177" spans="10:50" x14ac:dyDescent="0.3">
      <c r="AH177" s="43" t="s">
        <v>121</v>
      </c>
      <c r="AI177" s="46">
        <v>0</v>
      </c>
      <c r="AJ177" s="46"/>
      <c r="AK177" s="46">
        <v>37.799999999999997</v>
      </c>
      <c r="AL177" s="46">
        <v>56.6</v>
      </c>
      <c r="AM177" s="46"/>
      <c r="AN177" s="54">
        <v>67.5</v>
      </c>
      <c r="AP177" s="10" t="s">
        <v>58</v>
      </c>
      <c r="AQ177">
        <v>2.4325999999999999</v>
      </c>
      <c r="AR177">
        <v>-4.2900000000000001E-2</v>
      </c>
      <c r="AT177" s="73">
        <v>-2.1600000000000001E-2</v>
      </c>
      <c r="AX177" s="73"/>
    </row>
    <row r="178" spans="10:50" x14ac:dyDescent="0.3">
      <c r="AH178" s="43" t="s">
        <v>122</v>
      </c>
      <c r="AI178" s="46">
        <v>0</v>
      </c>
      <c r="AJ178" s="46"/>
      <c r="AK178" s="46">
        <v>40.200000000000003</v>
      </c>
      <c r="AL178" s="46">
        <v>60.1</v>
      </c>
      <c r="AM178" s="46"/>
      <c r="AN178" s="54">
        <v>72</v>
      </c>
      <c r="AP178" s="10" t="s">
        <v>61</v>
      </c>
      <c r="AQ178">
        <v>-3.1556999999999999</v>
      </c>
      <c r="AR178">
        <v>-0.1148</v>
      </c>
      <c r="AS178">
        <v>-0.3659</v>
      </c>
      <c r="AT178" s="73">
        <v>-8.5300000000000001E-2</v>
      </c>
      <c r="AU178">
        <v>-5</v>
      </c>
      <c r="AV178">
        <v>-1.667</v>
      </c>
      <c r="AW178">
        <v>-3.6842000000000001</v>
      </c>
      <c r="AX178" s="73">
        <v>-2.1429</v>
      </c>
    </row>
    <row r="179" spans="10:50" ht="15" thickBot="1" x14ac:dyDescent="0.35">
      <c r="AH179" s="41" t="s">
        <v>56</v>
      </c>
      <c r="AI179" s="57">
        <v>0</v>
      </c>
      <c r="AJ179" s="57"/>
      <c r="AK179" s="57">
        <v>0.21</v>
      </c>
      <c r="AL179" s="58">
        <v>0.48</v>
      </c>
      <c r="AM179" s="58"/>
      <c r="AN179" s="59">
        <v>0.69</v>
      </c>
      <c r="AP179" s="75" t="s">
        <v>78</v>
      </c>
      <c r="AQ179" s="76">
        <v>0.93689999999999996</v>
      </c>
      <c r="AR179" s="76">
        <v>0.73</v>
      </c>
      <c r="AS179" s="76">
        <v>0.47560000000000002</v>
      </c>
      <c r="AT179" s="77">
        <v>0.76680000000000004</v>
      </c>
      <c r="AU179" s="76">
        <v>1.1000000000000001</v>
      </c>
      <c r="AV179" s="76">
        <v>1.1000000000000001</v>
      </c>
      <c r="AW179" s="76">
        <v>2.0684</v>
      </c>
      <c r="AX179" s="77">
        <v>2.1356999999999999</v>
      </c>
    </row>
    <row r="180" spans="10:50" x14ac:dyDescent="0.3">
      <c r="AS180" s="43"/>
    </row>
    <row r="181" spans="10:50" x14ac:dyDescent="0.3">
      <c r="AH181" s="10"/>
      <c r="AI181" s="1" t="s">
        <v>76</v>
      </c>
      <c r="AR181" s="43"/>
    </row>
    <row r="182" spans="10:50" x14ac:dyDescent="0.3">
      <c r="AH182" s="10"/>
      <c r="AI182" s="43" t="s">
        <v>117</v>
      </c>
      <c r="AJ182" s="43" t="s">
        <v>118</v>
      </c>
      <c r="AK182" s="43" t="s">
        <v>119</v>
      </c>
      <c r="AL182" s="43" t="s">
        <v>120</v>
      </c>
      <c r="AM182" s="43" t="s">
        <v>121</v>
      </c>
      <c r="AN182" s="43" t="s">
        <v>122</v>
      </c>
    </row>
    <row r="183" spans="10:50" x14ac:dyDescent="0.3">
      <c r="AH183" s="10" t="s">
        <v>58</v>
      </c>
      <c r="AI183">
        <v>3.0899999999999998E-4</v>
      </c>
      <c r="AJ183" s="43">
        <v>2.52E-4</v>
      </c>
      <c r="AK183">
        <v>2.23E-4</v>
      </c>
      <c r="AL183">
        <v>2.1800000000000001E-4</v>
      </c>
      <c r="AM183">
        <v>1.5699999999999999E-4</v>
      </c>
      <c r="AN183">
        <v>1.37E-4</v>
      </c>
    </row>
    <row r="184" spans="10:50" x14ac:dyDescent="0.3">
      <c r="AH184" s="10" t="s">
        <v>61</v>
      </c>
      <c r="AI184">
        <v>-4.5800000000000002E-4</v>
      </c>
      <c r="AJ184" s="43">
        <v>-3.5300000000000002E-4</v>
      </c>
      <c r="AK184">
        <v>-6.0499999999999996E-4</v>
      </c>
      <c r="AL184">
        <v>-1.751E-3</v>
      </c>
      <c r="AM184">
        <v>-4.1100000000000002E-4</v>
      </c>
      <c r="AN184">
        <v>-2.5399999999999999E-4</v>
      </c>
    </row>
    <row r="185" spans="10:50" x14ac:dyDescent="0.3">
      <c r="AH185" s="10" t="s">
        <v>78</v>
      </c>
      <c r="AI185">
        <v>-3.8999999999999999E-5</v>
      </c>
      <c r="AJ185">
        <v>-5.7000000000000003E-5</v>
      </c>
      <c r="AK185">
        <v>1.25E-4</v>
      </c>
      <c r="AL185">
        <v>1.1329999999999999E-3</v>
      </c>
      <c r="AM185">
        <v>8.2999999999999998E-5</v>
      </c>
      <c r="AN185">
        <v>-1.07E-4</v>
      </c>
    </row>
    <row r="189" spans="10:50" ht="15" thickBot="1" x14ac:dyDescent="0.35">
      <c r="J189" t="s">
        <v>123</v>
      </c>
    </row>
    <row r="190" spans="10:50" ht="15" thickBot="1" x14ac:dyDescent="0.35">
      <c r="J190" s="27" t="s">
        <v>51</v>
      </c>
      <c r="K190" s="27">
        <v>1.6</v>
      </c>
      <c r="L190" s="27"/>
      <c r="M190" s="27">
        <v>1.4</v>
      </c>
      <c r="N190" s="27">
        <v>1.2</v>
      </c>
      <c r="O190" s="27"/>
      <c r="P190" s="30">
        <v>1</v>
      </c>
      <c r="Z190" t="s">
        <v>124</v>
      </c>
    </row>
    <row r="191" spans="10:50" ht="15" thickBot="1" x14ac:dyDescent="0.35">
      <c r="J191" s="41" t="s">
        <v>54</v>
      </c>
      <c r="K191" s="36">
        <v>0</v>
      </c>
      <c r="L191" s="36">
        <v>0.28999999999999998</v>
      </c>
      <c r="M191" s="37">
        <v>0.3</v>
      </c>
      <c r="N191" s="37">
        <v>0.69</v>
      </c>
      <c r="O191" s="38">
        <v>0.7</v>
      </c>
      <c r="P191" s="39">
        <v>1</v>
      </c>
      <c r="Z191" s="631" t="s">
        <v>51</v>
      </c>
      <c r="AA191" s="79">
        <v>0</v>
      </c>
      <c r="AB191" s="27"/>
      <c r="AC191" s="27"/>
      <c r="AD191" s="27"/>
      <c r="AE191" s="27"/>
      <c r="AF191" s="30">
        <v>20</v>
      </c>
    </row>
    <row r="192" spans="10:50" x14ac:dyDescent="0.3">
      <c r="Z192" s="632"/>
      <c r="AA192" s="48">
        <v>90</v>
      </c>
      <c r="AB192" s="44"/>
      <c r="AC192" s="44"/>
      <c r="AD192" s="44"/>
      <c r="AE192" s="44"/>
      <c r="AF192" s="45">
        <v>45</v>
      </c>
    </row>
    <row r="193" spans="10:48" ht="15" thickBot="1" x14ac:dyDescent="0.35">
      <c r="K193" t="s">
        <v>125</v>
      </c>
      <c r="Z193" s="41" t="s">
        <v>54</v>
      </c>
      <c r="AA193" s="36">
        <v>0</v>
      </c>
      <c r="AB193" s="36">
        <v>0.28999999999999998</v>
      </c>
      <c r="AC193" s="37">
        <v>0.3</v>
      </c>
      <c r="AD193" s="37">
        <v>0.69</v>
      </c>
      <c r="AE193" s="38">
        <v>0.7</v>
      </c>
      <c r="AF193" s="39">
        <v>1</v>
      </c>
    </row>
    <row r="194" spans="10:48" x14ac:dyDescent="0.3">
      <c r="J194" s="10" t="s">
        <v>58</v>
      </c>
      <c r="K194" s="49">
        <v>3.5417000000000001</v>
      </c>
    </row>
    <row r="195" spans="10:48" x14ac:dyDescent="0.3">
      <c r="J195" s="10" t="s">
        <v>61</v>
      </c>
      <c r="K195" s="49">
        <v>-13.75</v>
      </c>
      <c r="AA195" t="s">
        <v>57</v>
      </c>
    </row>
    <row r="196" spans="10:48" x14ac:dyDescent="0.3">
      <c r="J196" s="10" t="s">
        <v>78</v>
      </c>
      <c r="K196" s="49">
        <v>15.808</v>
      </c>
      <c r="AA196" t="s">
        <v>110</v>
      </c>
      <c r="AB196" t="s">
        <v>111</v>
      </c>
    </row>
    <row r="197" spans="10:48" x14ac:dyDescent="0.3">
      <c r="J197" s="10" t="s">
        <v>127</v>
      </c>
      <c r="K197" s="49">
        <v>-4.5999999999999996</v>
      </c>
      <c r="L197" s="43"/>
      <c r="Z197" s="10" t="s">
        <v>58</v>
      </c>
      <c r="AA197">
        <v>0.05</v>
      </c>
      <c r="AB197">
        <v>-2.2200000000000001E-2</v>
      </c>
    </row>
    <row r="198" spans="10:48" x14ac:dyDescent="0.3">
      <c r="Z198" s="10" t="s">
        <v>61</v>
      </c>
      <c r="AA198">
        <v>0</v>
      </c>
      <c r="AB198">
        <v>2</v>
      </c>
    </row>
    <row r="199" spans="10:48" x14ac:dyDescent="0.3">
      <c r="Z199" s="10"/>
    </row>
    <row r="200" spans="10:48" x14ac:dyDescent="0.3">
      <c r="R200" s="10"/>
      <c r="AB200" s="43"/>
      <c r="AC200" s="43"/>
    </row>
    <row r="201" spans="10:48" x14ac:dyDescent="0.3">
      <c r="AB201" s="43"/>
    </row>
    <row r="204" spans="10:48" ht="15" thickBot="1" x14ac:dyDescent="0.35">
      <c r="AP204" t="s">
        <v>25</v>
      </c>
    </row>
    <row r="205" spans="10:48" x14ac:dyDescent="0.3">
      <c r="AP205" s="31" t="s">
        <v>128</v>
      </c>
      <c r="AQ205" s="31">
        <v>0.61</v>
      </c>
      <c r="AR205" s="31"/>
      <c r="AS205" s="31">
        <v>0.34</v>
      </c>
      <c r="AT205" s="31"/>
      <c r="AU205" s="31">
        <v>0.06</v>
      </c>
      <c r="AV205" s="63">
        <v>0.01</v>
      </c>
    </row>
    <row r="206" spans="10:48" x14ac:dyDescent="0.3">
      <c r="AP206" s="43" t="s">
        <v>129</v>
      </c>
      <c r="AQ206" s="43">
        <v>1.1000000000000001</v>
      </c>
      <c r="AR206" s="43"/>
      <c r="AS206" s="43">
        <v>0.69</v>
      </c>
      <c r="AT206" s="43"/>
      <c r="AU206" s="43">
        <v>0.22</v>
      </c>
      <c r="AV206" s="65">
        <v>0.17</v>
      </c>
    </row>
    <row r="207" spans="10:48" ht="15" thickBot="1" x14ac:dyDescent="0.35">
      <c r="AP207" s="41" t="s">
        <v>56</v>
      </c>
      <c r="AQ207" s="36">
        <v>0</v>
      </c>
      <c r="AR207" s="36">
        <v>0.28999999999999998</v>
      </c>
      <c r="AS207" s="37">
        <v>0.3</v>
      </c>
      <c r="AT207" s="37">
        <v>0.69</v>
      </c>
      <c r="AU207" s="38">
        <v>0.7</v>
      </c>
      <c r="AV207" s="39">
        <v>1</v>
      </c>
    </row>
    <row r="209" spans="10:46" x14ac:dyDescent="0.3">
      <c r="AP209" s="68"/>
      <c r="AQ209" s="69" t="s">
        <v>76</v>
      </c>
      <c r="AR209" s="68"/>
      <c r="AS209" s="628" t="s">
        <v>107</v>
      </c>
      <c r="AT209" s="629"/>
    </row>
    <row r="210" spans="10:46" x14ac:dyDescent="0.3">
      <c r="AQ210" s="43" t="s">
        <v>130</v>
      </c>
      <c r="AR210" s="43" t="s">
        <v>131</v>
      </c>
      <c r="AS210" s="72" t="s">
        <v>130</v>
      </c>
      <c r="AT210" s="71" t="s">
        <v>131</v>
      </c>
    </row>
    <row r="211" spans="10:46" ht="15" thickBot="1" x14ac:dyDescent="0.35">
      <c r="AH211" t="s">
        <v>132</v>
      </c>
      <c r="AP211" s="10" t="s">
        <v>58</v>
      </c>
      <c r="AQ211">
        <v>0.57720000000000005</v>
      </c>
      <c r="AR211">
        <v>0.1356</v>
      </c>
      <c r="AS211" s="74"/>
      <c r="AT211" s="73"/>
    </row>
    <row r="212" spans="10:46" x14ac:dyDescent="0.3">
      <c r="AH212" s="31" t="s">
        <v>133</v>
      </c>
      <c r="AI212" s="32">
        <v>100</v>
      </c>
      <c r="AJ212" s="27"/>
      <c r="AK212" s="32">
        <v>51.94</v>
      </c>
      <c r="AL212" s="32">
        <v>28.04</v>
      </c>
      <c r="AM212" s="27"/>
      <c r="AN212" s="53">
        <v>14</v>
      </c>
      <c r="AP212" s="10" t="s">
        <v>61</v>
      </c>
      <c r="AQ212">
        <v>-1.6595</v>
      </c>
      <c r="AR212">
        <v>-0.97450000000000003</v>
      </c>
      <c r="AS212" s="74">
        <v>-6</v>
      </c>
      <c r="AT212" s="73">
        <v>-6</v>
      </c>
    </row>
    <row r="213" spans="10:46" x14ac:dyDescent="0.3">
      <c r="AH213" s="43" t="s">
        <v>134</v>
      </c>
      <c r="AI213" s="46">
        <v>100</v>
      </c>
      <c r="AJ213" s="44"/>
      <c r="AK213" s="46">
        <v>54.029999999999994</v>
      </c>
      <c r="AL213" s="46">
        <v>31.120000000000005</v>
      </c>
      <c r="AM213" s="44"/>
      <c r="AN213" s="54">
        <v>17.899999999999999</v>
      </c>
      <c r="AP213" s="75" t="s">
        <v>78</v>
      </c>
      <c r="AQ213" s="76">
        <v>0.79749999999999999</v>
      </c>
      <c r="AR213" s="76">
        <v>0.90780000000000005</v>
      </c>
      <c r="AS213" s="78">
        <v>1.06</v>
      </c>
      <c r="AT213" s="77">
        <v>2.02</v>
      </c>
    </row>
    <row r="214" spans="10:46" x14ac:dyDescent="0.3">
      <c r="AH214" s="43" t="s">
        <v>135</v>
      </c>
      <c r="AI214" s="46">
        <v>100</v>
      </c>
      <c r="AJ214" s="44"/>
      <c r="AK214" s="46">
        <v>55.8</v>
      </c>
      <c r="AL214" s="46">
        <v>33.799999999999997</v>
      </c>
      <c r="AM214" s="44"/>
      <c r="AN214" s="54">
        <v>21</v>
      </c>
      <c r="AS214" s="43"/>
    </row>
    <row r="215" spans="10:46" x14ac:dyDescent="0.3">
      <c r="AH215" s="43" t="s">
        <v>136</v>
      </c>
      <c r="AI215" s="46">
        <v>100</v>
      </c>
      <c r="AJ215" s="44"/>
      <c r="AK215" s="46">
        <v>57.25</v>
      </c>
      <c r="AL215" s="46">
        <v>36.049999999999997</v>
      </c>
      <c r="AM215" s="44"/>
      <c r="AN215" s="54">
        <v>23.5</v>
      </c>
      <c r="AR215" s="43"/>
    </row>
    <row r="216" spans="10:46" ht="15" thickBot="1" x14ac:dyDescent="0.35">
      <c r="AH216" s="41" t="s">
        <v>56</v>
      </c>
      <c r="AI216" s="57">
        <v>0</v>
      </c>
      <c r="AJ216" s="57"/>
      <c r="AK216" s="57">
        <v>0.21</v>
      </c>
      <c r="AL216" s="58">
        <v>0.48</v>
      </c>
      <c r="AM216" s="58"/>
      <c r="AN216" s="59">
        <v>0.69</v>
      </c>
    </row>
    <row r="218" spans="10:46" x14ac:dyDescent="0.3">
      <c r="AI218" s="1" t="s">
        <v>76</v>
      </c>
    </row>
    <row r="219" spans="10:46" x14ac:dyDescent="0.3">
      <c r="AI219" s="43" t="s">
        <v>133</v>
      </c>
      <c r="AJ219" s="43" t="s">
        <v>134</v>
      </c>
      <c r="AK219" s="43" t="s">
        <v>135</v>
      </c>
      <c r="AL219" s="43" t="s">
        <v>136</v>
      </c>
    </row>
    <row r="220" spans="10:46" x14ac:dyDescent="0.3">
      <c r="AH220" s="10" t="s">
        <v>58</v>
      </c>
      <c r="AI220">
        <v>9.6000000000000002E-5</v>
      </c>
      <c r="AJ220">
        <v>1.06E-4</v>
      </c>
      <c r="AK220">
        <v>1.15E-4</v>
      </c>
      <c r="AL220">
        <v>1.22E-4</v>
      </c>
    </row>
    <row r="221" spans="10:46" x14ac:dyDescent="0.3">
      <c r="AH221" s="10" t="s">
        <v>61</v>
      </c>
      <c r="AI221">
        <v>-1.9002000000000002E-2</v>
      </c>
      <c r="AJ221">
        <v>-2.0941000000000001E-2</v>
      </c>
      <c r="AK221">
        <v>-2.2595000000000001E-2</v>
      </c>
      <c r="AL221" s="81">
        <v>-2.4039999999999999E-2</v>
      </c>
    </row>
    <row r="222" spans="10:46" x14ac:dyDescent="0.3">
      <c r="AH222" s="10" t="s">
        <v>78</v>
      </c>
      <c r="AI222">
        <v>0.93713500000000005</v>
      </c>
      <c r="AJ222">
        <v>1.0299990000000001</v>
      </c>
      <c r="AK222">
        <v>1.1135470000000001</v>
      </c>
      <c r="AL222">
        <v>1.188075</v>
      </c>
    </row>
    <row r="223" spans="10:46" ht="15" thickBot="1" x14ac:dyDescent="0.35">
      <c r="Z223" t="s">
        <v>137</v>
      </c>
      <c r="AJ223" s="43"/>
    </row>
    <row r="224" spans="10:46" ht="15" thickBot="1" x14ac:dyDescent="0.35">
      <c r="J224" t="s">
        <v>37</v>
      </c>
      <c r="Z224" s="626" t="s">
        <v>53</v>
      </c>
      <c r="AA224" s="32">
        <v>20</v>
      </c>
      <c r="AB224" s="27"/>
      <c r="AC224" s="27"/>
      <c r="AD224" s="27"/>
      <c r="AE224" s="27"/>
      <c r="AF224" s="30">
        <v>45</v>
      </c>
    </row>
    <row r="225" spans="10:51" x14ac:dyDescent="0.3">
      <c r="J225" s="27" t="s">
        <v>51</v>
      </c>
      <c r="K225" s="27">
        <v>100</v>
      </c>
      <c r="L225" s="27">
        <v>25</v>
      </c>
      <c r="M225" s="27">
        <v>10</v>
      </c>
      <c r="N225" s="27"/>
      <c r="O225" s="27">
        <v>5</v>
      </c>
      <c r="P225" s="30">
        <v>2</v>
      </c>
      <c r="Z225" s="627"/>
      <c r="AA225" s="46">
        <v>90</v>
      </c>
      <c r="AB225" s="44"/>
      <c r="AC225" s="44"/>
      <c r="AD225" s="44"/>
      <c r="AE225" s="44"/>
      <c r="AF225" s="45">
        <v>65</v>
      </c>
    </row>
    <row r="226" spans="10:51" ht="15" thickBot="1" x14ac:dyDescent="0.35">
      <c r="J226" s="41" t="s">
        <v>54</v>
      </c>
      <c r="K226" s="36">
        <v>0</v>
      </c>
      <c r="L226" s="36">
        <v>0.3</v>
      </c>
      <c r="M226" s="37">
        <v>0.5</v>
      </c>
      <c r="N226" s="37">
        <v>0.69</v>
      </c>
      <c r="O226" s="38">
        <v>0.7</v>
      </c>
      <c r="P226" s="39">
        <v>1</v>
      </c>
      <c r="Z226" s="41" t="s">
        <v>56</v>
      </c>
      <c r="AA226" s="36">
        <v>0</v>
      </c>
      <c r="AB226" s="36">
        <v>0.28999999999999998</v>
      </c>
      <c r="AC226" s="37">
        <v>0.3</v>
      </c>
      <c r="AD226" s="37">
        <v>0.69</v>
      </c>
      <c r="AE226" s="38">
        <v>0.7</v>
      </c>
      <c r="AF226" s="39">
        <v>1</v>
      </c>
    </row>
    <row r="228" spans="10:51" x14ac:dyDescent="0.3">
      <c r="K228" s="625" t="s">
        <v>57</v>
      </c>
      <c r="L228" s="625"/>
      <c r="AA228" t="s">
        <v>57</v>
      </c>
    </row>
    <row r="229" spans="10:51" x14ac:dyDescent="0.3">
      <c r="K229" s="82" t="s">
        <v>138</v>
      </c>
      <c r="L229" s="82" t="s">
        <v>139</v>
      </c>
      <c r="M229" s="82" t="s">
        <v>140</v>
      </c>
      <c r="N229" s="82" t="s">
        <v>141</v>
      </c>
      <c r="O229" s="82"/>
      <c r="AA229" t="s">
        <v>110</v>
      </c>
      <c r="AB229" t="s">
        <v>111</v>
      </c>
    </row>
    <row r="230" spans="10:51" x14ac:dyDescent="0.3">
      <c r="J230" s="10" t="s">
        <v>58</v>
      </c>
      <c r="K230">
        <v>-0.1</v>
      </c>
      <c r="L230">
        <v>-0.04</v>
      </c>
      <c r="M230">
        <v>-1.3299999999999999E-2</v>
      </c>
      <c r="N230">
        <v>-4.0000000000000001E-3</v>
      </c>
      <c r="Z230" s="10" t="s">
        <v>58</v>
      </c>
      <c r="AA230">
        <v>0.04</v>
      </c>
      <c r="AB230">
        <v>-0.04</v>
      </c>
    </row>
    <row r="231" spans="10:51" x14ac:dyDescent="0.3">
      <c r="J231" s="10" t="s">
        <v>61</v>
      </c>
      <c r="K231">
        <v>1.2</v>
      </c>
      <c r="L231">
        <v>0.9</v>
      </c>
      <c r="M231">
        <v>0.63333300000000003</v>
      </c>
      <c r="N231">
        <v>0.4</v>
      </c>
      <c r="Z231" s="10" t="s">
        <v>61</v>
      </c>
      <c r="AA231">
        <v>-0.8</v>
      </c>
      <c r="AB231">
        <v>3.6</v>
      </c>
      <c r="AD231" s="47"/>
    </row>
    <row r="232" spans="10:51" x14ac:dyDescent="0.3">
      <c r="J232" s="10"/>
      <c r="L232" s="43"/>
      <c r="Z232" s="10"/>
      <c r="AB232" s="43"/>
    </row>
    <row r="239" spans="10:51" ht="15" thickBot="1" x14ac:dyDescent="0.35">
      <c r="AP239" t="s">
        <v>25</v>
      </c>
      <c r="AY239" s="7"/>
    </row>
    <row r="240" spans="10:51" x14ac:dyDescent="0.3">
      <c r="AP240" s="31" t="s">
        <v>142</v>
      </c>
      <c r="AQ240" s="31">
        <v>0.55000000000000004</v>
      </c>
      <c r="AR240" s="31"/>
      <c r="AS240" s="31">
        <v>0.31</v>
      </c>
      <c r="AT240" s="31"/>
      <c r="AU240" s="31">
        <v>0.01</v>
      </c>
      <c r="AV240" s="63">
        <v>0</v>
      </c>
      <c r="AY240" s="7"/>
    </row>
    <row r="241" spans="34:51" x14ac:dyDescent="0.3">
      <c r="AP241" s="43" t="s">
        <v>143</v>
      </c>
      <c r="AQ241" s="43">
        <v>0.54</v>
      </c>
      <c r="AR241" s="43"/>
      <c r="AS241" s="43">
        <v>0.27</v>
      </c>
      <c r="AT241" s="43"/>
      <c r="AU241" s="43">
        <v>0.02</v>
      </c>
      <c r="AV241" s="65">
        <v>0</v>
      </c>
      <c r="AY241" s="7"/>
    </row>
    <row r="242" spans="34:51" x14ac:dyDescent="0.3">
      <c r="AP242" s="43" t="s">
        <v>144</v>
      </c>
      <c r="AQ242" s="43">
        <v>0.47</v>
      </c>
      <c r="AR242" s="43"/>
      <c r="AS242" s="43">
        <v>0.27</v>
      </c>
      <c r="AT242" s="43"/>
      <c r="AU242" s="43">
        <v>0.02</v>
      </c>
      <c r="AV242" s="65">
        <v>0.01</v>
      </c>
      <c r="AY242" s="7"/>
    </row>
    <row r="243" spans="34:51" x14ac:dyDescent="0.3">
      <c r="AP243" s="43" t="s">
        <v>145</v>
      </c>
      <c r="AQ243" s="43">
        <v>0.26</v>
      </c>
      <c r="AR243" s="43"/>
      <c r="AS243" s="43">
        <v>0.2</v>
      </c>
      <c r="AT243" s="43"/>
      <c r="AU243" s="43">
        <v>0.03</v>
      </c>
      <c r="AV243" s="65">
        <v>0.01</v>
      </c>
      <c r="AY243" s="7"/>
    </row>
    <row r="244" spans="34:51" ht="15" thickBot="1" x14ac:dyDescent="0.35">
      <c r="AP244" s="41" t="s">
        <v>56</v>
      </c>
      <c r="AQ244" s="36">
        <v>0</v>
      </c>
      <c r="AR244" s="36">
        <v>0.28999999999999998</v>
      </c>
      <c r="AS244" s="37">
        <v>0.3</v>
      </c>
      <c r="AT244" s="37">
        <v>0.69</v>
      </c>
      <c r="AU244" s="38">
        <v>0.7</v>
      </c>
      <c r="AV244" s="39">
        <v>1</v>
      </c>
      <c r="AY244" s="7"/>
    </row>
    <row r="245" spans="34:51" x14ac:dyDescent="0.3">
      <c r="AY245" s="7"/>
    </row>
    <row r="246" spans="34:51" x14ac:dyDescent="0.3">
      <c r="AP246" s="83"/>
      <c r="AQ246" s="69" t="s">
        <v>76</v>
      </c>
      <c r="AR246" s="68"/>
      <c r="AS246" s="68"/>
      <c r="AT246" s="70"/>
      <c r="AY246" s="7"/>
    </row>
    <row r="247" spans="34:51" x14ac:dyDescent="0.3">
      <c r="AP247" s="74"/>
      <c r="AQ247" s="43" t="s">
        <v>142</v>
      </c>
      <c r="AR247" t="s">
        <v>143</v>
      </c>
      <c r="AS247" t="s">
        <v>144</v>
      </c>
      <c r="AT247" s="71" t="s">
        <v>145</v>
      </c>
      <c r="AU247" s="43"/>
      <c r="AV247" s="43"/>
      <c r="AW247" s="43"/>
      <c r="AX247" s="43"/>
      <c r="AY247" s="7"/>
    </row>
    <row r="248" spans="34:51" x14ac:dyDescent="0.3">
      <c r="AP248" s="84" t="s">
        <v>58</v>
      </c>
      <c r="AQ248">
        <v>0.15429999999999999</v>
      </c>
      <c r="AR248">
        <v>0.94020000000000004</v>
      </c>
      <c r="AS248">
        <v>0.22220000000000001</v>
      </c>
      <c r="AT248" s="73">
        <v>-11.509</v>
      </c>
      <c r="AY248" s="7"/>
    </row>
    <row r="249" spans="34:51" ht="15" thickBot="1" x14ac:dyDescent="0.35">
      <c r="AH249" t="s">
        <v>146</v>
      </c>
      <c r="AP249" s="84" t="s">
        <v>61</v>
      </c>
      <c r="AQ249">
        <v>-1.3827</v>
      </c>
      <c r="AR249">
        <v>-1.8726</v>
      </c>
      <c r="AS249">
        <v>-1.6644000000000001</v>
      </c>
      <c r="AT249" s="73">
        <v>0.29409999999999997</v>
      </c>
      <c r="AY249" s="7"/>
    </row>
    <row r="250" spans="34:51" x14ac:dyDescent="0.3">
      <c r="AH250" s="31" t="s">
        <v>147</v>
      </c>
      <c r="AI250" s="27">
        <v>100</v>
      </c>
      <c r="AJ250" s="27"/>
      <c r="AK250" s="32">
        <v>62.099999999999994</v>
      </c>
      <c r="AL250" s="32">
        <v>43.15</v>
      </c>
      <c r="AM250" s="32"/>
      <c r="AN250" s="53">
        <v>32</v>
      </c>
      <c r="AP250" s="85" t="s">
        <v>78</v>
      </c>
      <c r="AQ250" s="76">
        <v>0.71379999999999999</v>
      </c>
      <c r="AR250" s="76">
        <v>0.73709999999999998</v>
      </c>
      <c r="AS250" s="76">
        <v>0.73319999999999996</v>
      </c>
      <c r="AT250" s="77">
        <v>0.70150000000000001</v>
      </c>
      <c r="AY250" s="7"/>
    </row>
    <row r="251" spans="34:51" x14ac:dyDescent="0.3">
      <c r="AH251" s="43" t="s">
        <v>72</v>
      </c>
      <c r="AI251" s="44">
        <v>100</v>
      </c>
      <c r="AJ251" s="44"/>
      <c r="AK251" s="46">
        <v>64.2</v>
      </c>
      <c r="AL251" s="46">
        <v>46.3</v>
      </c>
      <c r="AM251" s="46"/>
      <c r="AN251" s="54">
        <v>35.200000000000003</v>
      </c>
      <c r="AS251" s="43"/>
      <c r="AY251" s="7"/>
    </row>
    <row r="252" spans="34:51" x14ac:dyDescent="0.3">
      <c r="AH252" s="43" t="s">
        <v>104</v>
      </c>
      <c r="AI252" s="44">
        <v>100</v>
      </c>
      <c r="AJ252" s="44"/>
      <c r="AK252" s="46">
        <v>73.099999999999994</v>
      </c>
      <c r="AL252" s="46">
        <v>59.7</v>
      </c>
      <c r="AM252" s="46"/>
      <c r="AN252" s="54">
        <v>51.8</v>
      </c>
      <c r="AR252" s="43"/>
      <c r="AY252" s="7"/>
    </row>
    <row r="253" spans="34:51" x14ac:dyDescent="0.3">
      <c r="AH253" s="43" t="s">
        <v>67</v>
      </c>
      <c r="AI253" s="44">
        <v>100</v>
      </c>
      <c r="AJ253" s="44"/>
      <c r="AK253" s="46">
        <v>78.5</v>
      </c>
      <c r="AL253" s="46">
        <v>67.900000000000006</v>
      </c>
      <c r="AM253" s="46"/>
      <c r="AN253" s="54">
        <v>61.6</v>
      </c>
      <c r="AY253" s="7"/>
    </row>
    <row r="254" spans="34:51" ht="15" thickBot="1" x14ac:dyDescent="0.35">
      <c r="AH254" s="41" t="s">
        <v>56</v>
      </c>
      <c r="AI254" s="57">
        <v>0</v>
      </c>
      <c r="AJ254" s="57"/>
      <c r="AK254" s="57">
        <v>0.21</v>
      </c>
      <c r="AL254" s="58">
        <v>0.48</v>
      </c>
      <c r="AM254" s="58"/>
      <c r="AN254" s="59">
        <v>0.69</v>
      </c>
      <c r="AY254" s="7"/>
    </row>
    <row r="255" spans="34:51" x14ac:dyDescent="0.3">
      <c r="AY255" s="7"/>
    </row>
    <row r="256" spans="34:51" x14ac:dyDescent="0.3">
      <c r="AI256" s="1" t="s">
        <v>76</v>
      </c>
      <c r="AY256" s="7"/>
    </row>
    <row r="257" spans="3:51" ht="15" thickBot="1" x14ac:dyDescent="0.35">
      <c r="J257" t="s">
        <v>301</v>
      </c>
      <c r="Z257" t="s">
        <v>148</v>
      </c>
      <c r="AI257" s="43" t="s">
        <v>147</v>
      </c>
      <c r="AJ257" s="43" t="s">
        <v>72</v>
      </c>
      <c r="AK257" s="43" t="s">
        <v>104</v>
      </c>
      <c r="AL257" s="43" t="s">
        <v>67</v>
      </c>
      <c r="AY257" s="7"/>
    </row>
    <row r="258" spans="3:51" x14ac:dyDescent="0.3">
      <c r="J258" s="27" t="s">
        <v>51</v>
      </c>
      <c r="K258" s="27">
        <v>0</v>
      </c>
      <c r="L258" s="27"/>
      <c r="M258" s="27">
        <v>1</v>
      </c>
      <c r="N258" s="27"/>
      <c r="O258" s="27">
        <v>1.3</v>
      </c>
      <c r="P258" s="30">
        <v>2</v>
      </c>
      <c r="Z258" s="626" t="s">
        <v>53</v>
      </c>
      <c r="AA258" s="32">
        <v>10</v>
      </c>
      <c r="AB258" s="27"/>
      <c r="AC258" s="27"/>
      <c r="AD258" s="27"/>
      <c r="AE258" s="27"/>
      <c r="AF258" s="53">
        <v>30</v>
      </c>
      <c r="AH258" s="10" t="s">
        <v>58</v>
      </c>
      <c r="AI258">
        <v>1.5300000000000001E-4</v>
      </c>
      <c r="AJ258">
        <v>1.64E-4</v>
      </c>
      <c r="AK258">
        <v>3.0499999999999999E-4</v>
      </c>
      <c r="AL258">
        <v>4.8500000000000003E-4</v>
      </c>
      <c r="AY258" s="7"/>
    </row>
    <row r="259" spans="3:51" ht="15" thickBot="1" x14ac:dyDescent="0.35">
      <c r="J259" s="41" t="s">
        <v>54</v>
      </c>
      <c r="K259" s="36">
        <v>0</v>
      </c>
      <c r="L259" s="36">
        <v>0.25</v>
      </c>
      <c r="M259" s="37">
        <v>0.3</v>
      </c>
      <c r="N259" s="37">
        <v>0.69</v>
      </c>
      <c r="O259" s="38">
        <v>0.7</v>
      </c>
      <c r="P259" s="39">
        <v>1</v>
      </c>
      <c r="Z259" s="627"/>
      <c r="AA259" s="46">
        <v>70</v>
      </c>
      <c r="AB259" s="44"/>
      <c r="AC259" s="44"/>
      <c r="AD259" s="44"/>
      <c r="AE259" s="44"/>
      <c r="AF259" s="54">
        <v>50</v>
      </c>
      <c r="AH259" s="10" t="s">
        <v>61</v>
      </c>
      <c r="AI259">
        <v>-3.0345E-2</v>
      </c>
      <c r="AJ259">
        <v>-3.2806000000000002E-2</v>
      </c>
      <c r="AK259">
        <v>-6.0685000000000003E-2</v>
      </c>
      <c r="AL259">
        <v>-9.6292000000000003E-2</v>
      </c>
      <c r="AY259" s="7"/>
    </row>
    <row r="260" spans="3:51" ht="15" thickBot="1" x14ac:dyDescent="0.35">
      <c r="Z260" s="41" t="s">
        <v>56</v>
      </c>
      <c r="AA260" s="36">
        <v>0</v>
      </c>
      <c r="AB260" s="36">
        <v>0.28999999999999998</v>
      </c>
      <c r="AC260" s="37">
        <v>0.3</v>
      </c>
      <c r="AD260" s="37">
        <v>0.69</v>
      </c>
      <c r="AE260" s="38">
        <v>0.7</v>
      </c>
      <c r="AF260" s="39">
        <v>1</v>
      </c>
      <c r="AH260" s="10" t="s">
        <v>78</v>
      </c>
      <c r="AI260" s="81">
        <v>1.5043949999999999</v>
      </c>
      <c r="AJ260">
        <v>1.644131</v>
      </c>
      <c r="AK260">
        <v>3.0140349999999998</v>
      </c>
      <c r="AL260">
        <v>4.7832189999999999</v>
      </c>
      <c r="AY260" s="7"/>
    </row>
    <row r="261" spans="3:51" x14ac:dyDescent="0.3">
      <c r="K261" s="625" t="s">
        <v>57</v>
      </c>
      <c r="L261" s="625"/>
      <c r="AJ261" s="43"/>
      <c r="AY261" s="7"/>
    </row>
    <row r="262" spans="3:51" x14ac:dyDescent="0.3">
      <c r="K262" t="s">
        <v>149</v>
      </c>
      <c r="L262" t="s">
        <v>150</v>
      </c>
      <c r="M262" t="s">
        <v>270</v>
      </c>
      <c r="AA262" t="s">
        <v>57</v>
      </c>
      <c r="AY262" s="7"/>
    </row>
    <row r="263" spans="3:51" x14ac:dyDescent="0.3">
      <c r="C263" s="49">
        <v>0.3</v>
      </c>
      <c r="D263">
        <v>1.3333299999999999</v>
      </c>
      <c r="E263">
        <v>0.42859999999999998</v>
      </c>
      <c r="J263" s="10" t="s">
        <v>58</v>
      </c>
      <c r="K263" s="49">
        <v>-0.3</v>
      </c>
      <c r="L263">
        <v>-1.3333299999999999</v>
      </c>
      <c r="M263">
        <v>-8.1100000000000005E-2</v>
      </c>
      <c r="AA263" t="s">
        <v>110</v>
      </c>
      <c r="AB263" t="s">
        <v>111</v>
      </c>
      <c r="AY263" s="7"/>
    </row>
    <row r="264" spans="3:51" x14ac:dyDescent="0.3">
      <c r="C264" s="49">
        <v>0</v>
      </c>
      <c r="D264">
        <v>-1.0333330000000001</v>
      </c>
      <c r="E264">
        <v>0.1429</v>
      </c>
      <c r="J264" s="10" t="s">
        <v>61</v>
      </c>
      <c r="K264" s="49">
        <v>1</v>
      </c>
      <c r="L264">
        <v>2.0333329999999998</v>
      </c>
      <c r="M264">
        <v>0.40539999999999998</v>
      </c>
      <c r="Z264" s="10" t="s">
        <v>58</v>
      </c>
      <c r="AA264">
        <v>0.05</v>
      </c>
      <c r="AB264">
        <v>-0.05</v>
      </c>
      <c r="AY264" s="7"/>
    </row>
    <row r="265" spans="3:51" x14ac:dyDescent="0.3">
      <c r="J265" s="10"/>
      <c r="L265" s="43"/>
      <c r="Z265" s="10" t="s">
        <v>61</v>
      </c>
      <c r="AA265">
        <v>-0.5</v>
      </c>
      <c r="AB265">
        <v>3.5</v>
      </c>
      <c r="AY265" s="7"/>
    </row>
    <row r="266" spans="3:51" x14ac:dyDescent="0.3">
      <c r="AB266" s="43"/>
      <c r="AY266" s="7"/>
    </row>
    <row r="267" spans="3:51" x14ac:dyDescent="0.3">
      <c r="AY267" s="7"/>
    </row>
    <row r="268" spans="3:51" x14ac:dyDescent="0.3">
      <c r="AY268" s="7"/>
    </row>
    <row r="269" spans="3:51" x14ac:dyDescent="0.3">
      <c r="AY269" s="7"/>
    </row>
    <row r="270" spans="3:51" x14ac:dyDescent="0.3">
      <c r="AY270" s="7"/>
    </row>
    <row r="271" spans="3:51" x14ac:dyDescent="0.3">
      <c r="AY271" s="7"/>
    </row>
    <row r="272" spans="3:51" x14ac:dyDescent="0.3">
      <c r="AY272" s="7"/>
    </row>
    <row r="273" spans="42:51" x14ac:dyDescent="0.3">
      <c r="AY273" s="7"/>
    </row>
    <row r="274" spans="42:51" x14ac:dyDescent="0.3">
      <c r="AY274" s="7"/>
    </row>
    <row r="275" spans="42:51" ht="15" thickBot="1" x14ac:dyDescent="0.35">
      <c r="AP275" t="s">
        <v>25</v>
      </c>
      <c r="AY275" s="7"/>
    </row>
    <row r="276" spans="42:51" x14ac:dyDescent="0.3">
      <c r="AP276" s="31" t="s">
        <v>151</v>
      </c>
      <c r="AQ276" s="31">
        <v>0.87</v>
      </c>
      <c r="AR276" s="31"/>
      <c r="AS276" s="31">
        <v>0.52</v>
      </c>
      <c r="AT276" s="31"/>
      <c r="AU276" s="31">
        <v>0.04</v>
      </c>
      <c r="AV276" s="63">
        <v>0.01</v>
      </c>
      <c r="AY276" s="7"/>
    </row>
    <row r="277" spans="42:51" x14ac:dyDescent="0.3">
      <c r="AP277" s="43" t="s">
        <v>152</v>
      </c>
      <c r="AQ277" s="43">
        <v>0.82</v>
      </c>
      <c r="AR277" s="43"/>
      <c r="AS277" s="43">
        <v>0.4</v>
      </c>
      <c r="AT277" s="43"/>
      <c r="AU277" s="43">
        <v>0.06</v>
      </c>
      <c r="AV277" s="65">
        <v>0.01</v>
      </c>
      <c r="AY277" s="7"/>
    </row>
    <row r="278" spans="42:51" x14ac:dyDescent="0.3">
      <c r="AP278" s="43" t="s">
        <v>153</v>
      </c>
      <c r="AQ278" s="43">
        <v>0.33</v>
      </c>
      <c r="AR278" s="43"/>
      <c r="AS278" s="43">
        <v>0.23</v>
      </c>
      <c r="AT278" s="43"/>
      <c r="AU278" s="43">
        <v>0.09</v>
      </c>
      <c r="AV278" s="65">
        <v>0.03</v>
      </c>
      <c r="AY278" s="7"/>
    </row>
    <row r="279" spans="42:51" x14ac:dyDescent="0.3">
      <c r="AP279" s="43" t="s">
        <v>154</v>
      </c>
      <c r="AQ279" s="43">
        <v>0.7</v>
      </c>
      <c r="AR279" s="43"/>
      <c r="AS279" s="43">
        <v>0.37</v>
      </c>
      <c r="AT279" s="43"/>
      <c r="AU279" s="43">
        <v>0.12</v>
      </c>
      <c r="AV279" s="65">
        <v>7.0000000000000007E-2</v>
      </c>
      <c r="AY279" s="7"/>
    </row>
    <row r="280" spans="42:51" ht="15" thickBot="1" x14ac:dyDescent="0.35">
      <c r="AP280" s="41" t="s">
        <v>56</v>
      </c>
      <c r="AQ280" s="36">
        <v>0</v>
      </c>
      <c r="AR280" s="36">
        <v>0.28999999999999998</v>
      </c>
      <c r="AS280" s="37">
        <v>0.3</v>
      </c>
      <c r="AT280" s="37">
        <v>0.69</v>
      </c>
      <c r="AU280" s="38">
        <v>0.7</v>
      </c>
      <c r="AV280" s="39">
        <v>1</v>
      </c>
      <c r="AY280" s="7"/>
    </row>
    <row r="281" spans="42:51" x14ac:dyDescent="0.3">
      <c r="AY281" s="7"/>
    </row>
    <row r="282" spans="42:51" x14ac:dyDescent="0.3">
      <c r="AP282" s="68"/>
      <c r="AQ282" s="69" t="s">
        <v>76</v>
      </c>
      <c r="AR282" s="68"/>
      <c r="AS282" s="68"/>
      <c r="AT282" s="70"/>
      <c r="AU282" s="628" t="s">
        <v>107</v>
      </c>
      <c r="AV282" s="630"/>
      <c r="AW282" s="630"/>
      <c r="AX282" s="629"/>
      <c r="AY282" s="7"/>
    </row>
    <row r="283" spans="42:51" x14ac:dyDescent="0.3">
      <c r="AQ283" s="43" t="s">
        <v>151</v>
      </c>
      <c r="AR283" s="43" t="s">
        <v>152</v>
      </c>
      <c r="AS283" s="43" t="s">
        <v>153</v>
      </c>
      <c r="AT283" s="43" t="s">
        <v>154</v>
      </c>
      <c r="AU283" s="43" t="s">
        <v>151</v>
      </c>
      <c r="AV283" s="43" t="s">
        <v>152</v>
      </c>
      <c r="AW283" s="43" t="s">
        <v>153</v>
      </c>
      <c r="AX283" s="43" t="s">
        <v>154</v>
      </c>
      <c r="AY283" s="7"/>
    </row>
    <row r="284" spans="42:51" x14ac:dyDescent="0.3">
      <c r="AP284" s="10" t="s">
        <v>58</v>
      </c>
      <c r="AQ284">
        <v>-2.87E-2</v>
      </c>
      <c r="AR284">
        <v>0.60809999999999997</v>
      </c>
      <c r="AS284">
        <v>-0.59519999999999995</v>
      </c>
      <c r="AT284" s="73">
        <v>1.1912</v>
      </c>
      <c r="AX284" s="73"/>
      <c r="AY284" s="7"/>
    </row>
    <row r="285" spans="42:51" x14ac:dyDescent="0.3">
      <c r="AP285" s="10" t="s">
        <v>61</v>
      </c>
      <c r="AQ285">
        <v>-0.81730000000000003</v>
      </c>
      <c r="AR285">
        <v>-1.4561999999999999</v>
      </c>
      <c r="AS285">
        <v>-2.6667000000000001</v>
      </c>
      <c r="AT285" s="73">
        <v>-2.1837</v>
      </c>
      <c r="AU285">
        <v>-10</v>
      </c>
      <c r="AV285">
        <v>-6</v>
      </c>
      <c r="AW285">
        <v>-5</v>
      </c>
      <c r="AX285" s="73">
        <v>-6</v>
      </c>
      <c r="AY285" s="7"/>
    </row>
    <row r="286" spans="42:51" x14ac:dyDescent="0.3">
      <c r="AP286" s="75" t="s">
        <v>78</v>
      </c>
      <c r="AQ286" s="76">
        <v>0.73270000000000002</v>
      </c>
      <c r="AR286" s="76">
        <v>0.78520000000000001</v>
      </c>
      <c r="AS286" s="76">
        <v>0.94479999999999997</v>
      </c>
      <c r="AT286" s="77">
        <v>0.94489999999999996</v>
      </c>
      <c r="AU286" s="76">
        <v>1.1000000000000001</v>
      </c>
      <c r="AV286" s="76">
        <v>1.06</v>
      </c>
      <c r="AW286" s="76">
        <v>1.1499999999999999</v>
      </c>
      <c r="AX286" s="77">
        <v>1.42</v>
      </c>
      <c r="AY286" s="7"/>
    </row>
    <row r="287" spans="42:51" x14ac:dyDescent="0.3">
      <c r="AS287" s="43"/>
      <c r="AY287" s="7"/>
    </row>
    <row r="288" spans="42:51" x14ac:dyDescent="0.3">
      <c r="AR288" s="43"/>
      <c r="AY288" s="7"/>
    </row>
    <row r="289" spans="26:51" x14ac:dyDescent="0.3">
      <c r="AY289" s="7"/>
    </row>
    <row r="290" spans="26:51" x14ac:dyDescent="0.3">
      <c r="AY290" s="7"/>
    </row>
    <row r="291" spans="26:51" x14ac:dyDescent="0.3">
      <c r="AY291" s="7"/>
    </row>
    <row r="292" spans="26:51" ht="15" thickBot="1" x14ac:dyDescent="0.35">
      <c r="Z292" t="s">
        <v>155</v>
      </c>
      <c r="AY292" s="7"/>
    </row>
    <row r="293" spans="26:51" x14ac:dyDescent="0.3">
      <c r="Z293" s="631" t="s">
        <v>51</v>
      </c>
      <c r="AA293" s="86">
        <v>1</v>
      </c>
      <c r="AB293" s="27"/>
      <c r="AC293" s="27"/>
      <c r="AD293" s="27">
        <v>3</v>
      </c>
      <c r="AE293" s="27"/>
      <c r="AF293" s="87"/>
      <c r="AY293" s="7"/>
    </row>
    <row r="294" spans="26:51" x14ac:dyDescent="0.3">
      <c r="Z294" s="632"/>
      <c r="AA294" s="88">
        <v>7</v>
      </c>
      <c r="AB294" s="44"/>
      <c r="AC294" s="44"/>
      <c r="AD294" s="44">
        <v>5</v>
      </c>
      <c r="AE294" s="44"/>
      <c r="AF294" s="89"/>
      <c r="AY294" s="7"/>
    </row>
    <row r="295" spans="26:51" ht="15" thickBot="1" x14ac:dyDescent="0.35">
      <c r="Z295" s="41" t="s">
        <v>54</v>
      </c>
      <c r="AA295" s="36">
        <v>0</v>
      </c>
      <c r="AB295" s="36">
        <v>0.28999999999999998</v>
      </c>
      <c r="AC295" s="37">
        <v>0.3</v>
      </c>
      <c r="AD295" s="37">
        <v>0.69</v>
      </c>
      <c r="AE295" s="38">
        <v>0.7</v>
      </c>
      <c r="AF295" s="39">
        <v>1</v>
      </c>
      <c r="AY295" s="7"/>
    </row>
    <row r="296" spans="26:51" x14ac:dyDescent="0.3">
      <c r="AY296" s="7"/>
    </row>
    <row r="297" spans="26:51" x14ac:dyDescent="0.3">
      <c r="AA297" s="1" t="s">
        <v>57</v>
      </c>
      <c r="AY297" s="7"/>
    </row>
    <row r="298" spans="26:51" x14ac:dyDescent="0.3">
      <c r="AA298" t="s">
        <v>110</v>
      </c>
      <c r="AB298" t="s">
        <v>111</v>
      </c>
      <c r="AY298" s="7"/>
    </row>
    <row r="299" spans="26:51" x14ac:dyDescent="0.3">
      <c r="Z299" s="10" t="s">
        <v>58</v>
      </c>
      <c r="AA299">
        <v>0.34499999999999997</v>
      </c>
      <c r="AB299">
        <v>-0.34499999999999997</v>
      </c>
      <c r="AY299" s="7"/>
    </row>
    <row r="300" spans="26:51" x14ac:dyDescent="0.3">
      <c r="Z300" s="10" t="s">
        <v>61</v>
      </c>
      <c r="AA300">
        <v>-0.34499999999999997</v>
      </c>
      <c r="AB300">
        <v>2.415</v>
      </c>
      <c r="AY300" s="7"/>
    </row>
    <row r="301" spans="26:51" x14ac:dyDescent="0.3">
      <c r="AB301" s="43"/>
      <c r="AY301" s="7"/>
    </row>
    <row r="302" spans="26:51" x14ac:dyDescent="0.3">
      <c r="AY302" s="7"/>
    </row>
    <row r="303" spans="26:51" x14ac:dyDescent="0.3">
      <c r="AY303" s="7"/>
    </row>
    <row r="304" spans="26:51" x14ac:dyDescent="0.3">
      <c r="AY304" s="7"/>
    </row>
    <row r="305" spans="42:51" x14ac:dyDescent="0.3">
      <c r="AY305" s="7"/>
    </row>
    <row r="306" spans="42:51" x14ac:dyDescent="0.3">
      <c r="AY306" s="7"/>
    </row>
    <row r="307" spans="42:51" x14ac:dyDescent="0.3">
      <c r="AY307" s="7"/>
    </row>
    <row r="308" spans="42:51" x14ac:dyDescent="0.3">
      <c r="AY308" s="7"/>
    </row>
    <row r="309" spans="42:51" x14ac:dyDescent="0.3">
      <c r="AY309" s="7"/>
    </row>
    <row r="310" spans="42:51" x14ac:dyDescent="0.3">
      <c r="AY310" s="7"/>
    </row>
    <row r="311" spans="42:51" ht="15" thickBot="1" x14ac:dyDescent="0.35">
      <c r="AP311" t="s">
        <v>25</v>
      </c>
      <c r="AY311" s="7"/>
    </row>
    <row r="312" spans="42:51" x14ac:dyDescent="0.3">
      <c r="AP312" s="31" t="s">
        <v>156</v>
      </c>
      <c r="AQ312" s="31">
        <v>1.8</v>
      </c>
      <c r="AR312" s="31"/>
      <c r="AS312" s="31">
        <v>1.3</v>
      </c>
      <c r="AT312" s="31"/>
      <c r="AU312" s="31">
        <v>0.2</v>
      </c>
      <c r="AV312" s="63">
        <v>0.08</v>
      </c>
      <c r="AY312" s="7"/>
    </row>
    <row r="313" spans="42:51" x14ac:dyDescent="0.3">
      <c r="AP313" s="43" t="s">
        <v>157</v>
      </c>
      <c r="AQ313" s="43">
        <v>0.96</v>
      </c>
      <c r="AR313" s="43"/>
      <c r="AS313" s="43">
        <v>0.52</v>
      </c>
      <c r="AT313" s="43"/>
      <c r="AU313" s="43">
        <v>0.16</v>
      </c>
      <c r="AV313" s="65">
        <v>0.12</v>
      </c>
      <c r="AY313" s="7"/>
    </row>
    <row r="314" spans="42:51" x14ac:dyDescent="0.3">
      <c r="AP314" s="43" t="s">
        <v>158</v>
      </c>
      <c r="AQ314" s="43">
        <v>0.75</v>
      </c>
      <c r="AR314" s="43"/>
      <c r="AS314" s="43">
        <v>0.51</v>
      </c>
      <c r="AT314" s="43"/>
      <c r="AU314" s="43">
        <v>0.2</v>
      </c>
      <c r="AV314" s="65">
        <v>0.13</v>
      </c>
      <c r="AY314" s="7"/>
    </row>
    <row r="315" spans="42:51" x14ac:dyDescent="0.3">
      <c r="AP315" s="43" t="s">
        <v>159</v>
      </c>
      <c r="AQ315" s="43">
        <v>1.68</v>
      </c>
      <c r="AR315" s="43"/>
      <c r="AS315" s="43">
        <v>1.1599999999999999</v>
      </c>
      <c r="AT315" s="43"/>
      <c r="AU315" s="43">
        <v>0.23</v>
      </c>
      <c r="AV315" s="65">
        <v>0.08</v>
      </c>
      <c r="AY315" s="7"/>
    </row>
    <row r="316" spans="42:51" x14ac:dyDescent="0.3">
      <c r="AP316" s="43" t="s">
        <v>160</v>
      </c>
      <c r="AQ316" s="43">
        <v>5.3</v>
      </c>
      <c r="AR316" s="43"/>
      <c r="AS316" s="43">
        <v>4.2</v>
      </c>
      <c r="AT316" s="43"/>
      <c r="AU316" s="43">
        <v>1.395</v>
      </c>
      <c r="AV316" s="65">
        <v>0.94</v>
      </c>
      <c r="AY316" s="7"/>
    </row>
    <row r="317" spans="42:51" ht="15" thickBot="1" x14ac:dyDescent="0.35">
      <c r="AP317" s="41" t="s">
        <v>56</v>
      </c>
      <c r="AQ317" s="36">
        <v>0</v>
      </c>
      <c r="AR317" s="36">
        <v>0.28999999999999998</v>
      </c>
      <c r="AS317" s="37">
        <v>0.3</v>
      </c>
      <c r="AT317" s="37">
        <v>0.69</v>
      </c>
      <c r="AU317" s="38">
        <v>0.7</v>
      </c>
      <c r="AV317" s="39">
        <v>1</v>
      </c>
      <c r="AY317" s="7"/>
    </row>
    <row r="318" spans="42:51" x14ac:dyDescent="0.3">
      <c r="AY318" s="7"/>
    </row>
    <row r="319" spans="42:51" x14ac:dyDescent="0.3">
      <c r="AP319" s="68"/>
      <c r="AQ319" s="69" t="s">
        <v>76</v>
      </c>
      <c r="AR319" s="68"/>
      <c r="AS319" s="68"/>
      <c r="AT319" s="70"/>
      <c r="AU319" s="628" t="s">
        <v>107</v>
      </c>
      <c r="AV319" s="630"/>
      <c r="AW319" s="630"/>
      <c r="AX319" s="629"/>
      <c r="AY319" s="7"/>
    </row>
    <row r="320" spans="42:51" x14ac:dyDescent="0.3">
      <c r="AQ320" s="43" t="s">
        <v>156</v>
      </c>
      <c r="AR320" s="43" t="s">
        <v>157</v>
      </c>
      <c r="AS320" s="43" t="s">
        <v>158</v>
      </c>
      <c r="AT320" s="43" t="s">
        <v>159</v>
      </c>
      <c r="AU320" s="43" t="s">
        <v>156</v>
      </c>
      <c r="AV320" s="43" t="s">
        <v>157</v>
      </c>
      <c r="AW320" s="43" t="s">
        <v>158</v>
      </c>
      <c r="AX320" s="43" t="s">
        <v>159</v>
      </c>
      <c r="AY320" s="7"/>
    </row>
    <row r="321" spans="15:51" x14ac:dyDescent="0.3">
      <c r="AP321" s="10" t="s">
        <v>58</v>
      </c>
      <c r="AQ321">
        <v>-0.1477</v>
      </c>
      <c r="AR321">
        <v>0.53659999999999997</v>
      </c>
      <c r="AS321">
        <v>7.3300000000000004E-2</v>
      </c>
      <c r="AT321" s="73">
        <v>-0.1013</v>
      </c>
      <c r="AX321" s="73"/>
      <c r="AY321" s="7"/>
    </row>
    <row r="322" spans="15:51" x14ac:dyDescent="0.3">
      <c r="AP322" s="10" t="s">
        <v>61</v>
      </c>
      <c r="AQ322">
        <v>-0.14199999999999999</v>
      </c>
      <c r="AR322">
        <v>-1.476</v>
      </c>
      <c r="AS322">
        <v>-1.3424</v>
      </c>
      <c r="AT322" s="73">
        <v>-0.28939999999999999</v>
      </c>
      <c r="AU322">
        <v>-2.5</v>
      </c>
      <c r="AV322">
        <v>-7.5</v>
      </c>
      <c r="AW322">
        <v>-4.2857000000000003</v>
      </c>
      <c r="AX322" s="73">
        <v>-2</v>
      </c>
      <c r="AY322" s="7"/>
    </row>
    <row r="323" spans="15:51" x14ac:dyDescent="0.3">
      <c r="AP323" s="75" t="s">
        <v>78</v>
      </c>
      <c r="AQ323" s="76">
        <v>0.73429999999999995</v>
      </c>
      <c r="AR323" s="76">
        <v>0.9224</v>
      </c>
      <c r="AS323" s="76">
        <v>0.96550000000000002</v>
      </c>
      <c r="AT323" s="77">
        <v>0.77190000000000003</v>
      </c>
      <c r="AU323" s="76">
        <v>1.2</v>
      </c>
      <c r="AV323" s="76">
        <v>1.9</v>
      </c>
      <c r="AW323" s="76">
        <v>1.5570999999999999</v>
      </c>
      <c r="AX323" s="77">
        <v>1.1599999999999999</v>
      </c>
      <c r="AY323" s="7"/>
    </row>
    <row r="324" spans="15:51" x14ac:dyDescent="0.3">
      <c r="AP324" s="68"/>
      <c r="AQ324" s="90" t="s">
        <v>160</v>
      </c>
      <c r="AR324" s="68"/>
      <c r="AS324" s="68"/>
      <c r="AT324" s="70"/>
      <c r="AU324" s="91" t="s">
        <v>160</v>
      </c>
      <c r="AV324" s="68"/>
      <c r="AW324" s="68"/>
      <c r="AX324" s="70"/>
      <c r="AY324" s="7"/>
    </row>
    <row r="325" spans="15:51" x14ac:dyDescent="0.3">
      <c r="AP325" s="10" t="s">
        <v>58</v>
      </c>
      <c r="AQ325">
        <v>-3.3300000000000003E-2</v>
      </c>
      <c r="AT325" s="73"/>
      <c r="AU325" s="74"/>
      <c r="AX325" s="73"/>
      <c r="AY325" s="7"/>
    </row>
    <row r="326" spans="15:51" ht="15" thickBot="1" x14ac:dyDescent="0.35">
      <c r="Z326" t="s">
        <v>161</v>
      </c>
      <c r="AP326" s="10" t="s">
        <v>61</v>
      </c>
      <c r="AQ326">
        <v>4.3799999999999999E-2</v>
      </c>
      <c r="AT326" s="73"/>
      <c r="AU326" s="74">
        <v>-0.6593</v>
      </c>
      <c r="AX326" s="73"/>
      <c r="AY326" s="7"/>
    </row>
    <row r="327" spans="15:51" x14ac:dyDescent="0.3">
      <c r="Z327" s="27" t="s">
        <v>51</v>
      </c>
      <c r="AA327" s="86">
        <f>1.75/0.3</f>
        <v>5.8333333333333339</v>
      </c>
      <c r="AB327" s="86"/>
      <c r="AC327" s="27"/>
      <c r="AD327" s="27"/>
      <c r="AE327" s="27">
        <v>3.5</v>
      </c>
      <c r="AF327" s="92">
        <v>2.5</v>
      </c>
      <c r="AP327" s="75" t="s">
        <v>78</v>
      </c>
      <c r="AQ327" s="76">
        <v>0.70369999999999999</v>
      </c>
      <c r="AR327" s="76"/>
      <c r="AS327" s="76"/>
      <c r="AT327" s="77"/>
      <c r="AU327" s="78">
        <v>1.6197999999999999</v>
      </c>
      <c r="AV327" s="76"/>
      <c r="AW327" s="76"/>
      <c r="AX327" s="77"/>
      <c r="AY327" s="7"/>
    </row>
    <row r="328" spans="15:51" ht="15" thickBot="1" x14ac:dyDescent="0.35">
      <c r="Z328" s="41" t="s">
        <v>54</v>
      </c>
      <c r="AA328" s="36">
        <v>0</v>
      </c>
      <c r="AB328" s="36">
        <v>0.28999999999999998</v>
      </c>
      <c r="AC328" s="37">
        <v>0.3</v>
      </c>
      <c r="AD328" s="37">
        <v>0.69</v>
      </c>
      <c r="AE328" s="38">
        <v>0.7</v>
      </c>
      <c r="AF328" s="39">
        <v>1</v>
      </c>
      <c r="AS328" s="43"/>
      <c r="AY328" s="7"/>
    </row>
    <row r="329" spans="15:51" x14ac:dyDescent="0.3">
      <c r="O329" s="93"/>
      <c r="P329" s="93"/>
      <c r="AR329" s="43"/>
      <c r="AY329" s="7"/>
    </row>
    <row r="330" spans="15:51" x14ac:dyDescent="0.3">
      <c r="O330" s="93"/>
      <c r="P330" s="93"/>
      <c r="AA330" s="1" t="s">
        <v>57</v>
      </c>
      <c r="AY330" s="7"/>
    </row>
    <row r="331" spans="15:51" x14ac:dyDescent="0.3">
      <c r="O331" s="93"/>
      <c r="P331" s="93"/>
      <c r="Z331" s="10" t="s">
        <v>58</v>
      </c>
      <c r="AA331">
        <v>-0.3</v>
      </c>
      <c r="AY331" s="7"/>
    </row>
    <row r="332" spans="15:51" x14ac:dyDescent="0.3">
      <c r="O332" s="93"/>
      <c r="P332" s="93"/>
      <c r="Z332" s="10" t="s">
        <v>61</v>
      </c>
      <c r="AA332">
        <v>1.75</v>
      </c>
      <c r="AC332" s="43"/>
      <c r="AY332" s="7"/>
    </row>
    <row r="333" spans="15:51" x14ac:dyDescent="0.3">
      <c r="O333" s="93"/>
      <c r="P333" s="93"/>
      <c r="Z333" s="10"/>
      <c r="AB333" s="43"/>
      <c r="AY333" s="7"/>
    </row>
    <row r="334" spans="15:51" x14ac:dyDescent="0.3">
      <c r="O334" s="93"/>
      <c r="P334" s="93"/>
      <c r="AY334" s="7"/>
    </row>
    <row r="335" spans="15:51" x14ac:dyDescent="0.3">
      <c r="O335" s="93"/>
      <c r="P335" s="93"/>
      <c r="AY335" s="7"/>
    </row>
    <row r="336" spans="15:51" x14ac:dyDescent="0.3">
      <c r="O336" s="93"/>
      <c r="P336" s="93"/>
      <c r="AY336" s="7"/>
    </row>
    <row r="337" spans="15:51" x14ac:dyDescent="0.3">
      <c r="O337" s="93"/>
      <c r="P337" s="93"/>
      <c r="AY337" s="7"/>
    </row>
    <row r="338" spans="15:51" x14ac:dyDescent="0.3">
      <c r="AY338" s="7"/>
    </row>
    <row r="339" spans="15:51" x14ac:dyDescent="0.3">
      <c r="AY339" s="7"/>
    </row>
    <row r="340" spans="15:51" x14ac:dyDescent="0.3">
      <c r="AY340" s="7"/>
    </row>
    <row r="341" spans="15:51" x14ac:dyDescent="0.3">
      <c r="AY341" s="7"/>
    </row>
    <row r="342" spans="15:51" x14ac:dyDescent="0.3">
      <c r="AY342" s="7"/>
    </row>
    <row r="343" spans="15:51" x14ac:dyDescent="0.3">
      <c r="AY343" s="7"/>
    </row>
    <row r="344" spans="15:51" x14ac:dyDescent="0.3">
      <c r="AY344" s="7"/>
    </row>
    <row r="345" spans="15:51" x14ac:dyDescent="0.3">
      <c r="AY345" s="7"/>
    </row>
    <row r="346" spans="15:51" x14ac:dyDescent="0.3">
      <c r="AY346" s="7"/>
    </row>
    <row r="347" spans="15:51" x14ac:dyDescent="0.3">
      <c r="AY347" s="7"/>
    </row>
    <row r="348" spans="15:51" x14ac:dyDescent="0.3">
      <c r="AY348" s="7"/>
    </row>
    <row r="349" spans="15:51" x14ac:dyDescent="0.3">
      <c r="AY349" s="7"/>
    </row>
    <row r="350" spans="15:51" x14ac:dyDescent="0.3">
      <c r="AY350" s="7"/>
    </row>
    <row r="351" spans="15:51" x14ac:dyDescent="0.3">
      <c r="O351" s="93"/>
      <c r="P351" s="93"/>
      <c r="AY351" s="7"/>
    </row>
    <row r="352" spans="15:51" x14ac:dyDescent="0.3">
      <c r="O352" s="93"/>
      <c r="P352" s="93"/>
      <c r="AY352" s="7"/>
    </row>
    <row r="353" spans="15:51" ht="15" thickBot="1" x14ac:dyDescent="0.35">
      <c r="O353" s="93"/>
      <c r="P353" s="93"/>
      <c r="AP353" t="s">
        <v>30</v>
      </c>
      <c r="AY353" s="7"/>
    </row>
    <row r="354" spans="15:51" x14ac:dyDescent="0.3">
      <c r="O354" s="93"/>
      <c r="P354" s="93"/>
      <c r="AP354" s="27" t="s">
        <v>162</v>
      </c>
      <c r="AQ354" s="27">
        <v>5.2999999999999999E-2</v>
      </c>
      <c r="AR354" s="27"/>
      <c r="AS354" s="27">
        <v>2.1000000000000001E-2</v>
      </c>
      <c r="AT354" s="27"/>
      <c r="AU354" s="27">
        <v>2E-3</v>
      </c>
      <c r="AV354" s="30"/>
      <c r="AY354" s="7"/>
    </row>
    <row r="355" spans="15:51" x14ac:dyDescent="0.3">
      <c r="O355" s="93"/>
      <c r="P355" s="93"/>
      <c r="AP355" s="44" t="s">
        <v>163</v>
      </c>
      <c r="AQ355" s="44">
        <v>0.05</v>
      </c>
      <c r="AR355" s="44"/>
      <c r="AS355" s="44">
        <v>2.8000000000000001E-2</v>
      </c>
      <c r="AT355" s="44"/>
      <c r="AU355" s="44">
        <v>2E-3</v>
      </c>
      <c r="AV355" s="45"/>
      <c r="AY355" s="7"/>
    </row>
    <row r="356" spans="15:51" x14ac:dyDescent="0.3">
      <c r="O356" s="93"/>
      <c r="P356" s="93"/>
      <c r="AP356" s="44" t="s">
        <v>164</v>
      </c>
      <c r="AQ356" s="44">
        <v>7.0000000000000007E-2</v>
      </c>
      <c r="AR356" s="44"/>
      <c r="AS356" s="44">
        <v>0.03</v>
      </c>
      <c r="AT356" s="44"/>
      <c r="AU356" s="44">
        <v>2E-3</v>
      </c>
      <c r="AV356" s="45"/>
      <c r="AY356" s="7"/>
    </row>
    <row r="357" spans="15:51" ht="15" thickBot="1" x14ac:dyDescent="0.35">
      <c r="O357" s="93"/>
      <c r="P357" s="93"/>
      <c r="Z357" t="s">
        <v>165</v>
      </c>
      <c r="AP357" s="44" t="s">
        <v>166</v>
      </c>
      <c r="AQ357" s="44">
        <v>0.13</v>
      </c>
      <c r="AR357" s="44"/>
      <c r="AS357" s="44">
        <v>4.2000000000000003E-2</v>
      </c>
      <c r="AT357" s="44"/>
      <c r="AU357" s="44">
        <v>2E-3</v>
      </c>
      <c r="AV357" s="45"/>
      <c r="AY357" s="7"/>
    </row>
    <row r="358" spans="15:51" x14ac:dyDescent="0.3">
      <c r="O358" s="93"/>
      <c r="P358" s="93"/>
      <c r="Z358" s="27" t="s">
        <v>51</v>
      </c>
      <c r="AA358" s="86">
        <v>1</v>
      </c>
      <c r="AB358" s="27"/>
      <c r="AC358" s="27"/>
      <c r="AD358" s="27"/>
      <c r="AE358" s="27">
        <v>2</v>
      </c>
      <c r="AF358" s="87">
        <f>1.7/0.7</f>
        <v>2.4285714285714288</v>
      </c>
      <c r="AP358" s="44" t="s">
        <v>167</v>
      </c>
      <c r="AQ358" s="44">
        <v>0.16</v>
      </c>
      <c r="AR358" s="44"/>
      <c r="AS358" s="44">
        <v>0.06</v>
      </c>
      <c r="AT358" s="44"/>
      <c r="AU358" s="44">
        <v>2E-3</v>
      </c>
      <c r="AV358" s="45"/>
      <c r="AY358" s="7"/>
    </row>
    <row r="359" spans="15:51" ht="15" thickBot="1" x14ac:dyDescent="0.35">
      <c r="O359" s="93"/>
      <c r="P359" s="93"/>
      <c r="Z359" s="41" t="s">
        <v>54</v>
      </c>
      <c r="AA359" s="36">
        <v>0</v>
      </c>
      <c r="AB359" s="36">
        <v>0.28999999999999998</v>
      </c>
      <c r="AC359" s="37">
        <v>0.3</v>
      </c>
      <c r="AD359" s="37">
        <v>0.69</v>
      </c>
      <c r="AE359" s="38">
        <v>0.7</v>
      </c>
      <c r="AF359" s="39">
        <v>1</v>
      </c>
      <c r="AP359" s="41" t="s">
        <v>56</v>
      </c>
      <c r="AQ359" s="36">
        <v>0</v>
      </c>
      <c r="AR359" s="36">
        <v>0.28999999999999998</v>
      </c>
      <c r="AS359" s="37">
        <v>0.3</v>
      </c>
      <c r="AT359" s="37">
        <v>0.69</v>
      </c>
      <c r="AU359" s="38">
        <v>0.7</v>
      </c>
      <c r="AV359" s="39">
        <v>1</v>
      </c>
      <c r="AY359" s="7"/>
    </row>
    <row r="360" spans="15:51" x14ac:dyDescent="0.3">
      <c r="O360" s="93"/>
      <c r="P360" s="93"/>
      <c r="AY360" s="7"/>
    </row>
    <row r="361" spans="15:51" x14ac:dyDescent="0.3">
      <c r="O361" s="93"/>
      <c r="P361" s="93"/>
      <c r="AA361" t="s">
        <v>57</v>
      </c>
      <c r="AP361" s="83"/>
      <c r="AQ361" s="69" t="s">
        <v>76</v>
      </c>
      <c r="AR361" s="68"/>
      <c r="AS361" s="68"/>
      <c r="AT361" s="68"/>
      <c r="AU361" s="68"/>
      <c r="AV361" s="70"/>
      <c r="AY361" s="7"/>
    </row>
    <row r="362" spans="15:51" x14ac:dyDescent="0.3">
      <c r="O362" s="93"/>
      <c r="P362" s="93"/>
      <c r="AA362" t="s">
        <v>110</v>
      </c>
      <c r="AP362" s="74"/>
      <c r="AQ362" s="44" t="s">
        <v>162</v>
      </c>
      <c r="AR362" s="44" t="s">
        <v>163</v>
      </c>
      <c r="AS362" s="44" t="s">
        <v>164</v>
      </c>
      <c r="AT362" s="43" t="s">
        <v>168</v>
      </c>
      <c r="AU362" s="43" t="s">
        <v>169</v>
      </c>
      <c r="AV362" s="94" t="s">
        <v>167</v>
      </c>
      <c r="AY362" s="7"/>
    </row>
    <row r="363" spans="15:51" x14ac:dyDescent="0.3">
      <c r="O363" s="93"/>
      <c r="P363" s="93"/>
      <c r="Z363" s="10" t="s">
        <v>58</v>
      </c>
      <c r="AA363">
        <v>0.7</v>
      </c>
      <c r="AP363" s="84" t="s">
        <v>58</v>
      </c>
      <c r="AQ363">
        <v>228.97</v>
      </c>
      <c r="AR363">
        <v>36.421999999999997</v>
      </c>
      <c r="AS363">
        <v>99.79</v>
      </c>
      <c r="AV363" s="73">
        <v>24.661999999999999</v>
      </c>
      <c r="AY363" s="7"/>
    </row>
    <row r="364" spans="15:51" x14ac:dyDescent="0.3">
      <c r="O364" s="93"/>
      <c r="P364" s="93"/>
      <c r="Z364" s="10" t="s">
        <v>61</v>
      </c>
      <c r="AA364">
        <v>-0.7</v>
      </c>
      <c r="AP364" s="84" t="s">
        <v>61</v>
      </c>
      <c r="AQ364">
        <v>-26.318999999999999</v>
      </c>
      <c r="AR364">
        <v>-16.477</v>
      </c>
      <c r="AS364">
        <v>-17.478999999999999</v>
      </c>
      <c r="AT364">
        <v>-3.4091</v>
      </c>
      <c r="AU364">
        <v>-10</v>
      </c>
      <c r="AV364" s="73">
        <v>-8.4255999999999993</v>
      </c>
      <c r="AY364" s="7"/>
    </row>
    <row r="365" spans="15:51" x14ac:dyDescent="0.3">
      <c r="O365" s="93"/>
      <c r="P365" s="93"/>
      <c r="AP365" s="85" t="s">
        <v>78</v>
      </c>
      <c r="AQ365" s="76">
        <v>0.75170000000000003</v>
      </c>
      <c r="AR365" s="76">
        <v>0.73280000000000001</v>
      </c>
      <c r="AS365" s="76">
        <v>0.73460000000000003</v>
      </c>
      <c r="AT365" s="76">
        <v>0.44319999999999998</v>
      </c>
      <c r="AU365" s="76">
        <v>0.72</v>
      </c>
      <c r="AV365" s="77">
        <v>0.71679999999999999</v>
      </c>
      <c r="AY365" s="7"/>
    </row>
    <row r="366" spans="15:51" x14ac:dyDescent="0.3">
      <c r="O366" s="93"/>
      <c r="P366" s="93"/>
      <c r="AB366" s="43"/>
      <c r="AS366" s="43"/>
      <c r="AY366" s="7"/>
    </row>
    <row r="367" spans="15:51" x14ac:dyDescent="0.3">
      <c r="O367" s="93"/>
      <c r="P367" s="93"/>
      <c r="AR367" s="43"/>
      <c r="AY367" s="7"/>
    </row>
    <row r="368" spans="15:51" x14ac:dyDescent="0.3">
      <c r="O368" s="93"/>
      <c r="P368" s="93"/>
      <c r="AY368" s="7"/>
    </row>
    <row r="369" spans="15:51" x14ac:dyDescent="0.3">
      <c r="O369" s="93"/>
      <c r="P369" s="93"/>
      <c r="AY369" s="7"/>
    </row>
    <row r="370" spans="15:51" x14ac:dyDescent="0.3">
      <c r="O370" s="93"/>
      <c r="P370" s="93"/>
      <c r="AY370" s="7"/>
    </row>
    <row r="371" spans="15:51" x14ac:dyDescent="0.3">
      <c r="O371" s="93"/>
      <c r="P371" s="93"/>
      <c r="AY371" s="7"/>
    </row>
    <row r="372" spans="15:51" x14ac:dyDescent="0.3">
      <c r="AY372" s="7"/>
    </row>
    <row r="373" spans="15:51" x14ac:dyDescent="0.3">
      <c r="AY373" s="7"/>
    </row>
    <row r="374" spans="15:51" x14ac:dyDescent="0.3">
      <c r="Z374" s="44"/>
      <c r="AY374" s="7"/>
    </row>
    <row r="375" spans="15:51" x14ac:dyDescent="0.3">
      <c r="Z375" s="44"/>
      <c r="AY375" s="7"/>
    </row>
    <row r="376" spans="15:51" x14ac:dyDescent="0.3">
      <c r="AY376" s="7"/>
    </row>
    <row r="377" spans="15:51" x14ac:dyDescent="0.3">
      <c r="Z377" s="44"/>
      <c r="AY377" s="7"/>
    </row>
    <row r="378" spans="15:51" x14ac:dyDescent="0.3">
      <c r="Z378" s="44"/>
      <c r="AY378" s="7"/>
    </row>
    <row r="379" spans="15:51" x14ac:dyDescent="0.3">
      <c r="AY379" s="7"/>
    </row>
    <row r="380" spans="15:51" x14ac:dyDescent="0.3">
      <c r="AY380" s="7"/>
    </row>
    <row r="381" spans="15:51" x14ac:dyDescent="0.3">
      <c r="AY381" s="7"/>
    </row>
    <row r="382" spans="15:51" x14ac:dyDescent="0.3">
      <c r="AY382" s="7"/>
    </row>
    <row r="383" spans="15:51" x14ac:dyDescent="0.3">
      <c r="AY383" s="7"/>
    </row>
    <row r="384" spans="15:51" x14ac:dyDescent="0.3">
      <c r="AY384" s="7"/>
    </row>
    <row r="385" spans="26:51" x14ac:dyDescent="0.3">
      <c r="Z385" s="44"/>
      <c r="AY385" s="7"/>
    </row>
    <row r="386" spans="26:51" x14ac:dyDescent="0.3">
      <c r="Z386" s="44"/>
      <c r="AY386" s="7"/>
    </row>
    <row r="387" spans="26:51" x14ac:dyDescent="0.3">
      <c r="AY387" s="7"/>
    </row>
    <row r="388" spans="26:51" x14ac:dyDescent="0.3">
      <c r="Z388" s="44"/>
      <c r="AA388" s="44"/>
      <c r="AB388" s="44"/>
      <c r="AC388" s="44"/>
      <c r="AD388" s="44"/>
      <c r="AE388" s="44"/>
      <c r="AF388" s="44"/>
      <c r="AY388" s="7"/>
    </row>
    <row r="389" spans="26:51" x14ac:dyDescent="0.3">
      <c r="AY389" s="7"/>
    </row>
    <row r="390" spans="26:51" x14ac:dyDescent="0.3">
      <c r="AY390" s="7"/>
    </row>
    <row r="391" spans="26:51" x14ac:dyDescent="0.3">
      <c r="AY391" s="7"/>
    </row>
    <row r="392" spans="26:51" ht="15" thickBot="1" x14ac:dyDescent="0.35">
      <c r="AP392" t="s">
        <v>30</v>
      </c>
      <c r="AY392" s="7"/>
    </row>
    <row r="393" spans="26:51" x14ac:dyDescent="0.3">
      <c r="AP393" s="27" t="s">
        <v>170</v>
      </c>
      <c r="AQ393" s="27">
        <v>3.5000000000000003E-2</v>
      </c>
      <c r="AR393" s="27"/>
      <c r="AS393" s="27">
        <v>1.4999999999999999E-2</v>
      </c>
      <c r="AT393" s="27"/>
      <c r="AU393" s="27">
        <v>3.0000000000000001E-3</v>
      </c>
      <c r="AV393" s="30">
        <v>2E-3</v>
      </c>
      <c r="AY393" s="7"/>
    </row>
    <row r="394" spans="26:51" x14ac:dyDescent="0.3">
      <c r="AP394" s="44" t="s">
        <v>171</v>
      </c>
      <c r="AQ394" s="44">
        <v>3.6999999999999998E-2</v>
      </c>
      <c r="AR394" s="44"/>
      <c r="AS394" s="44">
        <v>1.6E-2</v>
      </c>
      <c r="AT394" s="44"/>
      <c r="AU394" s="44">
        <v>3.0000000000000001E-3</v>
      </c>
      <c r="AV394" s="45">
        <v>2E-3</v>
      </c>
      <c r="AY394" s="7"/>
    </row>
    <row r="395" spans="26:51" x14ac:dyDescent="0.3">
      <c r="AP395" s="44" t="s">
        <v>172</v>
      </c>
      <c r="AQ395" s="44">
        <v>0.23</v>
      </c>
      <c r="AR395" s="44"/>
      <c r="AS395" s="44">
        <v>0.1</v>
      </c>
      <c r="AT395" s="44"/>
      <c r="AU395" s="44">
        <v>3.0000000000000001E-3</v>
      </c>
      <c r="AV395" s="45">
        <v>2E-3</v>
      </c>
      <c r="AY395" s="7"/>
    </row>
    <row r="396" spans="26:51" x14ac:dyDescent="0.3">
      <c r="AP396" s="44" t="s">
        <v>173</v>
      </c>
      <c r="AQ396" s="44">
        <v>0.06</v>
      </c>
      <c r="AR396" s="44"/>
      <c r="AS396" s="44">
        <v>2.7E-2</v>
      </c>
      <c r="AT396" s="44"/>
      <c r="AU396" s="44">
        <v>4.0000000000000001E-3</v>
      </c>
      <c r="AV396" s="45">
        <v>2E-3</v>
      </c>
      <c r="AY396" s="7"/>
    </row>
    <row r="397" spans="26:51" x14ac:dyDescent="0.3">
      <c r="AP397" s="43" t="s">
        <v>174</v>
      </c>
      <c r="AQ397" s="44">
        <v>0.11</v>
      </c>
      <c r="AR397" s="44"/>
      <c r="AS397" s="44">
        <v>7.0000000000000007E-2</v>
      </c>
      <c r="AT397" s="44"/>
      <c r="AU397" s="44">
        <v>0.01</v>
      </c>
      <c r="AV397" s="45">
        <v>2E-3</v>
      </c>
      <c r="AY397" s="7"/>
    </row>
    <row r="398" spans="26:51" x14ac:dyDescent="0.3">
      <c r="AP398" s="43" t="s">
        <v>175</v>
      </c>
      <c r="AQ398" s="44">
        <v>0.49</v>
      </c>
      <c r="AR398" s="44"/>
      <c r="AS398" s="44">
        <v>0.28000000000000003</v>
      </c>
      <c r="AT398" s="44"/>
      <c r="AU398" s="44">
        <v>0.01</v>
      </c>
      <c r="AV398" s="45">
        <v>2E-3</v>
      </c>
      <c r="AY398" s="7"/>
    </row>
    <row r="399" spans="26:51" ht="15" thickBot="1" x14ac:dyDescent="0.35">
      <c r="AP399" s="41" t="s">
        <v>56</v>
      </c>
      <c r="AQ399" s="36">
        <v>0</v>
      </c>
      <c r="AR399" s="36">
        <v>0.28999999999999998</v>
      </c>
      <c r="AS399" s="37">
        <v>0.3</v>
      </c>
      <c r="AT399" s="37">
        <v>0.69</v>
      </c>
      <c r="AU399" s="38">
        <v>0.7</v>
      </c>
      <c r="AV399" s="39">
        <v>1</v>
      </c>
      <c r="AY399" s="7"/>
    </row>
    <row r="400" spans="26:51" x14ac:dyDescent="0.3">
      <c r="AY400" s="7"/>
    </row>
    <row r="401" spans="17:51" x14ac:dyDescent="0.3">
      <c r="AP401" s="83"/>
      <c r="AQ401" s="69" t="s">
        <v>76</v>
      </c>
      <c r="AR401" s="68"/>
      <c r="AS401" s="68"/>
      <c r="AT401" s="68"/>
      <c r="AU401" s="68"/>
      <c r="AV401" s="68"/>
      <c r="AW401" s="70"/>
      <c r="AY401" s="7"/>
    </row>
    <row r="402" spans="17:51" x14ac:dyDescent="0.3">
      <c r="AP402" s="74"/>
      <c r="AQ402" s="44" t="s">
        <v>170</v>
      </c>
      <c r="AR402" s="44" t="s">
        <v>171</v>
      </c>
      <c r="AS402" s="44" t="s">
        <v>172</v>
      </c>
      <c r="AT402" s="44" t="s">
        <v>173</v>
      </c>
      <c r="AU402" s="43" t="s">
        <v>174</v>
      </c>
      <c r="AV402" s="43" t="s">
        <v>175</v>
      </c>
      <c r="AW402" s="71" t="s">
        <v>176</v>
      </c>
      <c r="AY402" s="7"/>
    </row>
    <row r="403" spans="17:51" x14ac:dyDescent="0.3">
      <c r="Q403" s="2"/>
      <c r="AP403" s="84" t="s">
        <v>58</v>
      </c>
      <c r="AQ403">
        <v>572.91999999999996</v>
      </c>
      <c r="AR403">
        <v>484.81</v>
      </c>
      <c r="AS403">
        <v>8.0000999999999998</v>
      </c>
      <c r="AT403">
        <v>148.22</v>
      </c>
      <c r="AU403">
        <v>-8.3330000000000002</v>
      </c>
      <c r="AV403">
        <v>0.11020000000000001</v>
      </c>
      <c r="AW403" s="73"/>
      <c r="AY403" s="7"/>
    </row>
    <row r="404" spans="17:51" x14ac:dyDescent="0.3">
      <c r="Q404" s="2"/>
      <c r="AP404" s="84" t="s">
        <v>61</v>
      </c>
      <c r="AQ404">
        <v>-43.646000000000001</v>
      </c>
      <c r="AR404">
        <v>-39.981000000000002</v>
      </c>
      <c r="AS404">
        <v>-4.9477000000000002</v>
      </c>
      <c r="AT404">
        <v>-21.986000000000001</v>
      </c>
      <c r="AU404">
        <v>-6</v>
      </c>
      <c r="AV404">
        <v>-1.5134000000000001</v>
      </c>
      <c r="AW404" s="73">
        <v>-37.5</v>
      </c>
      <c r="AY404" s="7"/>
    </row>
    <row r="405" spans="17:51" x14ac:dyDescent="0.3">
      <c r="Q405" s="2"/>
      <c r="AP405" s="85" t="s">
        <v>78</v>
      </c>
      <c r="AQ405" s="76">
        <v>0.82579999999999998</v>
      </c>
      <c r="AR405" s="76">
        <v>0.81559999999999999</v>
      </c>
      <c r="AS405" s="76">
        <v>0.71479999999999999</v>
      </c>
      <c r="AT405" s="76">
        <v>0.78559999999999997</v>
      </c>
      <c r="AU405" s="76">
        <v>0.76080000000000003</v>
      </c>
      <c r="AV405" s="76">
        <v>0.71509999999999996</v>
      </c>
      <c r="AW405" s="77">
        <v>1.075</v>
      </c>
      <c r="AY405" s="7"/>
    </row>
    <row r="406" spans="17:51" x14ac:dyDescent="0.3">
      <c r="Q406" s="2"/>
      <c r="AS406" s="43"/>
      <c r="AY406" s="7"/>
    </row>
    <row r="407" spans="17:51" x14ac:dyDescent="0.3">
      <c r="Q407" s="2"/>
      <c r="AR407" s="43"/>
      <c r="AY407" s="7"/>
    </row>
    <row r="408" spans="17:51" x14ac:dyDescent="0.3">
      <c r="Q408" s="2"/>
      <c r="AY408" s="7"/>
    </row>
    <row r="409" spans="17:51" x14ac:dyDescent="0.3">
      <c r="Q409" s="2"/>
      <c r="AY409" s="7"/>
    </row>
    <row r="410" spans="17:51" x14ac:dyDescent="0.3">
      <c r="AY410" s="7"/>
    </row>
    <row r="411" spans="17:51" x14ac:dyDescent="0.3">
      <c r="AY411" s="7"/>
    </row>
    <row r="412" spans="17:51" x14ac:dyDescent="0.3">
      <c r="AY412" s="7"/>
    </row>
    <row r="413" spans="17:51" x14ac:dyDescent="0.3">
      <c r="AY413" s="7"/>
    </row>
    <row r="414" spans="17:51" x14ac:dyDescent="0.3">
      <c r="AY414" s="7"/>
    </row>
    <row r="415" spans="17:51" x14ac:dyDescent="0.3">
      <c r="AY415" s="7"/>
    </row>
    <row r="416" spans="17:51" x14ac:dyDescent="0.3">
      <c r="AY416" s="7"/>
    </row>
    <row r="417" spans="42:51" x14ac:dyDescent="0.3">
      <c r="AY417" s="7"/>
    </row>
    <row r="418" spans="42:51" x14ac:dyDescent="0.3">
      <c r="AY418" s="7"/>
    </row>
    <row r="419" spans="42:51" x14ac:dyDescent="0.3">
      <c r="AY419" s="7"/>
    </row>
    <row r="420" spans="42:51" x14ac:dyDescent="0.3">
      <c r="AY420" s="7"/>
    </row>
    <row r="421" spans="42:51" x14ac:dyDescent="0.3">
      <c r="AY421" s="7"/>
    </row>
    <row r="422" spans="42:51" x14ac:dyDescent="0.3">
      <c r="AY422" s="7"/>
    </row>
    <row r="423" spans="42:51" x14ac:dyDescent="0.3">
      <c r="AY423" s="7"/>
    </row>
    <row r="424" spans="42:51" x14ac:dyDescent="0.3">
      <c r="AY424" s="7"/>
    </row>
    <row r="425" spans="42:51" x14ac:dyDescent="0.3">
      <c r="AY425" s="7"/>
    </row>
    <row r="426" spans="42:51" x14ac:dyDescent="0.3">
      <c r="AY426" s="7"/>
    </row>
    <row r="427" spans="42:51" x14ac:dyDescent="0.3">
      <c r="AY427" s="7"/>
    </row>
    <row r="428" spans="42:51" x14ac:dyDescent="0.3">
      <c r="AY428" s="7"/>
    </row>
    <row r="429" spans="42:51" x14ac:dyDescent="0.3">
      <c r="AY429" s="7"/>
    </row>
    <row r="430" spans="42:51" x14ac:dyDescent="0.3">
      <c r="AY430" s="7"/>
    </row>
    <row r="431" spans="42:51" x14ac:dyDescent="0.3">
      <c r="AY431" s="7"/>
    </row>
    <row r="432" spans="42:51" ht="15" thickBot="1" x14ac:dyDescent="0.35">
      <c r="AP432" t="s">
        <v>30</v>
      </c>
      <c r="AY432" s="7"/>
    </row>
    <row r="433" spans="33:51" x14ac:dyDescent="0.3">
      <c r="AP433" s="27" t="s">
        <v>177</v>
      </c>
      <c r="AQ433" s="27">
        <v>0.37</v>
      </c>
      <c r="AR433" s="27"/>
      <c r="AS433" s="27">
        <v>0.25</v>
      </c>
      <c r="AT433" s="27"/>
      <c r="AU433" s="27">
        <v>0.03</v>
      </c>
      <c r="AV433" s="30">
        <v>0.01</v>
      </c>
      <c r="AY433" s="7"/>
    </row>
    <row r="434" spans="33:51" x14ac:dyDescent="0.3">
      <c r="AP434" s="44" t="s">
        <v>178</v>
      </c>
      <c r="AQ434" s="44">
        <v>0.40500000000000003</v>
      </c>
      <c r="AR434" s="44"/>
      <c r="AS434" s="44">
        <v>0.251</v>
      </c>
      <c r="AT434" s="44"/>
      <c r="AU434" s="44">
        <v>4.5999999999999999E-2</v>
      </c>
      <c r="AV434" s="45">
        <v>0.01</v>
      </c>
      <c r="AY434" s="7"/>
    </row>
    <row r="435" spans="33:51" x14ac:dyDescent="0.3">
      <c r="AG435" s="7"/>
      <c r="AP435" s="44" t="s">
        <v>179</v>
      </c>
      <c r="AQ435" s="44">
        <v>0.3</v>
      </c>
      <c r="AR435" s="44"/>
      <c r="AS435" s="44">
        <v>0.18</v>
      </c>
      <c r="AT435" s="44"/>
      <c r="AU435" s="44">
        <v>5.1999999999999998E-2</v>
      </c>
      <c r="AV435" s="45">
        <v>0.01</v>
      </c>
      <c r="AY435" s="7"/>
    </row>
    <row r="436" spans="33:51" x14ac:dyDescent="0.3">
      <c r="AG436" s="7"/>
      <c r="AP436" s="43" t="s">
        <v>180</v>
      </c>
      <c r="AQ436" s="44">
        <v>0.19900000000000001</v>
      </c>
      <c r="AR436" s="44"/>
      <c r="AS436" s="44">
        <v>0.1</v>
      </c>
      <c r="AT436" s="44"/>
      <c r="AU436" s="44">
        <v>0.01</v>
      </c>
      <c r="AV436" s="45">
        <v>2E-3</v>
      </c>
      <c r="AY436" s="7"/>
    </row>
    <row r="437" spans="33:51" ht="15" thickBot="1" x14ac:dyDescent="0.35">
      <c r="AG437" s="7"/>
      <c r="AP437" s="41" t="s">
        <v>56</v>
      </c>
      <c r="AQ437" s="36">
        <v>0</v>
      </c>
      <c r="AR437" s="36">
        <v>0.28999999999999998</v>
      </c>
      <c r="AS437" s="37">
        <v>0.3</v>
      </c>
      <c r="AT437" s="37">
        <v>0.69</v>
      </c>
      <c r="AU437" s="38">
        <v>0.7</v>
      </c>
      <c r="AV437" s="39">
        <v>1</v>
      </c>
      <c r="AY437" s="7"/>
    </row>
    <row r="438" spans="33:51" x14ac:dyDescent="0.3">
      <c r="AG438" s="7"/>
      <c r="AY438" s="7"/>
    </row>
    <row r="439" spans="33:51" x14ac:dyDescent="0.3">
      <c r="AG439" s="7"/>
      <c r="AP439" s="70"/>
      <c r="AQ439" s="95" t="s">
        <v>76</v>
      </c>
      <c r="AR439" s="68"/>
      <c r="AS439" s="68"/>
      <c r="AT439" s="68"/>
      <c r="AU439" s="628" t="s">
        <v>107</v>
      </c>
      <c r="AV439" s="630"/>
      <c r="AW439" s="630"/>
      <c r="AX439" s="629"/>
      <c r="AY439" s="96"/>
    </row>
    <row r="440" spans="33:51" x14ac:dyDescent="0.3">
      <c r="AP440" s="77"/>
      <c r="AQ440" s="97" t="s">
        <v>177</v>
      </c>
      <c r="AR440" s="98" t="s">
        <v>178</v>
      </c>
      <c r="AS440" s="98" t="s">
        <v>179</v>
      </c>
      <c r="AT440" s="99" t="s">
        <v>180</v>
      </c>
      <c r="AU440" s="97" t="s">
        <v>177</v>
      </c>
      <c r="AV440" s="98" t="s">
        <v>178</v>
      </c>
      <c r="AW440" s="98" t="s">
        <v>179</v>
      </c>
      <c r="AX440" s="100" t="s">
        <v>180</v>
      </c>
      <c r="AY440" s="101"/>
    </row>
    <row r="441" spans="33:51" x14ac:dyDescent="0.3">
      <c r="AP441" s="102" t="s">
        <v>58</v>
      </c>
      <c r="AQ441" s="74">
        <v>-2.0053000000000001</v>
      </c>
      <c r="AR441">
        <v>8.8000000000000005E-3</v>
      </c>
      <c r="AS441">
        <v>2.5202</v>
      </c>
      <c r="AT441">
        <v>7.4821999999999997</v>
      </c>
      <c r="AU441" s="74"/>
      <c r="AX441" s="73"/>
      <c r="AY441" s="7"/>
    </row>
    <row r="442" spans="33:51" x14ac:dyDescent="0.3">
      <c r="AP442" s="102" t="s">
        <v>61</v>
      </c>
      <c r="AQ442" s="74">
        <v>-1.2566999999999999</v>
      </c>
      <c r="AR442">
        <v>-1.9538</v>
      </c>
      <c r="AS442">
        <v>-3.7097000000000002</v>
      </c>
      <c r="AT442">
        <v>-5.2675000000000001</v>
      </c>
      <c r="AU442" s="74">
        <v>-15</v>
      </c>
      <c r="AV442">
        <v>-8.3330000000000002</v>
      </c>
      <c r="AW442">
        <v>-7.1429</v>
      </c>
      <c r="AX442" s="73">
        <v>-37.5</v>
      </c>
      <c r="AY442" s="7"/>
    </row>
    <row r="443" spans="33:51" x14ac:dyDescent="0.3">
      <c r="AP443" s="103" t="s">
        <v>78</v>
      </c>
      <c r="AQ443" s="78">
        <v>0.73950000000000005</v>
      </c>
      <c r="AR443" s="76">
        <v>0.78990000000000005</v>
      </c>
      <c r="AS443" s="76">
        <v>0.8861</v>
      </c>
      <c r="AT443" s="76">
        <v>0.75190000000000001</v>
      </c>
      <c r="AU443" s="78">
        <v>1.1499999999999999</v>
      </c>
      <c r="AV443" s="76">
        <v>1.0832999999999999</v>
      </c>
      <c r="AW443" s="76">
        <v>1.0713999999999999</v>
      </c>
      <c r="AX443" s="77">
        <v>1.075</v>
      </c>
      <c r="AY443" s="7"/>
    </row>
    <row r="444" spans="33:51" x14ac:dyDescent="0.3">
      <c r="AS444" s="43"/>
      <c r="AY444" s="7"/>
    </row>
    <row r="445" spans="33:51" x14ac:dyDescent="0.3">
      <c r="AR445" s="43"/>
      <c r="AY445" s="7"/>
    </row>
    <row r="446" spans="33:51" x14ac:dyDescent="0.3">
      <c r="AY446" s="7"/>
    </row>
    <row r="447" spans="33:51" x14ac:dyDescent="0.3">
      <c r="AY447" s="7"/>
    </row>
    <row r="448" spans="33:51" x14ac:dyDescent="0.3">
      <c r="AY448" s="7"/>
    </row>
    <row r="449" spans="51:51" x14ac:dyDescent="0.3">
      <c r="AY449" s="7"/>
    </row>
    <row r="450" spans="51:51" x14ac:dyDescent="0.3">
      <c r="AY450" s="7"/>
    </row>
    <row r="451" spans="51:51" x14ac:dyDescent="0.3">
      <c r="AY451" s="7"/>
    </row>
    <row r="452" spans="51:51" x14ac:dyDescent="0.3">
      <c r="AY452" s="7"/>
    </row>
    <row r="453" spans="51:51" x14ac:dyDescent="0.3">
      <c r="AY453" s="7"/>
    </row>
    <row r="454" spans="51:51" x14ac:dyDescent="0.3">
      <c r="AY454" s="7"/>
    </row>
    <row r="455" spans="51:51" x14ac:dyDescent="0.3">
      <c r="AY455" s="7"/>
    </row>
    <row r="456" spans="51:51" x14ac:dyDescent="0.3">
      <c r="AY456" s="7"/>
    </row>
    <row r="457" spans="51:51" x14ac:dyDescent="0.3">
      <c r="AY457" s="7"/>
    </row>
    <row r="458" spans="51:51" x14ac:dyDescent="0.3">
      <c r="AY458" s="7"/>
    </row>
    <row r="459" spans="51:51" x14ac:dyDescent="0.3">
      <c r="AY459" s="7"/>
    </row>
    <row r="460" spans="51:51" x14ac:dyDescent="0.3">
      <c r="AY460" s="7"/>
    </row>
    <row r="461" spans="51:51" x14ac:dyDescent="0.3">
      <c r="AY461" s="7"/>
    </row>
    <row r="462" spans="51:51" x14ac:dyDescent="0.3">
      <c r="AY462" s="7"/>
    </row>
    <row r="463" spans="51:51" x14ac:dyDescent="0.3">
      <c r="AY463" s="7"/>
    </row>
    <row r="464" spans="51:51" x14ac:dyDescent="0.3">
      <c r="AY464" s="7"/>
    </row>
    <row r="465" spans="26:51" x14ac:dyDescent="0.3">
      <c r="AY465" s="7"/>
    </row>
    <row r="466" spans="26:51" x14ac:dyDescent="0.3">
      <c r="AY466" s="7"/>
    </row>
    <row r="467" spans="26:51" x14ac:dyDescent="0.3">
      <c r="AY467" s="7"/>
    </row>
    <row r="468" spans="26:51" x14ac:dyDescent="0.3">
      <c r="AY468" s="7"/>
    </row>
    <row r="469" spans="26:51" x14ac:dyDescent="0.3">
      <c r="AY469" s="7"/>
    </row>
    <row r="470" spans="26:51" ht="15" thickBot="1" x14ac:dyDescent="0.35">
      <c r="AP470" t="s">
        <v>30</v>
      </c>
      <c r="AY470" s="7"/>
    </row>
    <row r="471" spans="26:51" x14ac:dyDescent="0.3">
      <c r="AP471" s="31" t="s">
        <v>181</v>
      </c>
      <c r="AQ471" s="27">
        <v>0.05</v>
      </c>
      <c r="AR471" s="27"/>
      <c r="AS471" s="27">
        <v>2.5999999999999999E-2</v>
      </c>
      <c r="AT471" s="27"/>
      <c r="AU471" s="27">
        <v>5.0000000000000001E-3</v>
      </c>
      <c r="AV471" s="30">
        <v>2E-3</v>
      </c>
      <c r="AY471" s="7"/>
    </row>
    <row r="472" spans="26:51" x14ac:dyDescent="0.3">
      <c r="AP472" s="43" t="s">
        <v>182</v>
      </c>
      <c r="AQ472" s="44">
        <v>0.1</v>
      </c>
      <c r="AR472" s="44"/>
      <c r="AS472" s="44">
        <v>0.05</v>
      </c>
      <c r="AT472" s="44"/>
      <c r="AU472" s="44">
        <v>6.0000000000000001E-3</v>
      </c>
      <c r="AV472" s="45">
        <v>2E-3</v>
      </c>
      <c r="AY472" s="7"/>
    </row>
    <row r="473" spans="26:51" x14ac:dyDescent="0.3">
      <c r="AP473" s="43" t="s">
        <v>183</v>
      </c>
      <c r="AQ473" s="44">
        <v>0.13</v>
      </c>
      <c r="AR473" s="44"/>
      <c r="AS473" s="44">
        <v>7.0000000000000007E-2</v>
      </c>
      <c r="AT473" s="44"/>
      <c r="AU473" s="44">
        <v>8.0000000000000002E-3</v>
      </c>
      <c r="AV473" s="45">
        <v>3.0000000000000001E-3</v>
      </c>
      <c r="AY473" s="7"/>
    </row>
    <row r="474" spans="26:51" x14ac:dyDescent="0.3">
      <c r="AP474" s="43" t="s">
        <v>184</v>
      </c>
      <c r="AQ474" s="44">
        <v>4.2999999999999997E-2</v>
      </c>
      <c r="AR474" s="44"/>
      <c r="AS474" s="44">
        <v>2.5999999999999999E-2</v>
      </c>
      <c r="AT474" s="44"/>
      <c r="AU474" s="44">
        <v>5.0000000000000001E-3</v>
      </c>
      <c r="AV474" s="45">
        <v>4.0000000000000001E-3</v>
      </c>
      <c r="AY474" s="7"/>
    </row>
    <row r="475" spans="26:51" ht="15" thickBot="1" x14ac:dyDescent="0.35">
      <c r="Z475" s="73"/>
      <c r="AA475" s="73"/>
      <c r="AB475" s="73"/>
      <c r="AC475" s="73"/>
      <c r="AD475" s="73"/>
      <c r="AE475" s="73"/>
      <c r="AF475" s="73"/>
      <c r="AG475" s="7"/>
      <c r="AP475" s="41" t="s">
        <v>56</v>
      </c>
      <c r="AQ475" s="36">
        <v>0</v>
      </c>
      <c r="AR475" s="36">
        <v>0.28999999999999998</v>
      </c>
      <c r="AS475" s="37">
        <v>0.3</v>
      </c>
      <c r="AT475" s="37">
        <v>0.69</v>
      </c>
      <c r="AU475" s="38">
        <v>0.7</v>
      </c>
      <c r="AV475" s="39">
        <v>1</v>
      </c>
      <c r="AY475" s="7"/>
    </row>
    <row r="476" spans="26:51" x14ac:dyDescent="0.3">
      <c r="Z476" s="73"/>
      <c r="AA476" s="73"/>
      <c r="AB476" s="73"/>
      <c r="AC476" s="73"/>
      <c r="AD476" s="73"/>
      <c r="AE476" s="73"/>
      <c r="AF476" s="73"/>
      <c r="AG476" s="7"/>
      <c r="AH476" s="44"/>
      <c r="AY476" s="7"/>
    </row>
    <row r="477" spans="26:51" x14ac:dyDescent="0.3">
      <c r="Z477" s="73"/>
      <c r="AA477" s="73"/>
      <c r="AB477" s="73"/>
      <c r="AC477" s="73"/>
      <c r="AD477" s="73"/>
      <c r="AE477" s="73"/>
      <c r="AF477" s="73"/>
      <c r="AG477" s="7"/>
      <c r="AP477" s="68"/>
      <c r="AQ477" s="95" t="s">
        <v>76</v>
      </c>
      <c r="AR477" s="68"/>
      <c r="AS477" s="68"/>
      <c r="AT477" s="70"/>
      <c r="AU477" s="628" t="s">
        <v>107</v>
      </c>
      <c r="AV477" s="630"/>
      <c r="AW477" s="629"/>
      <c r="AX477" s="74"/>
      <c r="AY477" s="7"/>
    </row>
    <row r="478" spans="26:51" x14ac:dyDescent="0.3">
      <c r="AP478" s="76"/>
      <c r="AQ478" s="104" t="s">
        <v>181</v>
      </c>
      <c r="AR478" s="99" t="s">
        <v>182</v>
      </c>
      <c r="AS478" s="99" t="s">
        <v>180</v>
      </c>
      <c r="AT478" s="100" t="s">
        <v>184</v>
      </c>
      <c r="AU478" s="104" t="s">
        <v>181</v>
      </c>
      <c r="AV478" s="99" t="s">
        <v>182</v>
      </c>
      <c r="AW478" s="99" t="s">
        <v>180</v>
      </c>
      <c r="AX478" s="74"/>
      <c r="AY478" s="7"/>
    </row>
    <row r="479" spans="26:51" x14ac:dyDescent="0.3">
      <c r="AP479" s="102" t="s">
        <v>58</v>
      </c>
      <c r="AQ479" s="74">
        <v>145.5</v>
      </c>
      <c r="AR479">
        <v>32.881999999999998</v>
      </c>
      <c r="AS479">
        <v>11.898</v>
      </c>
      <c r="AT479" s="73">
        <v>36.856999999999999</v>
      </c>
      <c r="AU479" s="74"/>
      <c r="AX479" s="74"/>
      <c r="AY479" s="7"/>
    </row>
    <row r="480" spans="26:51" x14ac:dyDescent="0.3">
      <c r="AP480" s="102" t="s">
        <v>61</v>
      </c>
      <c r="AQ480" s="74">
        <v>-23.558</v>
      </c>
      <c r="AR480">
        <v>-10.932</v>
      </c>
      <c r="AS480">
        <v>-7.3796999999999997</v>
      </c>
      <c r="AT480" s="73">
        <v>-20.190000000000001</v>
      </c>
      <c r="AU480" s="74">
        <v>-100</v>
      </c>
      <c r="AV480">
        <v>-75</v>
      </c>
      <c r="AW480">
        <v>-60</v>
      </c>
      <c r="AX480" s="74"/>
      <c r="AY480" s="7"/>
    </row>
    <row r="481" spans="42:51" x14ac:dyDescent="0.3">
      <c r="AP481" s="103" t="s">
        <v>78</v>
      </c>
      <c r="AQ481" s="78">
        <v>0.81420000000000003</v>
      </c>
      <c r="AR481" s="76">
        <v>0.76439999999999997</v>
      </c>
      <c r="AS481" s="76">
        <v>0.75829999999999997</v>
      </c>
      <c r="AT481" s="77">
        <v>0.8</v>
      </c>
      <c r="AU481" s="78">
        <v>1.2</v>
      </c>
      <c r="AV481" s="76">
        <v>1.1499999999999999</v>
      </c>
      <c r="AW481" s="76">
        <v>1.18</v>
      </c>
      <c r="AX481" s="74"/>
      <c r="AY481" s="7"/>
    </row>
    <row r="482" spans="42:51" x14ac:dyDescent="0.3">
      <c r="AS482" s="43"/>
      <c r="AY482" s="7"/>
    </row>
    <row r="483" spans="42:51" x14ac:dyDescent="0.3">
      <c r="AR483" s="43"/>
      <c r="AY483" s="7"/>
    </row>
    <row r="484" spans="42:51" x14ac:dyDescent="0.3">
      <c r="AY484" s="7"/>
    </row>
    <row r="485" spans="42:51" x14ac:dyDescent="0.3">
      <c r="AY485" s="7"/>
    </row>
    <row r="486" spans="42:51" x14ac:dyDescent="0.3">
      <c r="AY486" s="7"/>
    </row>
    <row r="487" spans="42:51" x14ac:dyDescent="0.3">
      <c r="AY487" s="7"/>
    </row>
    <row r="488" spans="42:51" x14ac:dyDescent="0.3">
      <c r="AY488" s="7"/>
    </row>
    <row r="489" spans="42:51" x14ac:dyDescent="0.3">
      <c r="AY489" s="7"/>
    </row>
    <row r="490" spans="42:51" x14ac:dyDescent="0.3">
      <c r="AY490" s="7"/>
    </row>
    <row r="491" spans="42:51" x14ac:dyDescent="0.3">
      <c r="AY491" s="7"/>
    </row>
    <row r="492" spans="42:51" x14ac:dyDescent="0.3">
      <c r="AY492" s="7"/>
    </row>
    <row r="493" spans="42:51" x14ac:dyDescent="0.3">
      <c r="AY493" s="7"/>
    </row>
    <row r="494" spans="42:51" x14ac:dyDescent="0.3">
      <c r="AY494" s="7"/>
    </row>
    <row r="495" spans="42:51" x14ac:dyDescent="0.3">
      <c r="AY495" s="7"/>
    </row>
    <row r="496" spans="42:51" x14ac:dyDescent="0.3">
      <c r="AY496" s="7"/>
    </row>
    <row r="497" spans="42:51" x14ac:dyDescent="0.3">
      <c r="AY497" s="7"/>
    </row>
    <row r="498" spans="42:51" x14ac:dyDescent="0.3">
      <c r="AY498" s="7"/>
    </row>
    <row r="499" spans="42:51" x14ac:dyDescent="0.3">
      <c r="AY499" s="7"/>
    </row>
    <row r="500" spans="42:51" x14ac:dyDescent="0.3">
      <c r="AY500" s="7"/>
    </row>
    <row r="501" spans="42:51" x14ac:dyDescent="0.3">
      <c r="AY501" s="7"/>
    </row>
    <row r="502" spans="42:51" x14ac:dyDescent="0.3">
      <c r="AY502" s="7"/>
    </row>
    <row r="503" spans="42:51" x14ac:dyDescent="0.3">
      <c r="AY503" s="7"/>
    </row>
    <row r="504" spans="42:51" x14ac:dyDescent="0.3">
      <c r="AY504" s="7"/>
    </row>
    <row r="505" spans="42:51" x14ac:dyDescent="0.3">
      <c r="AY505" s="7"/>
    </row>
    <row r="506" spans="42:51" x14ac:dyDescent="0.3">
      <c r="AY506" s="7"/>
    </row>
    <row r="507" spans="42:51" x14ac:dyDescent="0.3">
      <c r="AY507" s="7"/>
    </row>
    <row r="508" spans="42:51" ht="15" thickBot="1" x14ac:dyDescent="0.35">
      <c r="AP508" t="s">
        <v>30</v>
      </c>
      <c r="AY508" s="7"/>
    </row>
    <row r="509" spans="42:51" x14ac:dyDescent="0.3">
      <c r="AP509" s="31" t="s">
        <v>185</v>
      </c>
      <c r="AQ509" s="27">
        <v>3.4000000000000002E-2</v>
      </c>
      <c r="AR509" s="27"/>
      <c r="AS509" s="27">
        <v>2.1000000000000001E-2</v>
      </c>
      <c r="AT509" s="27"/>
      <c r="AU509" s="27">
        <v>6.0000000000000001E-3</v>
      </c>
      <c r="AV509" s="30">
        <v>3.0000000000000001E-3</v>
      </c>
      <c r="AY509" s="7"/>
    </row>
    <row r="510" spans="42:51" x14ac:dyDescent="0.3">
      <c r="AP510" s="43" t="s">
        <v>186</v>
      </c>
      <c r="AQ510" s="44">
        <v>0.20200000000000001</v>
      </c>
      <c r="AR510" s="44"/>
      <c r="AS510" s="44">
        <v>0.04</v>
      </c>
      <c r="AT510" s="44"/>
      <c r="AU510" s="44">
        <v>6.0000000000000001E-3</v>
      </c>
      <c r="AV510" s="45">
        <v>3.0000000000000001E-3</v>
      </c>
      <c r="AY510" s="7"/>
    </row>
    <row r="511" spans="42:51" x14ac:dyDescent="0.3">
      <c r="AP511" s="43" t="s">
        <v>187</v>
      </c>
      <c r="AQ511" s="44">
        <v>0.63100000000000001</v>
      </c>
      <c r="AR511" s="44"/>
      <c r="AS511" s="44">
        <v>0.17</v>
      </c>
      <c r="AT511" s="44"/>
      <c r="AU511" s="44">
        <v>6.0000000000000001E-3</v>
      </c>
      <c r="AV511" s="45">
        <v>3.0000000000000001E-3</v>
      </c>
      <c r="AY511" s="7"/>
    </row>
    <row r="512" spans="42:51" ht="15" thickBot="1" x14ac:dyDescent="0.35">
      <c r="AP512" s="41" t="s">
        <v>56</v>
      </c>
      <c r="AQ512" s="36">
        <v>0</v>
      </c>
      <c r="AR512" s="36">
        <v>0.28999999999999998</v>
      </c>
      <c r="AS512" s="37">
        <v>0.3</v>
      </c>
      <c r="AT512" s="37">
        <v>0.69</v>
      </c>
      <c r="AU512" s="38">
        <v>0.7</v>
      </c>
      <c r="AV512" s="39">
        <v>1</v>
      </c>
      <c r="AY512" s="7"/>
    </row>
    <row r="513" spans="42:51" x14ac:dyDescent="0.3">
      <c r="AY513" s="7"/>
    </row>
    <row r="514" spans="42:51" x14ac:dyDescent="0.3">
      <c r="AP514" s="69" t="s">
        <v>57</v>
      </c>
      <c r="AQ514" s="68"/>
      <c r="AR514" s="628" t="s">
        <v>82</v>
      </c>
      <c r="AS514" s="629"/>
      <c r="AT514" s="628" t="s">
        <v>60</v>
      </c>
      <c r="AU514" s="629"/>
      <c r="AV514" s="70" t="s">
        <v>107</v>
      </c>
      <c r="AY514" s="96"/>
    </row>
    <row r="515" spans="42:51" x14ac:dyDescent="0.3">
      <c r="AP515" s="76"/>
      <c r="AQ515" s="99" t="s">
        <v>185</v>
      </c>
      <c r="AR515" s="104" t="s">
        <v>186</v>
      </c>
      <c r="AS515" s="100" t="s">
        <v>187</v>
      </c>
      <c r="AT515" s="104" t="s">
        <v>186</v>
      </c>
      <c r="AU515" s="100" t="s">
        <v>187</v>
      </c>
      <c r="AV515" s="100" t="s">
        <v>188</v>
      </c>
      <c r="AW515" s="43"/>
      <c r="AX515" s="43"/>
      <c r="AY515" s="101"/>
    </row>
    <row r="516" spans="42:51" x14ac:dyDescent="0.3">
      <c r="AP516" s="10" t="s">
        <v>58</v>
      </c>
      <c r="AQ516">
        <v>-25.042000000000002</v>
      </c>
      <c r="AR516" s="74">
        <v>-1.8519000000000001</v>
      </c>
      <c r="AS516" s="73">
        <v>-0.65080000000000005</v>
      </c>
      <c r="AT516" s="74">
        <v>-11.765000000000001</v>
      </c>
      <c r="AU516" s="73">
        <v>-2.4390000000000001</v>
      </c>
      <c r="AV516" s="73">
        <v>-100</v>
      </c>
      <c r="AY516" s="7"/>
    </row>
    <row r="517" spans="42:51" x14ac:dyDescent="0.3">
      <c r="AP517" s="75" t="s">
        <v>61</v>
      </c>
      <c r="AQ517" s="76">
        <v>0.84250000000000003</v>
      </c>
      <c r="AR517" s="78">
        <v>0.37409999999999999</v>
      </c>
      <c r="AS517" s="77">
        <v>0.41060000000000002</v>
      </c>
      <c r="AT517" s="78">
        <v>0.77059999999999995</v>
      </c>
      <c r="AU517" s="77">
        <v>0.71460000000000001</v>
      </c>
      <c r="AV517" s="77">
        <v>1.3</v>
      </c>
      <c r="AY517" s="7"/>
    </row>
    <row r="518" spans="42:51" x14ac:dyDescent="0.3">
      <c r="AS518" s="43"/>
      <c r="AY518" s="7"/>
    </row>
    <row r="519" spans="42:51" x14ac:dyDescent="0.3">
      <c r="AR519" s="43"/>
      <c r="AY519" s="7"/>
    </row>
    <row r="520" spans="42:51" x14ac:dyDescent="0.3">
      <c r="AY520" s="7"/>
    </row>
    <row r="521" spans="42:51" x14ac:dyDescent="0.3">
      <c r="AY521" s="7"/>
    </row>
    <row r="522" spans="42:51" x14ac:dyDescent="0.3">
      <c r="AY522" s="7"/>
    </row>
    <row r="523" spans="42:51" x14ac:dyDescent="0.3">
      <c r="AY523" s="7"/>
    </row>
    <row r="524" spans="42:51" x14ac:dyDescent="0.3">
      <c r="AY524" s="7"/>
    </row>
    <row r="525" spans="42:51" x14ac:dyDescent="0.3">
      <c r="AY525" s="7"/>
    </row>
    <row r="526" spans="42:51" x14ac:dyDescent="0.3">
      <c r="AY526" s="7"/>
    </row>
    <row r="527" spans="42:51" x14ac:dyDescent="0.3">
      <c r="AY527" s="7"/>
    </row>
    <row r="528" spans="42:51" x14ac:dyDescent="0.3">
      <c r="AY528" s="7"/>
    </row>
    <row r="529" spans="11:51" x14ac:dyDescent="0.3">
      <c r="AY529" s="7"/>
    </row>
    <row r="530" spans="11:51" x14ac:dyDescent="0.3">
      <c r="AY530" s="7"/>
    </row>
    <row r="531" spans="11:51" x14ac:dyDescent="0.3">
      <c r="AY531" s="7"/>
    </row>
    <row r="532" spans="11:51" x14ac:dyDescent="0.3">
      <c r="AY532" s="7"/>
    </row>
    <row r="533" spans="11:51" x14ac:dyDescent="0.3">
      <c r="AY533" s="7"/>
    </row>
    <row r="534" spans="11:51" x14ac:dyDescent="0.3">
      <c r="AY534" s="7"/>
    </row>
    <row r="535" spans="11:51" x14ac:dyDescent="0.3">
      <c r="AY535" s="7"/>
    </row>
    <row r="536" spans="11:51" x14ac:dyDescent="0.3">
      <c r="AY536" s="7"/>
    </row>
    <row r="537" spans="11:51" x14ac:dyDescent="0.3">
      <c r="K537" s="44"/>
      <c r="L537" s="44"/>
      <c r="M537" s="44"/>
      <c r="N537" s="44"/>
      <c r="O537" s="44"/>
      <c r="P537" s="44"/>
      <c r="AY537" s="7"/>
    </row>
    <row r="538" spans="11:51" x14ac:dyDescent="0.3">
      <c r="K538" s="44"/>
      <c r="L538" s="44"/>
      <c r="M538" s="44"/>
      <c r="N538" s="44"/>
      <c r="O538" s="44"/>
      <c r="P538" s="44"/>
      <c r="AY538" s="7"/>
    </row>
    <row r="539" spans="11:51" x14ac:dyDescent="0.3">
      <c r="AY539" s="7"/>
    </row>
    <row r="540" spans="11:51" x14ac:dyDescent="0.3">
      <c r="AY540" s="7"/>
    </row>
    <row r="541" spans="11:51" x14ac:dyDescent="0.3">
      <c r="AY541" s="7"/>
    </row>
    <row r="542" spans="11:51" x14ac:dyDescent="0.3">
      <c r="AY542" s="7"/>
    </row>
    <row r="543" spans="11:51" x14ac:dyDescent="0.3">
      <c r="AY543" s="7"/>
    </row>
    <row r="544" spans="11:51" ht="15" thickBot="1" x14ac:dyDescent="0.35">
      <c r="M544" s="43"/>
      <c r="AP544" t="s">
        <v>30</v>
      </c>
      <c r="AY544" s="7"/>
    </row>
    <row r="545" spans="11:51" x14ac:dyDescent="0.3">
      <c r="AP545" s="31" t="s">
        <v>189</v>
      </c>
      <c r="AQ545" s="27">
        <v>1.23</v>
      </c>
      <c r="AR545" s="27"/>
      <c r="AS545" s="27">
        <v>0.44700000000000001</v>
      </c>
      <c r="AT545" s="27"/>
      <c r="AU545" s="27">
        <v>6.0000000000000001E-3</v>
      </c>
      <c r="AV545" s="30">
        <v>4.0000000000000001E-3</v>
      </c>
      <c r="AY545" s="7"/>
    </row>
    <row r="546" spans="11:51" x14ac:dyDescent="0.3">
      <c r="AP546" s="43" t="s">
        <v>190</v>
      </c>
      <c r="AQ546" s="44">
        <v>0.11</v>
      </c>
      <c r="AR546" s="44"/>
      <c r="AS546" s="44">
        <v>5.0999999999999997E-2</v>
      </c>
      <c r="AT546" s="44"/>
      <c r="AU546" s="44">
        <v>1.0999999999999999E-2</v>
      </c>
      <c r="AV546" s="45">
        <v>6.0000000000000001E-3</v>
      </c>
      <c r="AY546" s="7"/>
    </row>
    <row r="547" spans="11:51" x14ac:dyDescent="0.3">
      <c r="AP547" s="43" t="s">
        <v>191</v>
      </c>
      <c r="AQ547" s="44">
        <v>4.5999999999999999E-2</v>
      </c>
      <c r="AR547" s="44"/>
      <c r="AS547" s="44">
        <v>0.03</v>
      </c>
      <c r="AT547" s="44"/>
      <c r="AU547" s="44">
        <v>1.2E-2</v>
      </c>
      <c r="AV547" s="45">
        <v>7.0000000000000001E-3</v>
      </c>
      <c r="AY547" s="7"/>
    </row>
    <row r="548" spans="11:51" x14ac:dyDescent="0.3">
      <c r="AP548" s="43" t="s">
        <v>192</v>
      </c>
      <c r="AQ548" s="44">
        <v>8.1000000000000003E-2</v>
      </c>
      <c r="AR548" s="44"/>
      <c r="AS548" s="44">
        <v>4.2000000000000003E-2</v>
      </c>
      <c r="AT548" s="44"/>
      <c r="AU548" s="44">
        <v>1.0999999999999999E-2</v>
      </c>
      <c r="AV548" s="45">
        <v>8.0000000000000002E-3</v>
      </c>
      <c r="AY548" s="7"/>
    </row>
    <row r="549" spans="11:51" ht="15" thickBot="1" x14ac:dyDescent="0.35">
      <c r="AP549" s="41" t="s">
        <v>56</v>
      </c>
      <c r="AQ549" s="36">
        <v>0</v>
      </c>
      <c r="AR549" s="36">
        <v>0.28999999999999998</v>
      </c>
      <c r="AS549" s="37">
        <v>0.3</v>
      </c>
      <c r="AT549" s="37">
        <v>0.69</v>
      </c>
      <c r="AU549" s="38">
        <v>0.7</v>
      </c>
      <c r="AV549" s="39">
        <v>1</v>
      </c>
      <c r="AY549" s="7"/>
    </row>
    <row r="550" spans="11:51" x14ac:dyDescent="0.3">
      <c r="K550" s="44"/>
      <c r="L550" s="44"/>
      <c r="M550" s="44"/>
      <c r="N550" s="44"/>
      <c r="O550" s="44"/>
      <c r="P550" s="44"/>
      <c r="AY550" s="7"/>
    </row>
    <row r="551" spans="11:51" x14ac:dyDescent="0.3">
      <c r="K551" s="44"/>
      <c r="L551" s="44"/>
      <c r="M551" s="44"/>
      <c r="N551" s="44"/>
      <c r="O551" s="44"/>
      <c r="P551" s="44"/>
      <c r="AP551" s="69" t="s">
        <v>76</v>
      </c>
      <c r="AQ551" s="68"/>
      <c r="AR551" s="68"/>
      <c r="AS551" s="68"/>
      <c r="AT551" s="70"/>
      <c r="AU551" s="628" t="s">
        <v>107</v>
      </c>
      <c r="AV551" s="630"/>
      <c r="AW551" s="630"/>
      <c r="AX551" s="629"/>
      <c r="AY551" s="7"/>
    </row>
    <row r="552" spans="11:51" x14ac:dyDescent="0.3">
      <c r="AP552" s="76"/>
      <c r="AQ552" s="99" t="s">
        <v>189</v>
      </c>
      <c r="AR552" s="99" t="s">
        <v>190</v>
      </c>
      <c r="AS552" s="99" t="s">
        <v>191</v>
      </c>
      <c r="AT552" s="100" t="s">
        <v>192</v>
      </c>
      <c r="AU552" s="104" t="s">
        <v>189</v>
      </c>
      <c r="AV552" s="99" t="s">
        <v>190</v>
      </c>
      <c r="AW552" s="99" t="s">
        <v>191</v>
      </c>
      <c r="AX552" s="100" t="s">
        <v>192</v>
      </c>
      <c r="AY552" s="7"/>
    </row>
    <row r="553" spans="11:51" x14ac:dyDescent="0.3">
      <c r="AP553" s="10" t="s">
        <v>58</v>
      </c>
      <c r="AQ553">
        <v>0.42799999999999999</v>
      </c>
      <c r="AR553">
        <v>49.649000000000001</v>
      </c>
      <c r="AS553">
        <v>102.12</v>
      </c>
      <c r="AT553" s="73">
        <v>74.441999999999993</v>
      </c>
      <c r="AU553" s="74"/>
      <c r="AX553" s="73"/>
      <c r="AY553" s="7"/>
    </row>
    <row r="554" spans="11:51" x14ac:dyDescent="0.3">
      <c r="AP554" s="10" t="s">
        <v>61</v>
      </c>
      <c r="AQ554">
        <v>-1.1009</v>
      </c>
      <c r="AR554">
        <v>-13.077999999999999</v>
      </c>
      <c r="AS554">
        <v>-26.510999999999999</v>
      </c>
      <c r="AT554" s="73">
        <v>-16.849</v>
      </c>
      <c r="AU554" s="74">
        <v>-150</v>
      </c>
      <c r="AV554">
        <v>-60</v>
      </c>
      <c r="AW554">
        <v>-60</v>
      </c>
      <c r="AX554" s="73">
        <v>-100</v>
      </c>
      <c r="AY554" s="7"/>
    </row>
    <row r="555" spans="11:51" x14ac:dyDescent="0.3">
      <c r="AP555" s="75" t="s">
        <v>78</v>
      </c>
      <c r="AQ555" s="76">
        <v>0.70660000000000001</v>
      </c>
      <c r="AR555" s="76">
        <v>0.83789999999999998</v>
      </c>
      <c r="AS555" s="99">
        <v>1.0034000000000001</v>
      </c>
      <c r="AT555" s="77">
        <v>0.87629999999999997</v>
      </c>
      <c r="AU555" s="78">
        <v>1.6</v>
      </c>
      <c r="AV555" s="76">
        <v>1.36</v>
      </c>
      <c r="AW555" s="76">
        <v>1.42</v>
      </c>
      <c r="AX555" s="77">
        <v>1.8</v>
      </c>
      <c r="AY555" s="7"/>
    </row>
    <row r="556" spans="11:51" x14ac:dyDescent="0.3">
      <c r="AR556" s="43"/>
      <c r="AY556" s="7"/>
    </row>
    <row r="557" spans="11:51" x14ac:dyDescent="0.3">
      <c r="N557" s="43"/>
      <c r="AY557" s="7"/>
    </row>
    <row r="558" spans="11:51" x14ac:dyDescent="0.3">
      <c r="AY558" s="7"/>
    </row>
    <row r="559" spans="11:51" x14ac:dyDescent="0.3">
      <c r="AY559" s="7"/>
    </row>
    <row r="560" spans="11:51" x14ac:dyDescent="0.3">
      <c r="AY560" s="7"/>
    </row>
    <row r="561" spans="51:51" x14ac:dyDescent="0.3">
      <c r="AY561" s="7"/>
    </row>
    <row r="562" spans="51:51" x14ac:dyDescent="0.3">
      <c r="AY562" s="7"/>
    </row>
    <row r="563" spans="51:51" x14ac:dyDescent="0.3">
      <c r="AY563" s="7"/>
    </row>
    <row r="564" spans="51:51" x14ac:dyDescent="0.3">
      <c r="AY564" s="7"/>
    </row>
    <row r="565" spans="51:51" x14ac:dyDescent="0.3">
      <c r="AY565" s="7"/>
    </row>
    <row r="566" spans="51:51" x14ac:dyDescent="0.3">
      <c r="AY566" s="7"/>
    </row>
    <row r="567" spans="51:51" x14ac:dyDescent="0.3">
      <c r="AY567" s="7"/>
    </row>
    <row r="568" spans="51:51" x14ac:dyDescent="0.3">
      <c r="AY568" s="7"/>
    </row>
    <row r="569" spans="51:51" x14ac:dyDescent="0.3">
      <c r="AY569" s="7"/>
    </row>
    <row r="570" spans="51:51" x14ac:dyDescent="0.3">
      <c r="AY570" s="7"/>
    </row>
    <row r="571" spans="51:51" x14ac:dyDescent="0.3">
      <c r="AY571" s="7"/>
    </row>
    <row r="572" spans="51:51" x14ac:dyDescent="0.3">
      <c r="AY572" s="7"/>
    </row>
    <row r="573" spans="51:51" x14ac:dyDescent="0.3">
      <c r="AY573" s="7"/>
    </row>
    <row r="574" spans="51:51" x14ac:dyDescent="0.3">
      <c r="AY574" s="7"/>
    </row>
    <row r="575" spans="51:51" x14ac:dyDescent="0.3">
      <c r="AY575" s="7"/>
    </row>
    <row r="576" spans="51:51" x14ac:dyDescent="0.3">
      <c r="AY576" s="7"/>
    </row>
    <row r="577" spans="42:51" x14ac:dyDescent="0.3">
      <c r="AY577" s="7"/>
    </row>
    <row r="578" spans="42:51" x14ac:dyDescent="0.3">
      <c r="AY578" s="7"/>
    </row>
    <row r="579" spans="42:51" x14ac:dyDescent="0.3">
      <c r="AY579" s="7"/>
    </row>
    <row r="580" spans="42:51" x14ac:dyDescent="0.3">
      <c r="AY580" s="7"/>
    </row>
    <row r="581" spans="42:51" x14ac:dyDescent="0.3">
      <c r="AY581" s="7"/>
    </row>
    <row r="582" spans="42:51" ht="15" thickBot="1" x14ac:dyDescent="0.35">
      <c r="AP582" t="s">
        <v>30</v>
      </c>
      <c r="AY582" s="7"/>
    </row>
    <row r="583" spans="42:51" x14ac:dyDescent="0.3">
      <c r="AP583" s="31" t="s">
        <v>193</v>
      </c>
      <c r="AQ583" s="27">
        <v>0.37</v>
      </c>
      <c r="AR583" s="27"/>
      <c r="AS583" s="27">
        <v>0.3</v>
      </c>
      <c r="AT583" s="27"/>
      <c r="AU583" s="27">
        <v>3.2000000000000001E-2</v>
      </c>
      <c r="AV583" s="30">
        <v>1.2999999999999999E-2</v>
      </c>
      <c r="AY583" s="7"/>
    </row>
    <row r="584" spans="42:51" x14ac:dyDescent="0.3">
      <c r="AP584" s="43" t="s">
        <v>194</v>
      </c>
      <c r="AQ584" s="44">
        <v>0.43</v>
      </c>
      <c r="AR584" s="44"/>
      <c r="AS584" s="44">
        <v>0.28000000000000003</v>
      </c>
      <c r="AT584" s="44"/>
      <c r="AU584" s="44">
        <v>0.02</v>
      </c>
      <c r="AV584" s="45">
        <v>1.7999999999999999E-2</v>
      </c>
      <c r="AY584" s="7"/>
    </row>
    <row r="585" spans="42:51" x14ac:dyDescent="0.3">
      <c r="AP585" s="43" t="s">
        <v>195</v>
      </c>
      <c r="AQ585" s="44">
        <v>0.217</v>
      </c>
      <c r="AR585" s="44"/>
      <c r="AS585" s="44">
        <v>0.12</v>
      </c>
      <c r="AT585" s="44"/>
      <c r="AU585" s="44">
        <v>3.3000000000000002E-2</v>
      </c>
      <c r="AV585" s="45">
        <v>0.02</v>
      </c>
      <c r="AY585" s="7"/>
    </row>
    <row r="586" spans="42:51" x14ac:dyDescent="0.3">
      <c r="AP586" s="43" t="s">
        <v>196</v>
      </c>
      <c r="AQ586" s="44">
        <v>0.44800000000000001</v>
      </c>
      <c r="AR586" s="44"/>
      <c r="AS586" s="44">
        <v>0.16500000000000001</v>
      </c>
      <c r="AT586" s="44"/>
      <c r="AU586" s="44">
        <v>8.5999999999999993E-2</v>
      </c>
      <c r="AV586" s="45">
        <v>7.0999999999999994E-2</v>
      </c>
      <c r="AY586" s="7"/>
    </row>
    <row r="587" spans="42:51" ht="15" thickBot="1" x14ac:dyDescent="0.35">
      <c r="AP587" s="41" t="s">
        <v>56</v>
      </c>
      <c r="AQ587" s="36">
        <v>0</v>
      </c>
      <c r="AR587" s="36">
        <v>0.28999999999999998</v>
      </c>
      <c r="AS587" s="37">
        <v>0.3</v>
      </c>
      <c r="AT587" s="37">
        <v>0.69</v>
      </c>
      <c r="AU587" s="38">
        <v>0.7</v>
      </c>
      <c r="AV587" s="39">
        <v>1</v>
      </c>
      <c r="AY587" s="7"/>
    </row>
    <row r="588" spans="42:51" x14ac:dyDescent="0.3">
      <c r="AP588" s="69" t="s">
        <v>76</v>
      </c>
      <c r="AY588" s="7"/>
    </row>
    <row r="589" spans="42:51" x14ac:dyDescent="0.3">
      <c r="AP589" s="69"/>
      <c r="AQ589" s="80" t="s">
        <v>82</v>
      </c>
      <c r="AR589" s="630" t="s">
        <v>64</v>
      </c>
      <c r="AS589" s="630"/>
      <c r="AT589" s="80" t="s">
        <v>82</v>
      </c>
      <c r="AU589" s="628" t="s">
        <v>60</v>
      </c>
      <c r="AV589" s="629"/>
      <c r="AW589" s="628" t="s">
        <v>107</v>
      </c>
      <c r="AX589" s="630"/>
      <c r="AY589" s="629"/>
    </row>
    <row r="590" spans="42:51" x14ac:dyDescent="0.3">
      <c r="AP590" s="76"/>
      <c r="AQ590" s="99" t="s">
        <v>193</v>
      </c>
      <c r="AR590" s="99" t="s">
        <v>194</v>
      </c>
      <c r="AS590" s="99" t="s">
        <v>195</v>
      </c>
      <c r="AT590" s="99" t="s">
        <v>196</v>
      </c>
      <c r="AU590" s="104" t="s">
        <v>193</v>
      </c>
      <c r="AV590" s="100" t="s">
        <v>196</v>
      </c>
      <c r="AW590" s="104" t="s">
        <v>193</v>
      </c>
      <c r="AX590" s="99" t="s">
        <v>195</v>
      </c>
      <c r="AY590" s="105" t="s">
        <v>196</v>
      </c>
    </row>
    <row r="591" spans="42:51" x14ac:dyDescent="0.3">
      <c r="AP591" s="10" t="s">
        <v>58</v>
      </c>
      <c r="AR591">
        <v>-1.1256999999999999</v>
      </c>
      <c r="AS591">
        <v>8.1789000000000005</v>
      </c>
      <c r="AU591" s="74"/>
      <c r="AV591" s="73"/>
      <c r="AW591" s="74"/>
      <c r="AY591" s="7"/>
    </row>
    <row r="592" spans="42:51" x14ac:dyDescent="0.3">
      <c r="AP592" s="10" t="s">
        <v>61</v>
      </c>
      <c r="AQ592">
        <v>-4.2857000000000003</v>
      </c>
      <c r="AR592">
        <v>-1.2008000000000001</v>
      </c>
      <c r="AS592">
        <v>-5.8491</v>
      </c>
      <c r="AT592">
        <v>-1.0601</v>
      </c>
      <c r="AU592" s="74">
        <v>-1.4924999999999999</v>
      </c>
      <c r="AV592" s="73">
        <v>-5.0632999999999999</v>
      </c>
      <c r="AW592" s="74">
        <v>-15.789</v>
      </c>
      <c r="AX592">
        <v>-23.077000000000002</v>
      </c>
      <c r="AY592" s="7">
        <v>-20</v>
      </c>
    </row>
    <row r="593" spans="14:51" x14ac:dyDescent="0.3">
      <c r="AP593" s="75" t="s">
        <v>78</v>
      </c>
      <c r="AQ593" s="76">
        <v>1.5857000000000001</v>
      </c>
      <c r="AR593" s="76">
        <v>0.72450000000000003</v>
      </c>
      <c r="AS593" s="99">
        <v>0.8841</v>
      </c>
      <c r="AT593" s="76">
        <v>0.47489999999999999</v>
      </c>
      <c r="AU593" s="78">
        <v>0.74780000000000002</v>
      </c>
      <c r="AV593" s="77">
        <v>1.1354</v>
      </c>
      <c r="AW593" s="78">
        <v>1.2053</v>
      </c>
      <c r="AX593" s="76">
        <v>1.4615</v>
      </c>
      <c r="AY593" s="106">
        <v>2.42</v>
      </c>
    </row>
    <row r="594" spans="14:51" x14ac:dyDescent="0.3">
      <c r="AR594" s="43"/>
      <c r="AY594" s="7"/>
    </row>
    <row r="595" spans="14:51" x14ac:dyDescent="0.3">
      <c r="AY595" s="7"/>
    </row>
    <row r="596" spans="14:51" x14ac:dyDescent="0.3">
      <c r="AY596" s="7"/>
    </row>
    <row r="597" spans="14:51" x14ac:dyDescent="0.3">
      <c r="AY597" s="7"/>
    </row>
    <row r="598" spans="14:51" x14ac:dyDescent="0.3">
      <c r="AY598" s="7"/>
    </row>
    <row r="599" spans="14:51" x14ac:dyDescent="0.3">
      <c r="AY599" s="7"/>
    </row>
    <row r="600" spans="14:51" x14ac:dyDescent="0.3">
      <c r="AY600" s="7"/>
    </row>
    <row r="601" spans="14:51" x14ac:dyDescent="0.3">
      <c r="AY601" s="7"/>
    </row>
    <row r="602" spans="14:51" x14ac:dyDescent="0.3">
      <c r="AY602" s="7"/>
    </row>
    <row r="603" spans="14:51" x14ac:dyDescent="0.3">
      <c r="N603" s="107"/>
      <c r="AY603" s="7"/>
    </row>
    <row r="604" spans="14:51" x14ac:dyDescent="0.3">
      <c r="AY604" s="7"/>
    </row>
    <row r="605" spans="14:51" x14ac:dyDescent="0.3">
      <c r="AY605" s="7"/>
    </row>
    <row r="606" spans="14:51" x14ac:dyDescent="0.3">
      <c r="AY606" s="7"/>
    </row>
    <row r="607" spans="14:51" x14ac:dyDescent="0.3">
      <c r="AY607" s="7"/>
    </row>
    <row r="608" spans="14:51" x14ac:dyDescent="0.3">
      <c r="AY608" s="7"/>
    </row>
    <row r="609" spans="51:51" x14ac:dyDescent="0.3">
      <c r="AY609" s="7"/>
    </row>
    <row r="610" spans="51:51" x14ac:dyDescent="0.3">
      <c r="AY610" s="7"/>
    </row>
    <row r="611" spans="51:51" x14ac:dyDescent="0.3">
      <c r="AY611" s="7"/>
    </row>
    <row r="612" spans="51:51" x14ac:dyDescent="0.3">
      <c r="AY612" s="7"/>
    </row>
    <row r="613" spans="51:51" x14ac:dyDescent="0.3">
      <c r="AY613" s="7"/>
    </row>
    <row r="614" spans="51:51" x14ac:dyDescent="0.3">
      <c r="AY614" s="7"/>
    </row>
    <row r="615" spans="51:51" x14ac:dyDescent="0.3">
      <c r="AY615" s="7"/>
    </row>
    <row r="616" spans="51:51" x14ac:dyDescent="0.3">
      <c r="AY616" s="7"/>
    </row>
    <row r="617" spans="51:51" x14ac:dyDescent="0.3">
      <c r="AY617" s="7"/>
    </row>
    <row r="618" spans="51:51" x14ac:dyDescent="0.3">
      <c r="AY618" s="7"/>
    </row>
    <row r="619" spans="51:51" x14ac:dyDescent="0.3">
      <c r="AY619" s="7"/>
    </row>
    <row r="620" spans="51:51" x14ac:dyDescent="0.3">
      <c r="AY620" s="7"/>
    </row>
    <row r="621" spans="51:51" x14ac:dyDescent="0.3">
      <c r="AY621" s="7"/>
    </row>
    <row r="622" spans="51:51" x14ac:dyDescent="0.3">
      <c r="AY622" s="7"/>
    </row>
    <row r="623" spans="51:51" x14ac:dyDescent="0.3">
      <c r="AY623" s="7"/>
    </row>
    <row r="624" spans="51:51" x14ac:dyDescent="0.3">
      <c r="AY624" s="7"/>
    </row>
    <row r="625" spans="51:51" x14ac:dyDescent="0.3">
      <c r="AY625" s="7"/>
    </row>
    <row r="626" spans="51:51" x14ac:dyDescent="0.3">
      <c r="AY626" s="7"/>
    </row>
    <row r="627" spans="51:51" x14ac:dyDescent="0.3">
      <c r="AY627" s="7"/>
    </row>
    <row r="628" spans="51:51" x14ac:dyDescent="0.3">
      <c r="AY628" s="7"/>
    </row>
    <row r="629" spans="51:51" x14ac:dyDescent="0.3">
      <c r="AY629" s="7"/>
    </row>
    <row r="630" spans="51:51" x14ac:dyDescent="0.3">
      <c r="AY630" s="7"/>
    </row>
    <row r="631" spans="51:51" x14ac:dyDescent="0.3">
      <c r="AY631" s="7"/>
    </row>
    <row r="632" spans="51:51" x14ac:dyDescent="0.3">
      <c r="AY632" s="7"/>
    </row>
    <row r="633" spans="51:51" x14ac:dyDescent="0.3">
      <c r="AY633" s="7"/>
    </row>
    <row r="634" spans="51:51" x14ac:dyDescent="0.3">
      <c r="AY634" s="7"/>
    </row>
    <row r="635" spans="51:51" x14ac:dyDescent="0.3">
      <c r="AY635" s="7"/>
    </row>
    <row r="636" spans="51:51" x14ac:dyDescent="0.3">
      <c r="AY636" s="7"/>
    </row>
    <row r="637" spans="51:51" x14ac:dyDescent="0.3">
      <c r="AY637" s="7"/>
    </row>
    <row r="638" spans="51:51" x14ac:dyDescent="0.3">
      <c r="AY638" s="7"/>
    </row>
    <row r="639" spans="51:51" x14ac:dyDescent="0.3">
      <c r="AY639" s="7"/>
    </row>
    <row r="640" spans="51:51" x14ac:dyDescent="0.3">
      <c r="AY640" s="7"/>
    </row>
    <row r="641" spans="51:51" x14ac:dyDescent="0.3">
      <c r="AY641" s="7"/>
    </row>
    <row r="642" spans="51:51" x14ac:dyDescent="0.3">
      <c r="AY642" s="7"/>
    </row>
    <row r="643" spans="51:51" x14ac:dyDescent="0.3">
      <c r="AY643" s="7"/>
    </row>
    <row r="644" spans="51:51" x14ac:dyDescent="0.3">
      <c r="AY644" s="7"/>
    </row>
    <row r="645" spans="51:51" x14ac:dyDescent="0.3">
      <c r="AY645" s="7"/>
    </row>
    <row r="646" spans="51:51" x14ac:dyDescent="0.3">
      <c r="AY646" s="7"/>
    </row>
    <row r="647" spans="51:51" x14ac:dyDescent="0.3">
      <c r="AY647" s="7"/>
    </row>
    <row r="648" spans="51:51" x14ac:dyDescent="0.3">
      <c r="AY648" s="7"/>
    </row>
    <row r="649" spans="51:51" x14ac:dyDescent="0.3">
      <c r="AY649" s="7"/>
    </row>
    <row r="650" spans="51:51" x14ac:dyDescent="0.3">
      <c r="AY650" s="7"/>
    </row>
    <row r="651" spans="51:51" x14ac:dyDescent="0.3">
      <c r="AY651" s="7"/>
    </row>
    <row r="652" spans="51:51" x14ac:dyDescent="0.3">
      <c r="AY652" s="7"/>
    </row>
    <row r="653" spans="51:51" x14ac:dyDescent="0.3">
      <c r="AY653" s="7"/>
    </row>
    <row r="654" spans="51:51" x14ac:dyDescent="0.3">
      <c r="AY654" s="7"/>
    </row>
    <row r="655" spans="51:51" x14ac:dyDescent="0.3">
      <c r="AY655" s="7"/>
    </row>
    <row r="656" spans="51:51" x14ac:dyDescent="0.3">
      <c r="AY656" s="7"/>
    </row>
    <row r="657" spans="51:51" x14ac:dyDescent="0.3">
      <c r="AY657" s="7"/>
    </row>
    <row r="658" spans="51:51" x14ac:dyDescent="0.3">
      <c r="AY658" s="7"/>
    </row>
    <row r="659" spans="51:51" x14ac:dyDescent="0.3">
      <c r="AY659" s="7"/>
    </row>
    <row r="660" spans="51:51" x14ac:dyDescent="0.3">
      <c r="AY660" s="7"/>
    </row>
    <row r="661" spans="51:51" x14ac:dyDescent="0.3">
      <c r="AY661" s="7"/>
    </row>
    <row r="662" spans="51:51" x14ac:dyDescent="0.3">
      <c r="AY662" s="7"/>
    </row>
    <row r="663" spans="51:51" x14ac:dyDescent="0.3">
      <c r="AY663" s="7"/>
    </row>
    <row r="664" spans="51:51" x14ac:dyDescent="0.3">
      <c r="AY664" s="7"/>
    </row>
    <row r="665" spans="51:51" x14ac:dyDescent="0.3">
      <c r="AY665" s="7"/>
    </row>
    <row r="666" spans="51:51" x14ac:dyDescent="0.3">
      <c r="AY666" s="7"/>
    </row>
    <row r="667" spans="51:51" x14ac:dyDescent="0.3">
      <c r="AY667" s="7"/>
    </row>
    <row r="668" spans="51:51" x14ac:dyDescent="0.3">
      <c r="AY668" s="7"/>
    </row>
    <row r="669" spans="51:51" x14ac:dyDescent="0.3">
      <c r="AY669" s="7"/>
    </row>
    <row r="670" spans="51:51" x14ac:dyDescent="0.3">
      <c r="AY670" s="7"/>
    </row>
    <row r="671" spans="51:51" x14ac:dyDescent="0.3">
      <c r="AY671" s="7"/>
    </row>
    <row r="672" spans="51:51" x14ac:dyDescent="0.3">
      <c r="AY672" s="7"/>
    </row>
    <row r="673" spans="51:51" x14ac:dyDescent="0.3">
      <c r="AY673" s="7"/>
    </row>
    <row r="714" spans="25:33" x14ac:dyDescent="0.3">
      <c r="Y714" s="40"/>
      <c r="Z714" s="44"/>
      <c r="AA714" s="44"/>
      <c r="AB714" s="44"/>
      <c r="AC714" s="44"/>
      <c r="AD714" s="44"/>
      <c r="AE714" s="44"/>
      <c r="AF714" s="44"/>
      <c r="AG714" s="108"/>
    </row>
    <row r="715" spans="25:33" x14ac:dyDescent="0.3">
      <c r="Y715" s="40"/>
      <c r="Z715" s="44"/>
      <c r="AA715" s="44"/>
      <c r="AB715" s="44"/>
      <c r="AC715" s="44"/>
      <c r="AD715" s="44"/>
      <c r="AE715" s="44"/>
      <c r="AF715" s="44"/>
      <c r="AG715" s="108"/>
    </row>
    <row r="720" spans="25:33" x14ac:dyDescent="0.3">
      <c r="Y720" s="40"/>
      <c r="Z720" s="44"/>
      <c r="AA720" s="44"/>
      <c r="AB720" s="44"/>
      <c r="AC720" s="44"/>
      <c r="AD720" s="44"/>
      <c r="AE720" s="44"/>
      <c r="AF720" s="44"/>
      <c r="AG720" s="108"/>
    </row>
    <row r="721" spans="17:33" x14ac:dyDescent="0.3">
      <c r="Y721" s="40"/>
      <c r="Z721" s="44"/>
      <c r="AA721" s="44"/>
      <c r="AB721" s="44"/>
      <c r="AC721" s="44"/>
      <c r="AD721" s="44"/>
      <c r="AE721" s="44"/>
      <c r="AF721" s="44"/>
      <c r="AG721" s="108"/>
    </row>
    <row r="723" spans="17:33" x14ac:dyDescent="0.3">
      <c r="Q723" s="40"/>
    </row>
    <row r="724" spans="17:33" x14ac:dyDescent="0.3">
      <c r="Q724" s="40"/>
    </row>
    <row r="726" spans="17:33" x14ac:dyDescent="0.3">
      <c r="Y726" s="40"/>
      <c r="Z726" s="44"/>
      <c r="AA726" s="44"/>
      <c r="AB726" s="44"/>
      <c r="AC726" s="44"/>
      <c r="AD726" s="44"/>
      <c r="AE726" s="44"/>
      <c r="AF726" s="44"/>
      <c r="AG726" s="108"/>
    </row>
    <row r="727" spans="17:33" x14ac:dyDescent="0.3">
      <c r="Y727" s="40"/>
      <c r="Z727" s="44"/>
      <c r="AA727" s="44"/>
      <c r="AB727" s="44"/>
      <c r="AC727" s="44"/>
      <c r="AD727" s="44"/>
      <c r="AE727" s="44"/>
      <c r="AF727" s="44"/>
      <c r="AG727" s="108"/>
    </row>
    <row r="773" spans="18:20" x14ac:dyDescent="0.3">
      <c r="R773" s="10"/>
    </row>
    <row r="774" spans="18:20" x14ac:dyDescent="0.3">
      <c r="T774" s="43"/>
    </row>
  </sheetData>
  <sheetProtection algorithmName="SHA-512" hashValue="X1SvyyiB6oIeW2iK739dDMBzL1IpKC/4Or2WEWx7hCXoY21mU9Jbb2gIqOJWEwVrW8tWWhG1AHfXg7Y+q7nkdQ==" saltValue="ULWqUypC+sTzm2NkdPLZTQ==" spinCount="100000" sheet="1" objects="1" scenarios="1"/>
  <mergeCells count="89">
    <mergeCell ref="K228:L228"/>
    <mergeCell ref="Z258:Z259"/>
    <mergeCell ref="K261:L261"/>
    <mergeCell ref="AU282:AX282"/>
    <mergeCell ref="AR589:AS589"/>
    <mergeCell ref="AU589:AV589"/>
    <mergeCell ref="AW589:AY589"/>
    <mergeCell ref="AU319:AX319"/>
    <mergeCell ref="AU439:AX439"/>
    <mergeCell ref="AU477:AW477"/>
    <mergeCell ref="AR514:AS514"/>
    <mergeCell ref="AT514:AU514"/>
    <mergeCell ref="AU551:AX551"/>
    <mergeCell ref="Z293:Z294"/>
    <mergeCell ref="Z224:Z225"/>
    <mergeCell ref="C92:D92"/>
    <mergeCell ref="AT101:AU101"/>
    <mergeCell ref="AV101:AW101"/>
    <mergeCell ref="K126:L126"/>
    <mergeCell ref="K94:L94"/>
    <mergeCell ref="S97:T97"/>
    <mergeCell ref="K159:L159"/>
    <mergeCell ref="S132:T132"/>
    <mergeCell ref="AU175:AX175"/>
    <mergeCell ref="Z191:Z192"/>
    <mergeCell ref="AS209:AT209"/>
    <mergeCell ref="AS138:AT138"/>
    <mergeCell ref="AU138:AV138"/>
    <mergeCell ref="Z156:Z157"/>
    <mergeCell ref="S63:T63"/>
    <mergeCell ref="AA94:AB94"/>
    <mergeCell ref="AP18:AW19"/>
    <mergeCell ref="K25:L25"/>
    <mergeCell ref="S27:T27"/>
    <mergeCell ref="U27:V27"/>
    <mergeCell ref="AH18:AN19"/>
    <mergeCell ref="K60:L60"/>
    <mergeCell ref="AQ64:AT64"/>
    <mergeCell ref="B18:H19"/>
    <mergeCell ref="J18:P19"/>
    <mergeCell ref="R18:X19"/>
    <mergeCell ref="Z18:AF19"/>
    <mergeCell ref="C59:D59"/>
    <mergeCell ref="AP7:AX7"/>
    <mergeCell ref="AP8:AX8"/>
    <mergeCell ref="N9:P9"/>
    <mergeCell ref="R9:X9"/>
    <mergeCell ref="Z9:AC12"/>
    <mergeCell ref="AD9:AF9"/>
    <mergeCell ref="J10:P10"/>
    <mergeCell ref="N8:P8"/>
    <mergeCell ref="R8:X8"/>
    <mergeCell ref="Z8:AF8"/>
    <mergeCell ref="AK8:AN8"/>
    <mergeCell ref="AD10:AF10"/>
    <mergeCell ref="J11:P11"/>
    <mergeCell ref="AD11:AF11"/>
    <mergeCell ref="J12:P12"/>
    <mergeCell ref="AD12:AF12"/>
    <mergeCell ref="AP4:AX4"/>
    <mergeCell ref="AK5:AN5"/>
    <mergeCell ref="AP5:AX5"/>
    <mergeCell ref="AK6:AN6"/>
    <mergeCell ref="AP6:AX6"/>
    <mergeCell ref="R5:X5"/>
    <mergeCell ref="Z5:AF5"/>
    <mergeCell ref="AH5:AJ8"/>
    <mergeCell ref="B6:H6"/>
    <mergeCell ref="J6:M9"/>
    <mergeCell ref="Z6:AF6"/>
    <mergeCell ref="B7:H7"/>
    <mergeCell ref="N7:P7"/>
    <mergeCell ref="R7:X7"/>
    <mergeCell ref="A1:AO1"/>
    <mergeCell ref="A2:AO2"/>
    <mergeCell ref="A4:A16"/>
    <mergeCell ref="B4:H4"/>
    <mergeCell ref="J4:P4"/>
    <mergeCell ref="R4:X4"/>
    <mergeCell ref="Z4:AF4"/>
    <mergeCell ref="AH4:AN4"/>
    <mergeCell ref="N6:P6"/>
    <mergeCell ref="R6:X6"/>
    <mergeCell ref="Z7:AF7"/>
    <mergeCell ref="AK7:AN7"/>
    <mergeCell ref="Z13:AF13"/>
    <mergeCell ref="Z14:AF14"/>
    <mergeCell ref="B5:H5"/>
    <mergeCell ref="J5:P5"/>
  </mergeCells>
  <hyperlinks>
    <hyperlink ref="AP8:AX8" location="'Reference Standards'!AP390" display="Total Phosphorous" xr:uid="{286BBF7A-31B9-4B38-9821-F37269CE0FCC}"/>
    <hyperlink ref="AP7:AX7" location="'Reference Standards'!AP128" display="Nitrate-Nitrite" xr:uid="{9918A09A-7DBE-423C-A751-6D456E0AFBE0}"/>
    <hyperlink ref="AP6:AX6" location="'Reference Standards'!AP91" display="% Nutrient Tolerant Macros" xr:uid="{61CEFC41-B8F4-47A9-AFA8-A9CBB594F1F3}"/>
    <hyperlink ref="AP5:AX5" location="'Reference Standards'!AP54" display="E. coli" xr:uid="{00230234-4745-4864-8898-7C5E50606AEC}"/>
    <hyperlink ref="AP8:AV8" location="'Reference Standards'!AP353" display="Total Phosphorous" xr:uid="{B962D8A6-1A98-4B5B-912C-755D874DB40B}"/>
    <hyperlink ref="AP7:AV7" location="'Reference Standards'!AP93" display="Nitrate-Nitrite" xr:uid="{CD3A4325-64F5-4B07-8AE6-9164D4BFA3C8}"/>
    <hyperlink ref="AP6:AV6" location="'Reference Standards'!AP57" display="% Nutrient Tolerant Macros" xr:uid="{78EC3BA3-6F39-4D9E-9170-72A6918C4D99}"/>
    <hyperlink ref="AP5:AV5" location="'Reference Standards'!AP21" display="E. coli" xr:uid="{EB56671E-8C78-4E66-9ABB-D06C4ED70EE6}"/>
    <hyperlink ref="AK8:AN8" location="'Reference Standards'!AH247" display="% OC" xr:uid="{39FDB42A-52D7-4CBE-9F6F-6040A421E6B1}"/>
    <hyperlink ref="AK7:AN7" location="'Reference Standards'!AH170" display="% EPT-Cheum" xr:uid="{36B7D446-4A61-4594-8F20-A6FD09178BDE}"/>
    <hyperlink ref="AK6:AN6" location="'Reference Standards'!AH91" display="% Clingers" xr:uid="{EBFDFBFA-D20A-4DE6-9455-AD2DEF292925}"/>
    <hyperlink ref="AK5:AN5" location="'Reference Standards'!AH53" display="Total TMI Score" xr:uid="{4F36B03D-F19A-40A4-8ED4-9BEFE1294C60}"/>
    <hyperlink ref="Z14:AF14" location="'Reference Standards'!Z387" display="Pool Depth Ratio" xr:uid="{CC2A2D09-4E44-475F-9285-B7B78E47AD50}"/>
    <hyperlink ref="Z13:AF13" location="'Reference Standards'!Z324" display="Pool-Pool Spacing Ratio" xr:uid="{E443CFE8-A4C7-4673-8B6E-08A1D4C5AB06}"/>
    <hyperlink ref="Z6:AF6" location="'Reference Standards'!Z86" display="% Streambank Armoring" xr:uid="{0BEAFD0B-1DD6-422D-A9AE-3AD645ACF63D}"/>
    <hyperlink ref="AD12:AF12" location="'Reference Standards'!Z290" display="Ecoregion 68. 69 &amp; 71" xr:uid="{C2C607C9-5507-4D6C-9817-1D026A853F8C}"/>
    <hyperlink ref="AD11:AF11" location="'Reference Standards'!Z255" display="Ecoregion 67" xr:uid="{78DD7A3A-1D43-4C48-BBF8-E88C11E446AE}"/>
    <hyperlink ref="AD10:AF10" location="'Reference Standards'!Z221" display="Ecoregion 66" xr:uid="{9A08F93C-1612-4D8C-A632-1052B9CB6055}"/>
    <hyperlink ref="AD9:AF9" location="'Reference Standards'!Z188" display="Ecoregion 65, 73 &amp; 74" xr:uid="{370CCF17-C4AD-4A11-9A09-F66BEC2FDB4F}"/>
    <hyperlink ref="Z8:AF8" location="'Reference Standards'!Z153" display="Wolman Pebble Count" xr:uid="{D13739FF-2392-4CFE-B401-3446EFBAC0EA}"/>
    <hyperlink ref="Z7:AF7" location="'Reference Standards'!Z120" display="Rapid Geomorphic Assessment" xr:uid="{D9DCA826-BE18-4429-89E8-77BBC6A57FEE}"/>
    <hyperlink ref="Z5:AF5" location="'Reference Standards'!Z54" display="% Streambank Erosion" xr:uid="{FFDA14B0-910F-4EE3-B626-677E5C71A643}"/>
    <hyperlink ref="R9:X9" location="'Reference Standards'!R192" display="Average DBH" xr:uid="{1FC20C12-CF0E-42A6-BC9A-2C25A20BB954}"/>
    <hyperlink ref="R8:X8" location="'Reference Standards'!R159" display="% Invasive Species" xr:uid="{702CEA88-47EF-46F5-BB46-21EFB8B4D52D}"/>
    <hyperlink ref="R7:X7" location="'Reference Standards'!R123" display="Canopy Cover" xr:uid="{DE81E8CC-A445-44BB-98AD-CD733EA41393}"/>
    <hyperlink ref="R6:X6" location="'Reference Standards'!R90" display="Riparian Corridor Width" xr:uid="{789929C7-8970-4E40-BE7A-989FB87EE013}"/>
    <hyperlink ref="R5:X5" location="'Reference Standards'!R57" display="Large Woody Debris" xr:uid="{F27C02B2-ED9E-4BE4-80BF-7F942E5A0465}"/>
    <hyperlink ref="J10:P10" location="'Reference Standards'!J221" display="Aggradation Ratio" xr:uid="{FF87505D-99A2-4E95-8D0C-695B1A34F90D}"/>
    <hyperlink ref="J12:P12" location="'Reference Standards'!J287" display="Channel Incision (Shear Stress Ratio)" xr:uid="{4F402F0D-3B4B-475C-A3A0-7C990F89B467}"/>
    <hyperlink ref="J11:P11" location="'Reference Standards'!J255" display="Floodplain Inundation Frequency" xr:uid="{A4F940F4-F306-47AA-8405-920EC1421466}"/>
    <hyperlink ref="N9:P9" location="'Reference Standards'!J187" display="Entrenchment Ratio - E-type Streams" xr:uid="{70CD3CBB-9726-4287-890E-F8ECF9704D0E}"/>
    <hyperlink ref="N8:P8" location="'Reference Standards'!J154" display="Entrenchment Ratio - C-type Streams" xr:uid="{3B3C6F94-F03B-4D6C-A363-7D2597AB6737}"/>
    <hyperlink ref="N7:P7" location="'Reference Standards'!J121" display="Entrenchment Ratio - B-type Streams" xr:uid="{BE207592-7F63-47D4-88A4-C15DAC7FDF7E}"/>
    <hyperlink ref="N6:P6" location="'Reference Standards'!J88" display="Entrenchment Ratio - A-type Streams" xr:uid="{6087D51A-3519-4F64-AF43-70F9530AE5CF}"/>
    <hyperlink ref="J5:P5" location="'Reference Standards'!J54" display="Bank Height Ratio" xr:uid="{3E3A27B1-C479-46EC-9FEC-ECAE6A553278}"/>
    <hyperlink ref="B5:H5" location="'Reference Standards'!B52" display="Watershed Land Use Runoff Score" xr:uid="{7FD218C0-5F2D-4E69-A313-97CDD8D563C5}"/>
    <hyperlink ref="B6:H6" location="'Reference Standards'!B86" display="Stormwater Infiltration" xr:uid="{A5349804-F55B-43B7-A2FF-DBF1D77A0B21}"/>
    <hyperlink ref="B7:H7" location="'Reference Standards'!B119" display="Infiltration Potential" xr:uid="{5B8BF178-70E5-4518-B94F-E0067D41DF64}"/>
    <hyperlink ref="R5" location="'Reference Standards'!T16" display="Large Woody Debris Index" xr:uid="{1066E249-998C-4BD5-9A2A-7B84BB07774F}"/>
    <hyperlink ref="J10:K10" location="'Reference Standards'!L250" display="Aggradation Ratio" xr:uid="{BF106296-37E8-40F4-B6DC-CFCC68376F67}"/>
    <hyperlink ref="J5:K5" location="'Reference Standards'!L16" display="Bank Height Ratio" xr:uid="{40F6DAE2-04C9-4684-AE2A-DD7E6740ACEC}"/>
    <hyperlink ref="B6:C6" location="'Reference Standards'!D50" display="Stormwater Infiltration" xr:uid="{45E6F866-3CCE-46D9-A292-F06E3A419B74}"/>
    <hyperlink ref="B5:C5" location="'Reference Standards'!D16" display="Watershed Land Use Runoff Score" xr:uid="{F7FF443D-25CA-48EA-9947-9AFD0A7FBD31}"/>
    <hyperlink ref="J10" location="'Reference Standards'!K184" display="Aggradation Ratio" xr:uid="{CE38BDFC-C757-4662-AD97-DBD812DB238A}"/>
    <hyperlink ref="N9" location="'Reference Standards'!L150" display="Entrenchment Ratio - E-type Streams" xr:uid="{B7A5135E-5E06-4394-B936-5DBA05104B88}"/>
    <hyperlink ref="N8" location="'Reference Standards'!L117" display="Entrenchment Ratio - C-type Streams" xr:uid="{FBC78DFB-36B4-4205-AAFA-3F26AB96903C}"/>
    <hyperlink ref="N7" location="'Reference Standards'!L85" display="Entrenchment Ratio - B-type Streams" xr:uid="{9C31D104-6B71-43B3-86ED-BA57F97DBC7E}"/>
    <hyperlink ref="N6" location="'Reference Standards'!L51" display="Entrenchment Ratio - A-type Streams" xr:uid="{42A24BC4-66B9-48C6-8653-9C7962CD7419}"/>
    <hyperlink ref="J5" location="'Reference Standards'!K16" display="Bank Height Ratio" xr:uid="{120BC8BB-4450-48AC-ACD8-7931A378A292}"/>
    <hyperlink ref="B6" location="'Reference Standards'!C50" display="Stormwater Infiltration" xr:uid="{98889DAD-4B62-47BA-88CF-4E5D37327704}"/>
    <hyperlink ref="B5" location="'Reference Standards'!C16" display="Watershed Land Use Runoff Score" xr:uid="{C755B560-7D5F-48AD-B517-F3536D7CE2AF}"/>
  </hyperlink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CF7792-F7B3-4C01-BEBA-C4BF9B7E19B6}">
  <dimension ref="AA1"/>
  <sheetViews>
    <sheetView workbookViewId="0"/>
  </sheetViews>
  <sheetFormatPr defaultRowHeight="14.4" x14ac:dyDescent="0.3"/>
  <cols>
    <col min="27" max="27" width="10" bestFit="1" customWidth="1"/>
  </cols>
  <sheetData>
    <row r="1" spans="27:27" x14ac:dyDescent="0.3">
      <c r="AA1" s="157" t="s">
        <v>298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Project Assessment</vt:lpstr>
      <vt:lpstr>Assessment Tool R1</vt:lpstr>
      <vt:lpstr>Monitoring Data R1</vt:lpstr>
      <vt:lpstr>Data Summary R1</vt:lpstr>
      <vt:lpstr>Assessment Tool R2</vt:lpstr>
      <vt:lpstr>Monitoring Data R2</vt:lpstr>
      <vt:lpstr>Data Summary R2</vt:lpstr>
      <vt:lpstr>Assessment Tool R3</vt:lpstr>
      <vt:lpstr>Monitoring Data R3</vt:lpstr>
      <vt:lpstr>Data Summary R3</vt:lpstr>
      <vt:lpstr>Assessment Tool R4</vt:lpstr>
      <vt:lpstr>Monitoring Data R4</vt:lpstr>
      <vt:lpstr>Data Summary R4</vt:lpstr>
      <vt:lpstr>Assessment Tool R5</vt:lpstr>
      <vt:lpstr>Monitoring Data R5</vt:lpstr>
      <vt:lpstr>Data Summary R5</vt:lpstr>
      <vt:lpstr>Reference Standards</vt:lpstr>
      <vt:lpstr>Do Not Delete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Brown, Jason Robert</dc:creator>
  <cp:lastModifiedBy>Brown, Jason</cp:lastModifiedBy>
  <cp:lastPrinted>2025-07-18T22:39:24Z</cp:lastPrinted>
  <dcterms:created xsi:type="dcterms:W3CDTF">2023-10-25T02:31:18Z</dcterms:created>
  <dcterms:modified xsi:type="dcterms:W3CDTF">2025-10-29T00:52:36Z</dcterms:modified>
</cp:coreProperties>
</file>